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harts/chart5.xml" ContentType="application/vnd.openxmlformats-officedocument.drawingml.chart+xml"/>
  <Override PartName="/xl/theme/themeOverride1.xml" ContentType="application/vnd.openxmlformats-officedocument.themeOverrid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ísSoares\Desktop\Tombos\"/>
    </mc:Choice>
  </mc:AlternateContent>
  <xr:revisionPtr revIDLastSave="0" documentId="13_ncr:1_{F9644A27-04E2-4D73-A3E2-936ED32C0FE2}" xr6:coauthVersionLast="47" xr6:coauthVersionMax="47" xr10:uidLastSave="{00000000-0000-0000-0000-000000000000}"/>
  <bookViews>
    <workbookView xWindow="-110" yWindow="-110" windowWidth="19420" windowHeight="11500" firstSheet="16" activeTab="16" xr2:uid="{00000000-000D-0000-FFFF-FFFF00000000}"/>
  </bookViews>
  <sheets>
    <sheet name="INTRODUÇÃO" sheetId="41" r:id="rId1"/>
    <sheet name="HISTOGRAMA ÁGUA" sheetId="42" r:id="rId2"/>
    <sheet name="HISTOGRAMA ESGOTO" sheetId="44" r:id="rId3"/>
    <sheet name="ANÁLISE CONSUMO E ECONOMIAS" sheetId="43" r:id="rId4"/>
    <sheet name="RECEITA ARRECADADA" sheetId="45" r:id="rId5"/>
    <sheet name="RECEITA FATURADA" sheetId="46" r:id="rId6"/>
    <sheet name="DESPESAS LIQUIDADA" sheetId="47" r:id="rId7"/>
    <sheet name="METAS DE INVESTIMENTOS " sheetId="48" r:id="rId8"/>
    <sheet name="INVESTIMENTOS" sheetId="49" r:id="rId9"/>
    <sheet name="FLUXO DE CAIXA" sheetId="36" r:id="rId10"/>
    <sheet name="INDICADORES" sheetId="38" r:id="rId11"/>
    <sheet name="MERCADO" sheetId="51" r:id="rId12"/>
    <sheet name="PROJEÇÃO DESPESAS" sheetId="52" r:id="rId13"/>
    <sheet name="RECEITA REQUERIDA" sheetId="17" r:id="rId14"/>
    <sheet name="TARIFA MÉDIA" sheetId="34" r:id="rId15"/>
    <sheet name="ANEXO ATUAL" sheetId="20" r:id="rId16"/>
    <sheet name="ANEXO PROPOSTO" sheetId="50" r:id="rId17"/>
    <sheet name="REFLEXO 01" sheetId="19" r:id="rId18"/>
    <sheet name="IMPACTO RESUMIDO" sheetId="33" r:id="rId19"/>
    <sheet name="IMPACTO NOMINAL" sheetId="22" r:id="rId20"/>
    <sheet name="IMPACTO MÉDIO" sheetId="32" r:id="rId21"/>
    <sheet name="SIMULAÇÃO" sheetId="25" r:id="rId22"/>
    <sheet name="DASHBOARD" sheetId="37" r:id="rId23"/>
    <sheet name="COMPARATIVO" sheetId="39" r:id="rId24"/>
  </sheets>
  <externalReferences>
    <externalReference r:id="rId25"/>
    <externalReference r:id="rId26"/>
  </externalReferences>
  <definedNames>
    <definedName name="_xlnm.Print_Area" localSheetId="3">'ANÁLISE CONSUMO E ECONOMIAS'!$B$17:$N$34,'ANÁLISE CONSUMO E ECONOMIAS'!$B$69:$L$89</definedName>
    <definedName name="_xlnm.Print_Area" localSheetId="6">'DESPESAS LIQUIDADA'!$A$12:$O$72</definedName>
    <definedName name="_xlnm.Print_Area" localSheetId="4">'RECEITA ARRECADADA'!$A$11:$O$37</definedName>
    <definedName name="_xlnm.Print_Area" localSheetId="5">'RECEITA FATURADA'!$B$13:$M$49</definedName>
    <definedName name="_xlnm.Print_Area" localSheetId="13">'RECEITA REQUERIDA'!$C$1:$F$3</definedName>
    <definedName name="_xlnm.Print_Area" localSheetId="21">SIMULAÇÃO!$D$31:$H$35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33" l="1"/>
  <c r="I71" i="33"/>
  <c r="I70" i="33"/>
  <c r="I69" i="33"/>
  <c r="I68" i="33"/>
  <c r="I67" i="33"/>
  <c r="I66" i="33"/>
  <c r="I65" i="33"/>
  <c r="I64" i="33"/>
  <c r="O79" i="50"/>
  <c r="O80" i="50"/>
  <c r="O81" i="50"/>
  <c r="O82" i="50"/>
  <c r="O83" i="50"/>
  <c r="O84" i="50"/>
  <c r="O85" i="50"/>
  <c r="O86" i="50"/>
  <c r="O87" i="50"/>
  <c r="O88" i="50"/>
  <c r="O89" i="50"/>
  <c r="O90" i="50"/>
  <c r="O78" i="50"/>
  <c r="N79" i="50"/>
  <c r="N80" i="50"/>
  <c r="N81" i="50"/>
  <c r="N82" i="50"/>
  <c r="N83" i="50"/>
  <c r="N84" i="50"/>
  <c r="N85" i="50"/>
  <c r="N86" i="50"/>
  <c r="N87" i="50"/>
  <c r="N88" i="50"/>
  <c r="N89" i="50"/>
  <c r="N90" i="50"/>
  <c r="N78" i="50"/>
  <c r="O77" i="50"/>
  <c r="N77" i="50"/>
  <c r="S65" i="50"/>
  <c r="S66" i="50"/>
  <c r="S67" i="50"/>
  <c r="S68" i="50"/>
  <c r="S69" i="50"/>
  <c r="S70" i="50"/>
  <c r="S71" i="50"/>
  <c r="S72" i="50"/>
  <c r="S73" i="50"/>
  <c r="S74" i="50"/>
  <c r="S75" i="50"/>
  <c r="S76" i="50"/>
  <c r="S64" i="50"/>
  <c r="J77" i="17"/>
  <c r="J76" i="17"/>
  <c r="D71" i="49"/>
  <c r="D70" i="49"/>
  <c r="D69" i="49"/>
  <c r="D68" i="49"/>
  <c r="D67" i="49"/>
  <c r="F26" i="17"/>
  <c r="D65" i="49"/>
  <c r="I77" i="17"/>
  <c r="Q29" i="51"/>
  <c r="R29" i="51"/>
  <c r="P29" i="51"/>
  <c r="J17" i="17"/>
  <c r="J16" i="17"/>
  <c r="J18" i="17"/>
  <c r="AG42" i="33"/>
  <c r="AG41" i="33"/>
  <c r="AG40" i="33"/>
  <c r="AG39" i="33"/>
  <c r="AG38" i="33"/>
  <c r="AG18" i="33"/>
  <c r="AG19" i="33"/>
  <c r="AG20" i="33"/>
  <c r="AG21" i="33"/>
  <c r="AG22" i="33"/>
  <c r="AG23" i="33"/>
  <c r="AG24" i="33"/>
  <c r="AG25" i="33"/>
  <c r="AG26" i="33"/>
  <c r="AG27" i="33"/>
  <c r="AG28" i="33"/>
  <c r="AG29" i="33"/>
  <c r="AG30" i="33"/>
  <c r="AG31" i="33"/>
  <c r="AG32" i="33"/>
  <c r="AG33" i="33"/>
  <c r="AG34" i="33"/>
  <c r="AG35" i="33"/>
  <c r="AG36" i="33"/>
  <c r="AG37" i="33"/>
  <c r="AG17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38" i="33"/>
  <c r="D689" i="19"/>
  <c r="D649" i="19"/>
  <c r="D639" i="19"/>
  <c r="D634" i="19"/>
  <c r="D629" i="19"/>
  <c r="D624" i="19"/>
  <c r="D619" i="19"/>
  <c r="D614" i="19"/>
  <c r="D615" i="19" s="1"/>
  <c r="D609" i="19"/>
  <c r="D604" i="19"/>
  <c r="D599" i="19"/>
  <c r="D594" i="19"/>
  <c r="D595" i="19" s="1"/>
  <c r="D589" i="19"/>
  <c r="B588" i="19"/>
  <c r="W688" i="19"/>
  <c r="V688" i="19"/>
  <c r="W687" i="19"/>
  <c r="V687" i="19"/>
  <c r="W686" i="19"/>
  <c r="V686" i="19"/>
  <c r="W685" i="19"/>
  <c r="V685" i="19"/>
  <c r="W684" i="19"/>
  <c r="V684" i="19"/>
  <c r="W683" i="19"/>
  <c r="V683" i="19"/>
  <c r="W682" i="19"/>
  <c r="V682" i="19"/>
  <c r="W681" i="19"/>
  <c r="V681" i="19"/>
  <c r="W680" i="19"/>
  <c r="V680" i="19"/>
  <c r="W679" i="19"/>
  <c r="V679" i="19"/>
  <c r="W678" i="19"/>
  <c r="V678" i="19"/>
  <c r="W677" i="19"/>
  <c r="V677" i="19"/>
  <c r="W676" i="19"/>
  <c r="V676" i="19"/>
  <c r="W675" i="19"/>
  <c r="V675" i="19"/>
  <c r="W674" i="19"/>
  <c r="V674" i="19"/>
  <c r="W673" i="19"/>
  <c r="V673" i="19"/>
  <c r="W672" i="19"/>
  <c r="V672" i="19"/>
  <c r="W671" i="19"/>
  <c r="V671" i="19"/>
  <c r="W670" i="19"/>
  <c r="V670" i="19"/>
  <c r="W669" i="19"/>
  <c r="V669" i="19"/>
  <c r="W668" i="19"/>
  <c r="V668" i="19"/>
  <c r="W667" i="19"/>
  <c r="V667" i="19"/>
  <c r="W666" i="19"/>
  <c r="V666" i="19"/>
  <c r="W665" i="19"/>
  <c r="V665" i="19"/>
  <c r="W664" i="19"/>
  <c r="V664" i="19"/>
  <c r="W663" i="19"/>
  <c r="V663" i="19"/>
  <c r="W662" i="19"/>
  <c r="V662" i="19"/>
  <c r="W661" i="19"/>
  <c r="V661" i="19"/>
  <c r="W660" i="19"/>
  <c r="V660" i="19"/>
  <c r="W659" i="19"/>
  <c r="V659" i="19"/>
  <c r="W658" i="19"/>
  <c r="V658" i="19"/>
  <c r="W657" i="19"/>
  <c r="V657" i="19"/>
  <c r="W656" i="19"/>
  <c r="V656" i="19"/>
  <c r="W655" i="19"/>
  <c r="V655" i="19"/>
  <c r="W654" i="19"/>
  <c r="V654" i="19"/>
  <c r="W653" i="19"/>
  <c r="V653" i="19"/>
  <c r="W652" i="19"/>
  <c r="V652" i="19"/>
  <c r="W651" i="19"/>
  <c r="V651" i="19"/>
  <c r="W650" i="19"/>
  <c r="V650" i="19"/>
  <c r="W649" i="19"/>
  <c r="V649" i="19"/>
  <c r="W648" i="19"/>
  <c r="V648" i="19"/>
  <c r="W647" i="19"/>
  <c r="V647" i="19"/>
  <c r="W646" i="19"/>
  <c r="V646" i="19"/>
  <c r="W645" i="19"/>
  <c r="V645" i="19"/>
  <c r="W644" i="19"/>
  <c r="V644" i="19"/>
  <c r="W643" i="19"/>
  <c r="V643" i="19"/>
  <c r="W642" i="19"/>
  <c r="V642" i="19"/>
  <c r="W641" i="19"/>
  <c r="V641" i="19"/>
  <c r="W640" i="19"/>
  <c r="V640" i="19"/>
  <c r="W639" i="19"/>
  <c r="V639" i="19"/>
  <c r="W638" i="19"/>
  <c r="V638" i="19"/>
  <c r="W637" i="19"/>
  <c r="V637" i="19"/>
  <c r="W636" i="19"/>
  <c r="V636" i="19"/>
  <c r="W635" i="19"/>
  <c r="V635" i="19"/>
  <c r="W634" i="19"/>
  <c r="V634" i="19"/>
  <c r="W633" i="19"/>
  <c r="V633" i="19"/>
  <c r="W632" i="19"/>
  <c r="V632" i="19"/>
  <c r="W631" i="19"/>
  <c r="V631" i="19"/>
  <c r="W630" i="19"/>
  <c r="V630" i="19"/>
  <c r="D630" i="19"/>
  <c r="W629" i="19"/>
  <c r="V629" i="19"/>
  <c r="W628" i="19"/>
  <c r="V628" i="19"/>
  <c r="W627" i="19"/>
  <c r="V627" i="19"/>
  <c r="W626" i="19"/>
  <c r="V626" i="19"/>
  <c r="W625" i="19"/>
  <c r="V625" i="19"/>
  <c r="W624" i="19"/>
  <c r="V624" i="19"/>
  <c r="W623" i="19"/>
  <c r="V623" i="19"/>
  <c r="W622" i="19"/>
  <c r="V622" i="19"/>
  <c r="W621" i="19"/>
  <c r="V621" i="19"/>
  <c r="W620" i="19"/>
  <c r="V620" i="19"/>
  <c r="W619" i="19"/>
  <c r="V619" i="19"/>
  <c r="W618" i="19"/>
  <c r="V618" i="19"/>
  <c r="W617" i="19"/>
  <c r="V617" i="19"/>
  <c r="W616" i="19"/>
  <c r="V616" i="19"/>
  <c r="W615" i="19"/>
  <c r="V615" i="19"/>
  <c r="W614" i="19"/>
  <c r="V614" i="19"/>
  <c r="W613" i="19"/>
  <c r="V613" i="19"/>
  <c r="W612" i="19"/>
  <c r="V612" i="19"/>
  <c r="W611" i="19"/>
  <c r="V611" i="19"/>
  <c r="W610" i="19"/>
  <c r="V610" i="19"/>
  <c r="W609" i="19"/>
  <c r="V609" i="19"/>
  <c r="W608" i="19"/>
  <c r="V608" i="19"/>
  <c r="W607" i="19"/>
  <c r="V607" i="19"/>
  <c r="W606" i="19"/>
  <c r="V606" i="19"/>
  <c r="W605" i="19"/>
  <c r="V605" i="19"/>
  <c r="W604" i="19"/>
  <c r="V604" i="19"/>
  <c r="W603" i="19"/>
  <c r="V603" i="19"/>
  <c r="W602" i="19"/>
  <c r="V602" i="19"/>
  <c r="W601" i="19"/>
  <c r="V601" i="19"/>
  <c r="W600" i="19"/>
  <c r="V600" i="19"/>
  <c r="W599" i="19"/>
  <c r="V599" i="19"/>
  <c r="W598" i="19"/>
  <c r="V598" i="19"/>
  <c r="W597" i="19"/>
  <c r="V597" i="19"/>
  <c r="W596" i="19"/>
  <c r="V596" i="19"/>
  <c r="W595" i="19"/>
  <c r="V595" i="19"/>
  <c r="W594" i="19"/>
  <c r="V594" i="19"/>
  <c r="W593" i="19"/>
  <c r="V593" i="19"/>
  <c r="W592" i="19"/>
  <c r="V592" i="19"/>
  <c r="W591" i="19"/>
  <c r="V591" i="19"/>
  <c r="W590" i="19"/>
  <c r="V590" i="19"/>
  <c r="W589" i="19"/>
  <c r="V589" i="19"/>
  <c r="E589" i="19"/>
  <c r="D590" i="19"/>
  <c r="W588" i="19"/>
  <c r="V588" i="19"/>
  <c r="O588" i="19"/>
  <c r="P588" i="19" s="1"/>
  <c r="F588" i="19"/>
  <c r="D581" i="19"/>
  <c r="D543" i="19"/>
  <c r="D544" i="19" s="1"/>
  <c r="D545" i="19" s="1"/>
  <c r="D546" i="19" s="1"/>
  <c r="D547" i="19" s="1"/>
  <c r="D548" i="19" s="1"/>
  <c r="D549" i="19" s="1"/>
  <c r="D550" i="19" s="1"/>
  <c r="D551" i="19" s="1"/>
  <c r="D552" i="19" s="1"/>
  <c r="D553" i="19" s="1"/>
  <c r="D554" i="19" s="1"/>
  <c r="D555" i="19" s="1"/>
  <c r="D556" i="19" s="1"/>
  <c r="D557" i="19" s="1"/>
  <c r="D558" i="19" s="1"/>
  <c r="D559" i="19" s="1"/>
  <c r="D560" i="19" s="1"/>
  <c r="D561" i="19" s="1"/>
  <c r="D562" i="19" s="1"/>
  <c r="D563" i="19" s="1"/>
  <c r="D564" i="19" s="1"/>
  <c r="D565" i="19" s="1"/>
  <c r="D566" i="19" s="1"/>
  <c r="D567" i="19" s="1"/>
  <c r="D568" i="19" s="1"/>
  <c r="D569" i="19" s="1"/>
  <c r="D570" i="19" s="1"/>
  <c r="D571" i="19" s="1"/>
  <c r="D572" i="19" s="1"/>
  <c r="D573" i="19" s="1"/>
  <c r="D574" i="19" s="1"/>
  <c r="D575" i="19" s="1"/>
  <c r="D576" i="19" s="1"/>
  <c r="D577" i="19" s="1"/>
  <c r="D578" i="19" s="1"/>
  <c r="D579" i="19" s="1"/>
  <c r="D580" i="19" s="1"/>
  <c r="D542" i="19"/>
  <c r="D541" i="19"/>
  <c r="D533" i="19"/>
  <c r="D534" i="19"/>
  <c r="D535" i="19"/>
  <c r="D536" i="19"/>
  <c r="D537" i="19"/>
  <c r="D538" i="19"/>
  <c r="D539" i="19"/>
  <c r="D540" i="19"/>
  <c r="D532" i="19"/>
  <c r="D531" i="19"/>
  <c r="D528" i="19"/>
  <c r="D529" i="19" s="1"/>
  <c r="D530" i="19" s="1"/>
  <c r="D527" i="19"/>
  <c r="D526" i="19"/>
  <c r="D523" i="19"/>
  <c r="D524" i="19" s="1"/>
  <c r="D525" i="19" s="1"/>
  <c r="D522" i="19"/>
  <c r="D521" i="19"/>
  <c r="D518" i="19"/>
  <c r="D519" i="19"/>
  <c r="D520" i="19" s="1"/>
  <c r="D517" i="19"/>
  <c r="D516" i="19"/>
  <c r="D513" i="19"/>
  <c r="D514" i="19" s="1"/>
  <c r="D515" i="19" s="1"/>
  <c r="D512" i="19"/>
  <c r="D511" i="19"/>
  <c r="D508" i="19"/>
  <c r="D509" i="19"/>
  <c r="D510" i="19"/>
  <c r="D507" i="19"/>
  <c r="D506" i="19"/>
  <c r="D503" i="19"/>
  <c r="D504" i="19"/>
  <c r="D505" i="19"/>
  <c r="D502" i="19"/>
  <c r="D501" i="19"/>
  <c r="D498" i="19"/>
  <c r="D499" i="19"/>
  <c r="D500" i="19" s="1"/>
  <c r="D497" i="19"/>
  <c r="D496" i="19"/>
  <c r="D493" i="19"/>
  <c r="D494" i="19"/>
  <c r="D495" i="19"/>
  <c r="D492" i="19"/>
  <c r="D491" i="19"/>
  <c r="D488" i="19"/>
  <c r="D489" i="19" s="1"/>
  <c r="D490" i="19" s="1"/>
  <c r="D487" i="19"/>
  <c r="D486" i="19"/>
  <c r="D483" i="19"/>
  <c r="D484" i="19"/>
  <c r="D485" i="19"/>
  <c r="D482" i="19"/>
  <c r="D481" i="19"/>
  <c r="B482" i="19"/>
  <c r="B483" i="19"/>
  <c r="B484" i="19"/>
  <c r="B485" i="19"/>
  <c r="B486" i="19"/>
  <c r="B487" i="19"/>
  <c r="B488" i="19"/>
  <c r="B489" i="19"/>
  <c r="B490" i="19"/>
  <c r="B491" i="19"/>
  <c r="B492" i="19"/>
  <c r="B493" i="19"/>
  <c r="B494" i="19"/>
  <c r="B495" i="19"/>
  <c r="B496" i="19"/>
  <c r="B497" i="19"/>
  <c r="B498" i="19"/>
  <c r="B499" i="19"/>
  <c r="B500" i="19"/>
  <c r="B501" i="19"/>
  <c r="B502" i="19"/>
  <c r="B503" i="19"/>
  <c r="B504" i="19"/>
  <c r="B505" i="19"/>
  <c r="B506" i="19"/>
  <c r="B507" i="19"/>
  <c r="B508" i="19"/>
  <c r="B509" i="19"/>
  <c r="B510" i="19"/>
  <c r="B511" i="19"/>
  <c r="B512" i="19"/>
  <c r="B513" i="19"/>
  <c r="B514" i="19"/>
  <c r="B515" i="19"/>
  <c r="B516" i="19"/>
  <c r="B517" i="19"/>
  <c r="B518" i="19"/>
  <c r="B519" i="19"/>
  <c r="B520" i="19"/>
  <c r="B521" i="19"/>
  <c r="B522" i="19"/>
  <c r="B523" i="19" s="1"/>
  <c r="B524" i="19" s="1"/>
  <c r="B525" i="19" s="1"/>
  <c r="B526" i="19" s="1"/>
  <c r="B527" i="19" s="1"/>
  <c r="B528" i="19" s="1"/>
  <c r="B529" i="19" s="1"/>
  <c r="B530" i="19" s="1"/>
  <c r="B531" i="19" s="1"/>
  <c r="B532" i="19" s="1"/>
  <c r="B533" i="19" s="1"/>
  <c r="B534" i="19" s="1"/>
  <c r="B535" i="19" s="1"/>
  <c r="B536" i="19" s="1"/>
  <c r="B537" i="19" s="1"/>
  <c r="B538" i="19" s="1"/>
  <c r="B539" i="19" s="1"/>
  <c r="B540" i="19" s="1"/>
  <c r="B541" i="19" s="1"/>
  <c r="B542" i="19" s="1"/>
  <c r="B543" i="19" s="1"/>
  <c r="B544" i="19" s="1"/>
  <c r="B545" i="19" s="1"/>
  <c r="B546" i="19" s="1"/>
  <c r="B547" i="19" s="1"/>
  <c r="B548" i="19" s="1"/>
  <c r="B549" i="19" s="1"/>
  <c r="B550" i="19" s="1"/>
  <c r="B551" i="19" s="1"/>
  <c r="B552" i="19" s="1"/>
  <c r="B553" i="19" s="1"/>
  <c r="B554" i="19" s="1"/>
  <c r="B555" i="19" s="1"/>
  <c r="B556" i="19" s="1"/>
  <c r="B557" i="19" s="1"/>
  <c r="B558" i="19" s="1"/>
  <c r="B559" i="19" s="1"/>
  <c r="B560" i="19" s="1"/>
  <c r="B561" i="19" s="1"/>
  <c r="B562" i="19" s="1"/>
  <c r="B563" i="19" s="1"/>
  <c r="B564" i="19" s="1"/>
  <c r="B565" i="19" s="1"/>
  <c r="B566" i="19" s="1"/>
  <c r="B567" i="19" s="1"/>
  <c r="B568" i="19" s="1"/>
  <c r="B569" i="19" s="1"/>
  <c r="B570" i="19" s="1"/>
  <c r="B571" i="19" s="1"/>
  <c r="B572" i="19" s="1"/>
  <c r="B573" i="19" s="1"/>
  <c r="B574" i="19" s="1"/>
  <c r="B575" i="19" s="1"/>
  <c r="B576" i="19" s="1"/>
  <c r="B577" i="19" s="1"/>
  <c r="B578" i="19" s="1"/>
  <c r="B579" i="19" s="1"/>
  <c r="B580" i="19" s="1"/>
  <c r="B581" i="19" s="1"/>
  <c r="B481" i="19"/>
  <c r="B480" i="19"/>
  <c r="D472" i="19"/>
  <c r="D434" i="19"/>
  <c r="D435" i="19"/>
  <c r="D436" i="19"/>
  <c r="D437" i="19"/>
  <c r="D438" i="19"/>
  <c r="D439" i="19"/>
  <c r="D440" i="19"/>
  <c r="D441" i="19"/>
  <c r="D442" i="19"/>
  <c r="D443" i="19"/>
  <c r="D444" i="19"/>
  <c r="D445" i="19"/>
  <c r="D446" i="19"/>
  <c r="D447" i="19"/>
  <c r="D448" i="19"/>
  <c r="D449" i="19"/>
  <c r="D450" i="19"/>
  <c r="D451" i="19"/>
  <c r="D452" i="19"/>
  <c r="D453" i="19"/>
  <c r="D454" i="19"/>
  <c r="D455" i="19"/>
  <c r="D456" i="19" s="1"/>
  <c r="D457" i="19" s="1"/>
  <c r="D458" i="19" s="1"/>
  <c r="D459" i="19" s="1"/>
  <c r="D460" i="19" s="1"/>
  <c r="D461" i="19" s="1"/>
  <c r="D462" i="19" s="1"/>
  <c r="D463" i="19" s="1"/>
  <c r="D464" i="19" s="1"/>
  <c r="D465" i="19" s="1"/>
  <c r="D466" i="19" s="1"/>
  <c r="D467" i="19" s="1"/>
  <c r="D468" i="19" s="1"/>
  <c r="D469" i="19" s="1"/>
  <c r="D470" i="19" s="1"/>
  <c r="D471" i="19" s="1"/>
  <c r="D433" i="19"/>
  <c r="D432" i="19"/>
  <c r="D424" i="19"/>
  <c r="D425" i="19" s="1"/>
  <c r="D426" i="19" s="1"/>
  <c r="D427" i="19" s="1"/>
  <c r="D428" i="19" s="1"/>
  <c r="D429" i="19" s="1"/>
  <c r="D430" i="19" s="1"/>
  <c r="D431" i="19" s="1"/>
  <c r="D423" i="19"/>
  <c r="D422" i="19"/>
  <c r="D414" i="19"/>
  <c r="D415" i="19" s="1"/>
  <c r="D416" i="19" s="1"/>
  <c r="D417" i="19" s="1"/>
  <c r="D418" i="19" s="1"/>
  <c r="D419" i="19" s="1"/>
  <c r="D420" i="19" s="1"/>
  <c r="D421" i="19" s="1"/>
  <c r="D413" i="19"/>
  <c r="D412" i="19"/>
  <c r="D404" i="19"/>
  <c r="D405" i="19"/>
  <c r="D406" i="19" s="1"/>
  <c r="D407" i="19" s="1"/>
  <c r="D408" i="19" s="1"/>
  <c r="D409" i="19" s="1"/>
  <c r="D410" i="19" s="1"/>
  <c r="D411" i="19" s="1"/>
  <c r="D403" i="19"/>
  <c r="D402" i="19"/>
  <c r="D394" i="19"/>
  <c r="D395" i="19"/>
  <c r="D396" i="19"/>
  <c r="D397" i="19" s="1"/>
  <c r="D398" i="19" s="1"/>
  <c r="D399" i="19" s="1"/>
  <c r="D400" i="19" s="1"/>
  <c r="D401" i="19" s="1"/>
  <c r="D393" i="19"/>
  <c r="D392" i="19"/>
  <c r="D389" i="19"/>
  <c r="D390" i="19"/>
  <c r="D391" i="19"/>
  <c r="D388" i="19"/>
  <c r="D387" i="19"/>
  <c r="D384" i="19"/>
  <c r="D385" i="19" s="1"/>
  <c r="D386" i="19" s="1"/>
  <c r="D383" i="19"/>
  <c r="D382" i="19"/>
  <c r="D379" i="19"/>
  <c r="D380" i="19"/>
  <c r="D381" i="19" s="1"/>
  <c r="D378" i="19"/>
  <c r="D377" i="19"/>
  <c r="D374" i="19"/>
  <c r="D375" i="19" s="1"/>
  <c r="D376" i="19" s="1"/>
  <c r="D373" i="19"/>
  <c r="D372" i="19"/>
  <c r="B373" i="19"/>
  <c r="B374" i="19"/>
  <c r="B375" i="19" s="1"/>
  <c r="B376" i="19" s="1"/>
  <c r="B377" i="19" s="1"/>
  <c r="B378" i="19" s="1"/>
  <c r="B379" i="19" s="1"/>
  <c r="B380" i="19" s="1"/>
  <c r="B381" i="19" s="1"/>
  <c r="B382" i="19" s="1"/>
  <c r="B383" i="19" s="1"/>
  <c r="B384" i="19" s="1"/>
  <c r="B385" i="19" s="1"/>
  <c r="B386" i="19" s="1"/>
  <c r="B387" i="19" s="1"/>
  <c r="B388" i="19" s="1"/>
  <c r="B389" i="19" s="1"/>
  <c r="B390" i="19" s="1"/>
  <c r="B391" i="19" s="1"/>
  <c r="B392" i="19" s="1"/>
  <c r="B393" i="19" s="1"/>
  <c r="B394" i="19" s="1"/>
  <c r="B395" i="19" s="1"/>
  <c r="B396" i="19" s="1"/>
  <c r="B397" i="19" s="1"/>
  <c r="B398" i="19" s="1"/>
  <c r="B399" i="19" s="1"/>
  <c r="B400" i="19" s="1"/>
  <c r="B401" i="19" s="1"/>
  <c r="B402" i="19" s="1"/>
  <c r="B403" i="19" s="1"/>
  <c r="B404" i="19" s="1"/>
  <c r="B405" i="19" s="1"/>
  <c r="B406" i="19" s="1"/>
  <c r="B407" i="19" s="1"/>
  <c r="B408" i="19" s="1"/>
  <c r="B409" i="19" s="1"/>
  <c r="B410" i="19" s="1"/>
  <c r="B411" i="19" s="1"/>
  <c r="B412" i="19" s="1"/>
  <c r="B413" i="19" s="1"/>
  <c r="B414" i="19" s="1"/>
  <c r="B415" i="19" s="1"/>
  <c r="B416" i="19" s="1"/>
  <c r="B417" i="19" s="1"/>
  <c r="B418" i="19" s="1"/>
  <c r="B419" i="19" s="1"/>
  <c r="B420" i="19" s="1"/>
  <c r="B421" i="19" s="1"/>
  <c r="B422" i="19" s="1"/>
  <c r="B423" i="19" s="1"/>
  <c r="B424" i="19" s="1"/>
  <c r="B425" i="19" s="1"/>
  <c r="B426" i="19" s="1"/>
  <c r="B427" i="19" s="1"/>
  <c r="B428" i="19" s="1"/>
  <c r="B429" i="19" s="1"/>
  <c r="B430" i="19" s="1"/>
  <c r="B431" i="19" s="1"/>
  <c r="B432" i="19" s="1"/>
  <c r="B433" i="19" s="1"/>
  <c r="B434" i="19" s="1"/>
  <c r="B435" i="19" s="1"/>
  <c r="B436" i="19" s="1"/>
  <c r="B437" i="19" s="1"/>
  <c r="B438" i="19" s="1"/>
  <c r="B439" i="19" s="1"/>
  <c r="B440" i="19" s="1"/>
  <c r="B441" i="19" s="1"/>
  <c r="B442" i="19" s="1"/>
  <c r="B443" i="19" s="1"/>
  <c r="B444" i="19" s="1"/>
  <c r="B445" i="19" s="1"/>
  <c r="B446" i="19" s="1"/>
  <c r="B447" i="19" s="1"/>
  <c r="B448" i="19" s="1"/>
  <c r="B449" i="19" s="1"/>
  <c r="B450" i="19" s="1"/>
  <c r="B451" i="19" s="1"/>
  <c r="B452" i="19" s="1"/>
  <c r="B453" i="19" s="1"/>
  <c r="B454" i="19" s="1"/>
  <c r="B455" i="19" s="1"/>
  <c r="B456" i="19" s="1"/>
  <c r="B457" i="19" s="1"/>
  <c r="B458" i="19" s="1"/>
  <c r="B459" i="19" s="1"/>
  <c r="B460" i="19" s="1"/>
  <c r="B461" i="19" s="1"/>
  <c r="B462" i="19" s="1"/>
  <c r="B463" i="19" s="1"/>
  <c r="B464" i="19" s="1"/>
  <c r="B465" i="19" s="1"/>
  <c r="B466" i="19" s="1"/>
  <c r="B467" i="19" s="1"/>
  <c r="B468" i="19" s="1"/>
  <c r="B469" i="19" s="1"/>
  <c r="B470" i="19" s="1"/>
  <c r="B471" i="19" s="1"/>
  <c r="B472" i="19" s="1"/>
  <c r="B372" i="19"/>
  <c r="B371" i="19"/>
  <c r="H363" i="19"/>
  <c r="D363" i="19"/>
  <c r="D325" i="19"/>
  <c r="D326" i="19" s="1"/>
  <c r="D327" i="19" s="1"/>
  <c r="D328" i="19" s="1"/>
  <c r="D329" i="19" s="1"/>
  <c r="D330" i="19" s="1"/>
  <c r="D331" i="19" s="1"/>
  <c r="D332" i="19" s="1"/>
  <c r="D333" i="19" s="1"/>
  <c r="D334" i="19" s="1"/>
  <c r="D335" i="19" s="1"/>
  <c r="D336" i="19" s="1"/>
  <c r="D337" i="19" s="1"/>
  <c r="D338" i="19" s="1"/>
  <c r="D339" i="19" s="1"/>
  <c r="D340" i="19" s="1"/>
  <c r="D341" i="19" s="1"/>
  <c r="D342" i="19" s="1"/>
  <c r="D343" i="19" s="1"/>
  <c r="D344" i="19" s="1"/>
  <c r="D345" i="19" s="1"/>
  <c r="D346" i="19" s="1"/>
  <c r="D347" i="19" s="1"/>
  <c r="D348" i="19" s="1"/>
  <c r="D349" i="19" s="1"/>
  <c r="D350" i="19" s="1"/>
  <c r="D351" i="19" s="1"/>
  <c r="D352" i="19" s="1"/>
  <c r="D353" i="19" s="1"/>
  <c r="D354" i="19" s="1"/>
  <c r="D355" i="19" s="1"/>
  <c r="D356" i="19" s="1"/>
  <c r="D357" i="19" s="1"/>
  <c r="D358" i="19" s="1"/>
  <c r="D359" i="19" s="1"/>
  <c r="D360" i="19" s="1"/>
  <c r="D361" i="19" s="1"/>
  <c r="D362" i="19" s="1"/>
  <c r="D324" i="19"/>
  <c r="D323" i="19"/>
  <c r="D315" i="19"/>
  <c r="D316" i="19"/>
  <c r="D317" i="19" s="1"/>
  <c r="D318" i="19" s="1"/>
  <c r="D319" i="19" s="1"/>
  <c r="D320" i="19" s="1"/>
  <c r="D321" i="19" s="1"/>
  <c r="D322" i="19" s="1"/>
  <c r="D314" i="19"/>
  <c r="D313" i="19"/>
  <c r="D305" i="19"/>
  <c r="D306" i="19" s="1"/>
  <c r="D307" i="19" s="1"/>
  <c r="D308" i="19" s="1"/>
  <c r="D309" i="19" s="1"/>
  <c r="D310" i="19" s="1"/>
  <c r="D311" i="19" s="1"/>
  <c r="D312" i="19" s="1"/>
  <c r="D304" i="19"/>
  <c r="D303" i="19"/>
  <c r="D295" i="19"/>
  <c r="D296" i="19"/>
  <c r="D297" i="19"/>
  <c r="D298" i="19"/>
  <c r="D299" i="19"/>
  <c r="D300" i="19"/>
  <c r="D301" i="19"/>
  <c r="D302" i="19"/>
  <c r="D294" i="19"/>
  <c r="D293" i="19"/>
  <c r="D285" i="19"/>
  <c r="D286" i="19"/>
  <c r="D287" i="19"/>
  <c r="D288" i="19"/>
  <c r="D289" i="19" s="1"/>
  <c r="D290" i="19" s="1"/>
  <c r="D291" i="19" s="1"/>
  <c r="D292" i="19" s="1"/>
  <c r="D284" i="19"/>
  <c r="D283" i="19"/>
  <c r="D280" i="19"/>
  <c r="D281" i="19"/>
  <c r="D282" i="19"/>
  <c r="D279" i="19"/>
  <c r="D278" i="19"/>
  <c r="D275" i="19"/>
  <c r="D276" i="19" s="1"/>
  <c r="D277" i="19" s="1"/>
  <c r="D274" i="19"/>
  <c r="D273" i="19"/>
  <c r="D270" i="19"/>
  <c r="D271" i="19"/>
  <c r="D272" i="19"/>
  <c r="D269" i="19"/>
  <c r="D268" i="19"/>
  <c r="D265" i="19"/>
  <c r="D266" i="19" s="1"/>
  <c r="D267" i="19" s="1"/>
  <c r="D264" i="19"/>
  <c r="D263" i="19"/>
  <c r="B264" i="19"/>
  <c r="B265" i="19" s="1"/>
  <c r="B266" i="19" s="1"/>
  <c r="B267" i="19" s="1"/>
  <c r="B268" i="19" s="1"/>
  <c r="B269" i="19" s="1"/>
  <c r="B270" i="19" s="1"/>
  <c r="B271" i="19" s="1"/>
  <c r="B272" i="19" s="1"/>
  <c r="B273" i="19" s="1"/>
  <c r="B274" i="19" s="1"/>
  <c r="B275" i="19" s="1"/>
  <c r="B276" i="19" s="1"/>
  <c r="B277" i="19" s="1"/>
  <c r="B278" i="19" s="1"/>
  <c r="B279" i="19" s="1"/>
  <c r="B280" i="19" s="1"/>
  <c r="B281" i="19" s="1"/>
  <c r="B282" i="19" s="1"/>
  <c r="B283" i="19" s="1"/>
  <c r="B284" i="19" s="1"/>
  <c r="B285" i="19" s="1"/>
  <c r="B286" i="19" s="1"/>
  <c r="B287" i="19" s="1"/>
  <c r="B288" i="19" s="1"/>
  <c r="B289" i="19" s="1"/>
  <c r="B290" i="19" s="1"/>
  <c r="B291" i="19" s="1"/>
  <c r="B292" i="19" s="1"/>
  <c r="B293" i="19" s="1"/>
  <c r="B294" i="19" s="1"/>
  <c r="B295" i="19" s="1"/>
  <c r="B296" i="19" s="1"/>
  <c r="B297" i="19" s="1"/>
  <c r="B298" i="19" s="1"/>
  <c r="B299" i="19" s="1"/>
  <c r="B300" i="19" s="1"/>
  <c r="B301" i="19" s="1"/>
  <c r="B302" i="19" s="1"/>
  <c r="B303" i="19" s="1"/>
  <c r="B304" i="19" s="1"/>
  <c r="B305" i="19" s="1"/>
  <c r="B306" i="19" s="1"/>
  <c r="B307" i="19" s="1"/>
  <c r="B308" i="19" s="1"/>
  <c r="B309" i="19" s="1"/>
  <c r="B310" i="19" s="1"/>
  <c r="B311" i="19" s="1"/>
  <c r="B312" i="19" s="1"/>
  <c r="B313" i="19" s="1"/>
  <c r="B314" i="19" s="1"/>
  <c r="B315" i="19" s="1"/>
  <c r="B316" i="19" s="1"/>
  <c r="B317" i="19" s="1"/>
  <c r="B318" i="19" s="1"/>
  <c r="B319" i="19" s="1"/>
  <c r="B320" i="19" s="1"/>
  <c r="B321" i="19" s="1"/>
  <c r="B322" i="19" s="1"/>
  <c r="B323" i="19" s="1"/>
  <c r="B324" i="19" s="1"/>
  <c r="B325" i="19" s="1"/>
  <c r="B326" i="19" s="1"/>
  <c r="B327" i="19" s="1"/>
  <c r="B328" i="19" s="1"/>
  <c r="B329" i="19" s="1"/>
  <c r="B330" i="19" s="1"/>
  <c r="B331" i="19" s="1"/>
  <c r="B332" i="19" s="1"/>
  <c r="B333" i="19" s="1"/>
  <c r="B334" i="19" s="1"/>
  <c r="B335" i="19" s="1"/>
  <c r="B336" i="19" s="1"/>
  <c r="B337" i="19" s="1"/>
  <c r="B338" i="19" s="1"/>
  <c r="B339" i="19" s="1"/>
  <c r="B340" i="19" s="1"/>
  <c r="B341" i="19" s="1"/>
  <c r="B342" i="19" s="1"/>
  <c r="B343" i="19" s="1"/>
  <c r="B344" i="19" s="1"/>
  <c r="B345" i="19" s="1"/>
  <c r="B346" i="19" s="1"/>
  <c r="B347" i="19" s="1"/>
  <c r="B348" i="19" s="1"/>
  <c r="B349" i="19" s="1"/>
  <c r="B350" i="19" s="1"/>
  <c r="B351" i="19" s="1"/>
  <c r="B352" i="19" s="1"/>
  <c r="B353" i="19" s="1"/>
  <c r="B354" i="19" s="1"/>
  <c r="B355" i="19" s="1"/>
  <c r="B356" i="19" s="1"/>
  <c r="B357" i="19" s="1"/>
  <c r="B358" i="19" s="1"/>
  <c r="B359" i="19" s="1"/>
  <c r="B360" i="19" s="1"/>
  <c r="B361" i="19" s="1"/>
  <c r="B362" i="19" s="1"/>
  <c r="B363" i="19" s="1"/>
  <c r="B263" i="19"/>
  <c r="B262" i="19"/>
  <c r="D254" i="19"/>
  <c r="D216" i="19"/>
  <c r="D217" i="19"/>
  <c r="D218" i="19"/>
  <c r="D219" i="19"/>
  <c r="D220" i="19"/>
  <c r="D221" i="19"/>
  <c r="D222" i="19"/>
  <c r="D223" i="19"/>
  <c r="D224" i="19"/>
  <c r="D225" i="19"/>
  <c r="D226" i="19"/>
  <c r="D227" i="19"/>
  <c r="D228" i="19"/>
  <c r="D229" i="19"/>
  <c r="D230" i="19"/>
  <c r="D231" i="19"/>
  <c r="D232" i="19"/>
  <c r="D233" i="19"/>
  <c r="D234" i="19"/>
  <c r="D235" i="19"/>
  <c r="D236" i="19"/>
  <c r="D237" i="19"/>
  <c r="D238" i="19"/>
  <c r="D239" i="19"/>
  <c r="D240" i="19"/>
  <c r="D241" i="19"/>
  <c r="D242" i="19"/>
  <c r="D243" i="19"/>
  <c r="D244" i="19"/>
  <c r="D245" i="19"/>
  <c r="D246" i="19"/>
  <c r="D247" i="19"/>
  <c r="D248" i="19"/>
  <c r="D249" i="19"/>
  <c r="D250" i="19"/>
  <c r="D251" i="19"/>
  <c r="D252" i="19"/>
  <c r="D253" i="19"/>
  <c r="D215" i="19"/>
  <c r="D214" i="19"/>
  <c r="D206" i="19"/>
  <c r="D207" i="19"/>
  <c r="D208" i="19"/>
  <c r="D209" i="19"/>
  <c r="D210" i="19" s="1"/>
  <c r="D211" i="19" s="1"/>
  <c r="D212" i="19" s="1"/>
  <c r="D213" i="19" s="1"/>
  <c r="D205" i="19"/>
  <c r="D204" i="19"/>
  <c r="D201" i="19"/>
  <c r="D202" i="19"/>
  <c r="D203" i="19"/>
  <c r="D200" i="19"/>
  <c r="D199" i="19"/>
  <c r="D196" i="19"/>
  <c r="D197" i="19"/>
  <c r="D198" i="19"/>
  <c r="D195" i="19"/>
  <c r="D194" i="19"/>
  <c r="D191" i="19"/>
  <c r="D192" i="19"/>
  <c r="D193" i="19"/>
  <c r="D190" i="19"/>
  <c r="D189" i="19"/>
  <c r="D186" i="19"/>
  <c r="D187" i="19"/>
  <c r="D188" i="19" s="1"/>
  <c r="D185" i="19"/>
  <c r="D184" i="19"/>
  <c r="D181" i="19"/>
  <c r="D182" i="19"/>
  <c r="D183" i="19"/>
  <c r="D180" i="19"/>
  <c r="D179" i="19"/>
  <c r="D176" i="19"/>
  <c r="D177" i="19"/>
  <c r="D178" i="19" s="1"/>
  <c r="D175" i="19"/>
  <c r="D174" i="19"/>
  <c r="D171" i="19"/>
  <c r="D172" i="19"/>
  <c r="D173" i="19"/>
  <c r="D170" i="19"/>
  <c r="D169" i="19"/>
  <c r="D166" i="19"/>
  <c r="D167" i="19" s="1"/>
  <c r="D168" i="19" s="1"/>
  <c r="D165" i="19"/>
  <c r="D164" i="19"/>
  <c r="D161" i="19"/>
  <c r="D162" i="19" s="1"/>
  <c r="D163" i="19" s="1"/>
  <c r="D160" i="19"/>
  <c r="D159" i="19"/>
  <c r="D156" i="19"/>
  <c r="D157" i="19"/>
  <c r="D158" i="19" s="1"/>
  <c r="D155" i="19"/>
  <c r="D154" i="19"/>
  <c r="D146" i="19"/>
  <c r="D138" i="19"/>
  <c r="D139" i="19" s="1"/>
  <c r="D140" i="19" s="1"/>
  <c r="D141" i="19" s="1"/>
  <c r="D142" i="19" s="1"/>
  <c r="D143" i="19" s="1"/>
  <c r="D144" i="19" s="1"/>
  <c r="D145" i="19" s="1"/>
  <c r="D137" i="19"/>
  <c r="D136" i="19"/>
  <c r="D133" i="19"/>
  <c r="D134" i="19" s="1"/>
  <c r="D135" i="19" s="1"/>
  <c r="D132" i="19"/>
  <c r="D131" i="19"/>
  <c r="D128" i="19"/>
  <c r="D129" i="19"/>
  <c r="D130" i="19" s="1"/>
  <c r="D127" i="19"/>
  <c r="D126" i="19"/>
  <c r="D123" i="19"/>
  <c r="D124" i="19" s="1"/>
  <c r="D125" i="19" s="1"/>
  <c r="D122" i="19"/>
  <c r="D121" i="19"/>
  <c r="D118" i="19"/>
  <c r="D119" i="19" s="1"/>
  <c r="D120" i="19" s="1"/>
  <c r="D117" i="19"/>
  <c r="D116" i="19"/>
  <c r="D113" i="19"/>
  <c r="D114" i="19" s="1"/>
  <c r="D115" i="19" s="1"/>
  <c r="D112" i="19"/>
  <c r="D111" i="19"/>
  <c r="D108" i="19"/>
  <c r="D109" i="19"/>
  <c r="D110" i="19"/>
  <c r="F67" i="17"/>
  <c r="F66" i="17"/>
  <c r="F64" i="17"/>
  <c r="F63" i="17"/>
  <c r="F59" i="17"/>
  <c r="E38" i="17"/>
  <c r="F36" i="17"/>
  <c r="D107" i="19"/>
  <c r="D106" i="19"/>
  <c r="D103" i="19"/>
  <c r="D104" i="19"/>
  <c r="D105" i="19"/>
  <c r="D102" i="19"/>
  <c r="D101" i="19"/>
  <c r="D98" i="19"/>
  <c r="D99" i="19"/>
  <c r="D100" i="19"/>
  <c r="D97" i="19"/>
  <c r="D96" i="19"/>
  <c r="D93" i="19"/>
  <c r="D94" i="19"/>
  <c r="D95" i="19" s="1"/>
  <c r="D92" i="19"/>
  <c r="D91" i="19"/>
  <c r="D88" i="19"/>
  <c r="D89" i="19" s="1"/>
  <c r="D90" i="19" s="1"/>
  <c r="D87" i="19"/>
  <c r="D86" i="19"/>
  <c r="B155" i="19"/>
  <c r="B156" i="19"/>
  <c r="B157" i="19"/>
  <c r="B158" i="19"/>
  <c r="B159" i="19"/>
  <c r="B160" i="19"/>
  <c r="B161" i="19"/>
  <c r="B162" i="19"/>
  <c r="B163" i="19"/>
  <c r="B164" i="19"/>
  <c r="B165" i="19"/>
  <c r="B166" i="19"/>
  <c r="B167" i="19"/>
  <c r="B168" i="19"/>
  <c r="B169" i="19"/>
  <c r="B170" i="19"/>
  <c r="B171" i="19"/>
  <c r="B172" i="19"/>
  <c r="B173" i="19"/>
  <c r="B174" i="19"/>
  <c r="B175" i="19"/>
  <c r="B176" i="19"/>
  <c r="B177" i="19"/>
  <c r="B178" i="19"/>
  <c r="B179" i="19"/>
  <c r="B180" i="19"/>
  <c r="B181" i="19"/>
  <c r="B182" i="19"/>
  <c r="B183" i="19"/>
  <c r="B184" i="19"/>
  <c r="B185" i="19"/>
  <c r="B186" i="19"/>
  <c r="B187" i="19"/>
  <c r="B188" i="19"/>
  <c r="B189" i="19"/>
  <c r="B190" i="19"/>
  <c r="B191" i="19"/>
  <c r="B192" i="19"/>
  <c r="B193" i="19"/>
  <c r="B194" i="19"/>
  <c r="B195" i="19"/>
  <c r="B196" i="19"/>
  <c r="B197" i="19"/>
  <c r="B198" i="19"/>
  <c r="B199" i="19"/>
  <c r="B200" i="19"/>
  <c r="B201" i="19"/>
  <c r="B202" i="19"/>
  <c r="B203" i="19"/>
  <c r="B204" i="19"/>
  <c r="B205" i="19"/>
  <c r="B206" i="19"/>
  <c r="B207" i="19"/>
  <c r="B208" i="19"/>
  <c r="B209" i="19"/>
  <c r="B210" i="19"/>
  <c r="B211" i="19"/>
  <c r="B212" i="19"/>
  <c r="B213" i="19"/>
  <c r="B214" i="19"/>
  <c r="B215" i="19"/>
  <c r="B216" i="19"/>
  <c r="B217" i="19"/>
  <c r="B218" i="19"/>
  <c r="B219" i="19"/>
  <c r="B220" i="19"/>
  <c r="B221" i="19"/>
  <c r="B222" i="19"/>
  <c r="B223" i="19"/>
  <c r="B224" i="19"/>
  <c r="B225" i="19"/>
  <c r="B226" i="19"/>
  <c r="B227" i="19"/>
  <c r="B228" i="19"/>
  <c r="B229" i="19"/>
  <c r="B230" i="19"/>
  <c r="B231" i="19"/>
  <c r="B232" i="19"/>
  <c r="B233" i="19"/>
  <c r="B234" i="19"/>
  <c r="B235" i="19"/>
  <c r="B236" i="19"/>
  <c r="B237" i="19"/>
  <c r="B238" i="19"/>
  <c r="B239" i="19"/>
  <c r="B240" i="19"/>
  <c r="B241" i="19"/>
  <c r="B242" i="19"/>
  <c r="B243" i="19"/>
  <c r="B244" i="19"/>
  <c r="B245" i="19"/>
  <c r="B246" i="19"/>
  <c r="B247" i="19"/>
  <c r="B248" i="19"/>
  <c r="B249" i="19"/>
  <c r="B250" i="19"/>
  <c r="B251" i="19"/>
  <c r="B252" i="19"/>
  <c r="B253" i="19"/>
  <c r="B254" i="19"/>
  <c r="B154" i="19"/>
  <c r="B153" i="19"/>
  <c r="D69" i="19"/>
  <c r="D70" i="19"/>
  <c r="D71" i="19"/>
  <c r="D72" i="19"/>
  <c r="D73" i="19"/>
  <c r="D74" i="19"/>
  <c r="D75" i="19"/>
  <c r="D76" i="19"/>
  <c r="D68" i="19"/>
  <c r="D64" i="19"/>
  <c r="D65" i="19"/>
  <c r="D66" i="19"/>
  <c r="D63" i="19"/>
  <c r="D59" i="19"/>
  <c r="D60" i="19"/>
  <c r="D61" i="19" s="1"/>
  <c r="D58" i="19"/>
  <c r="D54" i="19"/>
  <c r="D55" i="19"/>
  <c r="D56" i="19"/>
  <c r="D53" i="19"/>
  <c r="D49" i="19"/>
  <c r="D50" i="19"/>
  <c r="D51" i="19"/>
  <c r="D48" i="19"/>
  <c r="D44" i="19"/>
  <c r="D45" i="19"/>
  <c r="D46" i="19"/>
  <c r="D43" i="19"/>
  <c r="D39" i="19"/>
  <c r="D40" i="19"/>
  <c r="D41" i="19" s="1"/>
  <c r="D38" i="19"/>
  <c r="D34" i="19"/>
  <c r="D35" i="19" s="1"/>
  <c r="D36" i="19" s="1"/>
  <c r="D33" i="19"/>
  <c r="D29" i="19"/>
  <c r="D30" i="19"/>
  <c r="D31" i="19"/>
  <c r="D28" i="19"/>
  <c r="D24" i="19"/>
  <c r="D25" i="19"/>
  <c r="D26" i="19"/>
  <c r="D23" i="19"/>
  <c r="D19" i="19"/>
  <c r="D20" i="19"/>
  <c r="D21" i="19" s="1"/>
  <c r="D18" i="19"/>
  <c r="D77" i="19"/>
  <c r="D67" i="19"/>
  <c r="D62" i="19"/>
  <c r="D57" i="19"/>
  <c r="D52" i="19"/>
  <c r="D47" i="19"/>
  <c r="D42" i="19"/>
  <c r="D37" i="19"/>
  <c r="D32" i="19"/>
  <c r="D27" i="19"/>
  <c r="D22" i="19"/>
  <c r="D17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B102" i="19"/>
  <c r="B103" i="19"/>
  <c r="B104" i="19"/>
  <c r="B105" i="19"/>
  <c r="B106" i="19"/>
  <c r="B107" i="19"/>
  <c r="B108" i="19"/>
  <c r="B109" i="19"/>
  <c r="B110" i="19"/>
  <c r="B111" i="19"/>
  <c r="B112" i="19"/>
  <c r="B113" i="19"/>
  <c r="B114" i="19"/>
  <c r="B115" i="19"/>
  <c r="B116" i="19"/>
  <c r="B117" i="19"/>
  <c r="B118" i="19"/>
  <c r="B119" i="19"/>
  <c r="B120" i="19"/>
  <c r="B121" i="19"/>
  <c r="B122" i="19"/>
  <c r="B123" i="19"/>
  <c r="B124" i="19"/>
  <c r="B125" i="19"/>
  <c r="B126" i="19"/>
  <c r="B127" i="19"/>
  <c r="B128" i="19"/>
  <c r="B129" i="19"/>
  <c r="B130" i="19"/>
  <c r="B131" i="19"/>
  <c r="B132" i="19"/>
  <c r="B133" i="19"/>
  <c r="B134" i="19"/>
  <c r="B135" i="19"/>
  <c r="B136" i="19"/>
  <c r="B137" i="19"/>
  <c r="B138" i="19"/>
  <c r="B139" i="19"/>
  <c r="B140" i="19"/>
  <c r="B141" i="19"/>
  <c r="B142" i="19"/>
  <c r="B143" i="19"/>
  <c r="B144" i="19"/>
  <c r="B145" i="19"/>
  <c r="B146" i="19"/>
  <c r="B86" i="19"/>
  <c r="B85" i="19"/>
  <c r="B18" i="19"/>
  <c r="B19" i="19"/>
  <c r="B20" i="19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16" i="19"/>
  <c r="B17" i="19"/>
  <c r="H27" i="20"/>
  <c r="I27" i="20" s="1"/>
  <c r="T7" i="20"/>
  <c r="P7" i="20"/>
  <c r="L7" i="20"/>
  <c r="H7" i="20"/>
  <c r="D27" i="20"/>
  <c r="E27" i="20" s="1"/>
  <c r="D7" i="20"/>
  <c r="S19" i="51"/>
  <c r="R14" i="51"/>
  <c r="Q14" i="51"/>
  <c r="P14" i="51"/>
  <c r="R19" i="51"/>
  <c r="H19" i="51"/>
  <c r="G14" i="51"/>
  <c r="F14" i="51"/>
  <c r="L56" i="46"/>
  <c r="L55" i="46"/>
  <c r="C48" i="45"/>
  <c r="C47" i="45"/>
  <c r="B47" i="45"/>
  <c r="B46" i="45"/>
  <c r="N40" i="45"/>
  <c r="N77" i="47"/>
  <c r="G30" i="46"/>
  <c r="N39" i="45"/>
  <c r="S18" i="43"/>
  <c r="Q18" i="43"/>
  <c r="F31" i="43"/>
  <c r="F30" i="43"/>
  <c r="F29" i="43"/>
  <c r="F28" i="43"/>
  <c r="F27" i="43"/>
  <c r="F26" i="43"/>
  <c r="F25" i="43"/>
  <c r="F24" i="43"/>
  <c r="F23" i="43"/>
  <c r="F22" i="43"/>
  <c r="F21" i="43"/>
  <c r="F20" i="43"/>
  <c r="P27" i="51"/>
  <c r="Q27" i="51"/>
  <c r="O27" i="51"/>
  <c r="Q21" i="51"/>
  <c r="P21" i="51"/>
  <c r="P22" i="51" s="1"/>
  <c r="Q22" i="51"/>
  <c r="F27" i="51"/>
  <c r="E27" i="51"/>
  <c r="E14" i="51"/>
  <c r="E21" i="17"/>
  <c r="E19" i="17"/>
  <c r="E20" i="17"/>
  <c r="E17" i="17"/>
  <c r="E16" i="17"/>
  <c r="R37" i="47"/>
  <c r="R34" i="47"/>
  <c r="R36" i="47"/>
  <c r="R31" i="47"/>
  <c r="R38" i="47" s="1"/>
  <c r="R35" i="47"/>
  <c r="R33" i="47"/>
  <c r="R32" i="47"/>
  <c r="N70" i="47"/>
  <c r="N15" i="47"/>
  <c r="N16" i="47"/>
  <c r="N17" i="47"/>
  <c r="N18" i="47"/>
  <c r="N19" i="47"/>
  <c r="N20" i="47"/>
  <c r="N21" i="47"/>
  <c r="N22" i="47"/>
  <c r="N23" i="47"/>
  <c r="N24" i="47"/>
  <c r="N25" i="47"/>
  <c r="N26" i="47"/>
  <c r="N27" i="47"/>
  <c r="N28" i="47"/>
  <c r="N29" i="47"/>
  <c r="N30" i="47"/>
  <c r="N31" i="47"/>
  <c r="N32" i="47"/>
  <c r="N33" i="47"/>
  <c r="N34" i="47"/>
  <c r="N35" i="47"/>
  <c r="N36" i="47"/>
  <c r="N37" i="47"/>
  <c r="N38" i="47"/>
  <c r="N39" i="47"/>
  <c r="N40" i="47"/>
  <c r="N41" i="47"/>
  <c r="N42" i="47"/>
  <c r="N43" i="47"/>
  <c r="N44" i="47"/>
  <c r="N45" i="47"/>
  <c r="N46" i="47"/>
  <c r="N47" i="47"/>
  <c r="N48" i="47"/>
  <c r="N49" i="47"/>
  <c r="N50" i="47"/>
  <c r="N51" i="47"/>
  <c r="N52" i="47"/>
  <c r="N53" i="47"/>
  <c r="N54" i="47"/>
  <c r="N55" i="47"/>
  <c r="N56" i="47"/>
  <c r="N57" i="47"/>
  <c r="N58" i="47"/>
  <c r="N59" i="47"/>
  <c r="N60" i="47"/>
  <c r="N61" i="47"/>
  <c r="N62" i="47"/>
  <c r="N63" i="47"/>
  <c r="N64" i="47"/>
  <c r="N65" i="47"/>
  <c r="N66" i="47"/>
  <c r="N67" i="47"/>
  <c r="N68" i="47"/>
  <c r="N69" i="47"/>
  <c r="N14" i="47"/>
  <c r="N13" i="47"/>
  <c r="K49" i="46"/>
  <c r="G27" i="46"/>
  <c r="G26" i="46"/>
  <c r="G25" i="46"/>
  <c r="G24" i="46"/>
  <c r="G23" i="46"/>
  <c r="G22" i="46"/>
  <c r="G21" i="46"/>
  <c r="G20" i="46"/>
  <c r="G19" i="46"/>
  <c r="G18" i="46"/>
  <c r="G17" i="46"/>
  <c r="G16" i="46"/>
  <c r="L46" i="46"/>
  <c r="L45" i="46"/>
  <c r="L44" i="46"/>
  <c r="L43" i="46"/>
  <c r="L42" i="46"/>
  <c r="L41" i="46"/>
  <c r="L40" i="46"/>
  <c r="L39" i="46"/>
  <c r="L38" i="46"/>
  <c r="L37" i="46"/>
  <c r="L36" i="46"/>
  <c r="L35" i="46"/>
  <c r="D46" i="46"/>
  <c r="D45" i="46"/>
  <c r="D43" i="46"/>
  <c r="D42" i="46"/>
  <c r="D41" i="46"/>
  <c r="D40" i="46"/>
  <c r="D39" i="46"/>
  <c r="D38" i="46"/>
  <c r="D37" i="46"/>
  <c r="D36" i="46"/>
  <c r="D35" i="46"/>
  <c r="D650" i="19" l="1"/>
  <c r="D640" i="19"/>
  <c r="D635" i="19"/>
  <c r="D631" i="19"/>
  <c r="D625" i="19"/>
  <c r="D620" i="19"/>
  <c r="D616" i="19"/>
  <c r="D610" i="19"/>
  <c r="D605" i="19"/>
  <c r="D600" i="19"/>
  <c r="D596" i="19"/>
  <c r="F589" i="19"/>
  <c r="G589" i="19"/>
  <c r="E590" i="19"/>
  <c r="D591" i="19"/>
  <c r="C588" i="19"/>
  <c r="B589" i="19"/>
  <c r="D29" i="46"/>
  <c r="E29" i="46"/>
  <c r="C37" i="46"/>
  <c r="C35" i="46"/>
  <c r="C46" i="46"/>
  <c r="C45" i="46"/>
  <c r="C44" i="46"/>
  <c r="C43" i="46"/>
  <c r="C42" i="46"/>
  <c r="C41" i="46"/>
  <c r="C40" i="46"/>
  <c r="C39" i="46"/>
  <c r="C38" i="46"/>
  <c r="C36" i="46"/>
  <c r="C74" i="47"/>
  <c r="D74" i="47"/>
  <c r="E74" i="47"/>
  <c r="N74" i="47" s="1"/>
  <c r="O74" i="47" s="1"/>
  <c r="F74" i="47"/>
  <c r="G74" i="47"/>
  <c r="H74" i="47"/>
  <c r="I74" i="47"/>
  <c r="J74" i="47"/>
  <c r="K74" i="47"/>
  <c r="L74" i="47"/>
  <c r="M74" i="47"/>
  <c r="B74" i="47"/>
  <c r="N73" i="47"/>
  <c r="N72" i="47"/>
  <c r="N71" i="47"/>
  <c r="C72" i="47"/>
  <c r="D72" i="47"/>
  <c r="E72" i="47"/>
  <c r="F72" i="47"/>
  <c r="G72" i="47"/>
  <c r="H72" i="47"/>
  <c r="H71" i="47" s="1"/>
  <c r="I72" i="47"/>
  <c r="J72" i="47"/>
  <c r="K17" i="36" s="1"/>
  <c r="K72" i="47"/>
  <c r="L17" i="36" s="1"/>
  <c r="L72" i="47"/>
  <c r="M17" i="36" s="1"/>
  <c r="M72" i="47"/>
  <c r="N17" i="36" s="1"/>
  <c r="M70" i="47"/>
  <c r="L70" i="47"/>
  <c r="K70" i="47"/>
  <c r="J70" i="47"/>
  <c r="I70" i="47"/>
  <c r="H70" i="47"/>
  <c r="G70" i="47"/>
  <c r="F70" i="47"/>
  <c r="E70" i="47"/>
  <c r="C70" i="47"/>
  <c r="D70" i="47"/>
  <c r="B72" i="47"/>
  <c r="B71" i="47" s="1"/>
  <c r="B70" i="47"/>
  <c r="J73" i="47"/>
  <c r="O73" i="47"/>
  <c r="M33" i="47"/>
  <c r="M68" i="47"/>
  <c r="M62" i="47"/>
  <c r="M57" i="47"/>
  <c r="M39" i="47"/>
  <c r="M14" i="47"/>
  <c r="M32" i="47"/>
  <c r="L62" i="47"/>
  <c r="L47" i="47"/>
  <c r="L57" i="47"/>
  <c r="L39" i="47"/>
  <c r="L32" i="47"/>
  <c r="L14" i="47"/>
  <c r="K62" i="47"/>
  <c r="K39" i="47"/>
  <c r="K32" i="47"/>
  <c r="K14" i="47"/>
  <c r="J62" i="47"/>
  <c r="J39" i="47"/>
  <c r="J32" i="47"/>
  <c r="J14" i="47"/>
  <c r="I62" i="47"/>
  <c r="I39" i="47"/>
  <c r="I32" i="47"/>
  <c r="I14" i="47"/>
  <c r="H62" i="47"/>
  <c r="H39" i="47"/>
  <c r="H32" i="47"/>
  <c r="H14" i="47"/>
  <c r="G62" i="47"/>
  <c r="G61" i="47" s="1"/>
  <c r="G39" i="47"/>
  <c r="G32" i="47"/>
  <c r="G23" i="47"/>
  <c r="G14" i="47"/>
  <c r="F62" i="47"/>
  <c r="F39" i="47"/>
  <c r="F32" i="47"/>
  <c r="F23" i="47"/>
  <c r="F14" i="47"/>
  <c r="E62" i="47"/>
  <c r="E56" i="47"/>
  <c r="E54" i="47"/>
  <c r="E39" i="47"/>
  <c r="E32" i="47"/>
  <c r="E14" i="47"/>
  <c r="D62" i="47"/>
  <c r="D54" i="47"/>
  <c r="D39" i="47"/>
  <c r="D32" i="47"/>
  <c r="D14" i="47"/>
  <c r="C62" i="47"/>
  <c r="C39" i="47"/>
  <c r="C32" i="47"/>
  <c r="C20" i="47"/>
  <c r="C14" i="47"/>
  <c r="B39" i="47"/>
  <c r="B66" i="47"/>
  <c r="B62" i="47"/>
  <c r="B32" i="47"/>
  <c r="B14" i="47"/>
  <c r="E18" i="45"/>
  <c r="D16" i="45"/>
  <c r="C20" i="45"/>
  <c r="C18" i="45"/>
  <c r="B20" i="45"/>
  <c r="B18" i="45"/>
  <c r="AI57" i="39"/>
  <c r="U86" i="39" s="1"/>
  <c r="F147" i="39"/>
  <c r="X101" i="39" s="1"/>
  <c r="F148" i="39"/>
  <c r="X102" i="39" s="1"/>
  <c r="F149" i="39"/>
  <c r="X103" i="39" s="1"/>
  <c r="F150" i="39"/>
  <c r="X104" i="39" s="1"/>
  <c r="F151" i="39"/>
  <c r="X105" i="39" s="1"/>
  <c r="F152" i="39"/>
  <c r="X106" i="39" s="1"/>
  <c r="F153" i="39"/>
  <c r="X107" i="39" s="1"/>
  <c r="F137" i="39"/>
  <c r="X88" i="39" s="1"/>
  <c r="F138" i="39"/>
  <c r="X89" i="39" s="1"/>
  <c r="F139" i="39"/>
  <c r="X90" i="39" s="1"/>
  <c r="F140" i="39"/>
  <c r="X91" i="39" s="1"/>
  <c r="F141" i="39"/>
  <c r="X92" i="39" s="1"/>
  <c r="F142" i="39"/>
  <c r="X93" i="39" s="1"/>
  <c r="F146" i="39"/>
  <c r="X100" i="39" s="1"/>
  <c r="F145" i="39"/>
  <c r="F136" i="39"/>
  <c r="X87" i="39" s="1"/>
  <c r="F135" i="39"/>
  <c r="X86" i="39" s="1"/>
  <c r="F128" i="39"/>
  <c r="W105" i="39" s="1"/>
  <c r="F127" i="39"/>
  <c r="W104" i="39" s="1"/>
  <c r="F126" i="39"/>
  <c r="W103" i="39" s="1"/>
  <c r="F125" i="39"/>
  <c r="W102" i="39" s="1"/>
  <c r="F124" i="39"/>
  <c r="W101" i="39" s="1"/>
  <c r="F123" i="39"/>
  <c r="W100" i="39" s="1"/>
  <c r="E122" i="39"/>
  <c r="D122" i="39"/>
  <c r="C122" i="39"/>
  <c r="F119" i="39"/>
  <c r="F118" i="39"/>
  <c r="W91" i="39" s="1"/>
  <c r="F117" i="39"/>
  <c r="W90" i="39" s="1"/>
  <c r="F116" i="39"/>
  <c r="F115" i="39"/>
  <c r="W88" i="39" s="1"/>
  <c r="F114" i="39"/>
  <c r="W87" i="39" s="1"/>
  <c r="E113" i="39"/>
  <c r="D113" i="39"/>
  <c r="C113" i="39"/>
  <c r="G105" i="39"/>
  <c r="V107" i="39" s="1"/>
  <c r="G104" i="39"/>
  <c r="V106" i="39" s="1"/>
  <c r="G103" i="39"/>
  <c r="V105" i="39" s="1"/>
  <c r="G102" i="39"/>
  <c r="V104" i="39" s="1"/>
  <c r="G101" i="39"/>
  <c r="V103" i="39" s="1"/>
  <c r="G100" i="39"/>
  <c r="V102" i="39" s="1"/>
  <c r="X99" i="39"/>
  <c r="G99" i="39"/>
  <c r="V101" i="39" s="1"/>
  <c r="G98" i="39"/>
  <c r="V100" i="39" s="1"/>
  <c r="G97" i="39"/>
  <c r="V99" i="39" s="1"/>
  <c r="G94" i="39"/>
  <c r="V94" i="39" s="1"/>
  <c r="G93" i="39"/>
  <c r="V93" i="39" s="1"/>
  <c r="W92" i="39"/>
  <c r="G92" i="39"/>
  <c r="V92" i="39" s="1"/>
  <c r="G91" i="39"/>
  <c r="V91" i="39" s="1"/>
  <c r="G90" i="39"/>
  <c r="V90" i="39" s="1"/>
  <c r="W89" i="39"/>
  <c r="G89" i="39"/>
  <c r="V89" i="39" s="1"/>
  <c r="G88" i="39"/>
  <c r="V88" i="39" s="1"/>
  <c r="G87" i="39"/>
  <c r="V87" i="39" s="1"/>
  <c r="G86" i="39"/>
  <c r="V86" i="39" s="1"/>
  <c r="AL78" i="39"/>
  <c r="AK78" i="39"/>
  <c r="AJ78" i="39"/>
  <c r="AI78" i="39"/>
  <c r="U107" i="39" s="1"/>
  <c r="AL77" i="39"/>
  <c r="AK77" i="39"/>
  <c r="AJ77" i="39"/>
  <c r="AI77" i="39"/>
  <c r="U106" i="39" s="1"/>
  <c r="AL76" i="39"/>
  <c r="AK76" i="39"/>
  <c r="AJ76" i="39"/>
  <c r="AI76" i="39"/>
  <c r="U105" i="39" s="1"/>
  <c r="AL75" i="39"/>
  <c r="AK75" i="39"/>
  <c r="AJ75" i="39"/>
  <c r="AI75" i="39"/>
  <c r="U104" i="39" s="1"/>
  <c r="AL74" i="39"/>
  <c r="AK74" i="39"/>
  <c r="AJ74" i="39"/>
  <c r="AI74" i="39"/>
  <c r="U103" i="39" s="1"/>
  <c r="AL73" i="39"/>
  <c r="AK73" i="39"/>
  <c r="AJ73" i="39"/>
  <c r="AI73" i="39"/>
  <c r="U102" i="39" s="1"/>
  <c r="AL72" i="39"/>
  <c r="AK72" i="39"/>
  <c r="AJ72" i="39"/>
  <c r="AI72" i="39"/>
  <c r="U101" i="39" s="1"/>
  <c r="AL71" i="39"/>
  <c r="AK71" i="39"/>
  <c r="AJ71" i="39"/>
  <c r="AI71" i="39"/>
  <c r="U100" i="39" s="1"/>
  <c r="AL70" i="39"/>
  <c r="AK70" i="39"/>
  <c r="AJ70" i="39"/>
  <c r="AI70" i="39"/>
  <c r="U99" i="39" s="1"/>
  <c r="AL65" i="39"/>
  <c r="AK65" i="39"/>
  <c r="AJ65" i="39"/>
  <c r="AI65" i="39"/>
  <c r="U94" i="39" s="1"/>
  <c r="AL64" i="39"/>
  <c r="AK64" i="39"/>
  <c r="AJ64" i="39"/>
  <c r="AI64" i="39"/>
  <c r="U93" i="39" s="1"/>
  <c r="AL63" i="39"/>
  <c r="AK63" i="39"/>
  <c r="AJ63" i="39"/>
  <c r="AI63" i="39"/>
  <c r="U92" i="39" s="1"/>
  <c r="AL62" i="39"/>
  <c r="AK62" i="39"/>
  <c r="AJ62" i="39"/>
  <c r="AI62" i="39"/>
  <c r="U91" i="39" s="1"/>
  <c r="AL61" i="39"/>
  <c r="AK61" i="39"/>
  <c r="AJ61" i="39"/>
  <c r="AI61" i="39"/>
  <c r="U90" i="39" s="1"/>
  <c r="AL60" i="39"/>
  <c r="AK60" i="39"/>
  <c r="AJ60" i="39"/>
  <c r="AI60" i="39"/>
  <c r="U89" i="39" s="1"/>
  <c r="AL59" i="39"/>
  <c r="AK59" i="39"/>
  <c r="AJ59" i="39"/>
  <c r="AI59" i="39"/>
  <c r="U88" i="39" s="1"/>
  <c r="AL58" i="39"/>
  <c r="AK58" i="39"/>
  <c r="AJ58" i="39"/>
  <c r="AI58" i="39"/>
  <c r="U87" i="39" s="1"/>
  <c r="AL57" i="39"/>
  <c r="AK57" i="39"/>
  <c r="AJ57" i="39"/>
  <c r="AH49" i="39"/>
  <c r="AG49" i="39"/>
  <c r="AF49" i="39"/>
  <c r="AE49" i="39"/>
  <c r="AD49" i="39"/>
  <c r="AH48" i="39"/>
  <c r="AG48" i="39"/>
  <c r="AF48" i="39"/>
  <c r="AE48" i="39"/>
  <c r="AD48" i="39"/>
  <c r="AH47" i="39"/>
  <c r="AG47" i="39"/>
  <c r="AF47" i="39"/>
  <c r="AE47" i="39"/>
  <c r="AD47" i="39"/>
  <c r="AH46" i="39"/>
  <c r="AG46" i="39"/>
  <c r="AF46" i="39"/>
  <c r="AE46" i="39"/>
  <c r="AD46" i="39"/>
  <c r="AH45" i="39"/>
  <c r="AG45" i="39"/>
  <c r="AF45" i="39"/>
  <c r="AE45" i="39"/>
  <c r="AD45" i="39"/>
  <c r="AH43" i="39"/>
  <c r="AG43" i="39"/>
  <c r="AF43" i="39"/>
  <c r="AE43" i="39"/>
  <c r="AD43" i="39"/>
  <c r="AH42" i="39"/>
  <c r="AG42" i="39"/>
  <c r="AF42" i="39"/>
  <c r="AE42" i="39"/>
  <c r="AD42" i="39"/>
  <c r="AH41" i="39"/>
  <c r="AG41" i="39"/>
  <c r="AF41" i="39"/>
  <c r="AE41" i="39"/>
  <c r="AD41" i="39"/>
  <c r="AH40" i="39"/>
  <c r="AG40" i="39"/>
  <c r="AF40" i="39"/>
  <c r="AE40" i="39"/>
  <c r="AD40" i="39"/>
  <c r="M40" i="39"/>
  <c r="K40" i="39"/>
  <c r="G40" i="39"/>
  <c r="E40" i="39"/>
  <c r="AG39" i="39"/>
  <c r="AE39" i="39"/>
  <c r="AD39" i="39"/>
  <c r="AH38" i="39"/>
  <c r="AG38" i="39"/>
  <c r="AF38" i="39"/>
  <c r="AE38" i="39"/>
  <c r="AD38" i="39"/>
  <c r="AH37" i="39"/>
  <c r="AG37" i="39"/>
  <c r="AF37" i="39"/>
  <c r="AE37" i="39"/>
  <c r="AD37" i="39"/>
  <c r="AH36" i="39"/>
  <c r="AG36" i="39"/>
  <c r="AF36" i="39"/>
  <c r="AE36" i="39"/>
  <c r="AD36" i="39"/>
  <c r="AH35" i="39"/>
  <c r="AG35" i="39"/>
  <c r="AF35" i="39"/>
  <c r="AE35" i="39"/>
  <c r="AD35" i="39"/>
  <c r="AH34" i="39"/>
  <c r="AG34" i="39"/>
  <c r="AF34" i="39"/>
  <c r="AE34" i="39"/>
  <c r="AD34" i="39"/>
  <c r="AH33" i="39"/>
  <c r="AG33" i="39"/>
  <c r="AF33" i="39"/>
  <c r="AE33" i="39"/>
  <c r="AD33" i="39"/>
  <c r="AH32" i="39"/>
  <c r="AG32" i="39"/>
  <c r="AF32" i="39"/>
  <c r="AE32" i="39"/>
  <c r="AD32" i="39"/>
  <c r="AH31" i="39"/>
  <c r="AG31" i="39"/>
  <c r="AF31" i="39"/>
  <c r="AE31" i="39"/>
  <c r="AD31" i="39"/>
  <c r="AH30" i="39"/>
  <c r="AG30" i="39"/>
  <c r="AF30" i="39"/>
  <c r="AE30" i="39"/>
  <c r="AD30" i="39"/>
  <c r="AH29" i="39"/>
  <c r="AG29" i="39"/>
  <c r="AF29" i="39"/>
  <c r="AE29" i="39"/>
  <c r="AD29" i="39"/>
  <c r="AH28" i="39"/>
  <c r="AG28" i="39"/>
  <c r="AF28" i="39"/>
  <c r="AE28" i="39"/>
  <c r="AD28" i="39"/>
  <c r="AH27" i="39"/>
  <c r="AG27" i="39"/>
  <c r="AF27" i="39"/>
  <c r="AE27" i="39"/>
  <c r="AD27" i="39"/>
  <c r="AH26" i="39"/>
  <c r="AG26" i="39"/>
  <c r="AF26" i="39"/>
  <c r="AE26" i="39"/>
  <c r="AD26" i="39"/>
  <c r="AH25" i="39"/>
  <c r="AG25" i="39"/>
  <c r="AF25" i="39"/>
  <c r="AE25" i="39"/>
  <c r="AD25" i="39"/>
  <c r="AH24" i="39"/>
  <c r="AG24" i="39"/>
  <c r="AF24" i="39"/>
  <c r="AE24" i="39"/>
  <c r="AD24" i="39"/>
  <c r="AH23" i="39"/>
  <c r="AG23" i="39"/>
  <c r="AF23" i="39"/>
  <c r="AE23" i="39"/>
  <c r="AD23" i="39"/>
  <c r="O23" i="39"/>
  <c r="M23" i="39"/>
  <c r="K23" i="39"/>
  <c r="G23" i="39"/>
  <c r="E23" i="39"/>
  <c r="AH22" i="39"/>
  <c r="AG22" i="39"/>
  <c r="AF22" i="39"/>
  <c r="AE22" i="39"/>
  <c r="AD22" i="39"/>
  <c r="AH21" i="39"/>
  <c r="AG21" i="39"/>
  <c r="AF21" i="39"/>
  <c r="AE21" i="39"/>
  <c r="AD21" i="39"/>
  <c r="AH19" i="39"/>
  <c r="AG19" i="39"/>
  <c r="AF19" i="39"/>
  <c r="AE19" i="39"/>
  <c r="AD19" i="39"/>
  <c r="AH18" i="39"/>
  <c r="AG18" i="39"/>
  <c r="AF18" i="39"/>
  <c r="AE18" i="39"/>
  <c r="AD18" i="39"/>
  <c r="AH17" i="39"/>
  <c r="AG17" i="39"/>
  <c r="AF17" i="39"/>
  <c r="AE17" i="39"/>
  <c r="AD17" i="39"/>
  <c r="AH16" i="39"/>
  <c r="AG16" i="39"/>
  <c r="AF16" i="39"/>
  <c r="AE16" i="39"/>
  <c r="AD16" i="39"/>
  <c r="AH15" i="39"/>
  <c r="AG15" i="39"/>
  <c r="AF15" i="39"/>
  <c r="AE15" i="39"/>
  <c r="AD15" i="39"/>
  <c r="AH14" i="39"/>
  <c r="AG14" i="39"/>
  <c r="AF14" i="39"/>
  <c r="AE14" i="39"/>
  <c r="AD14" i="39"/>
  <c r="H35" i="25"/>
  <c r="G35" i="25"/>
  <c r="F35" i="25"/>
  <c r="E35" i="25"/>
  <c r="H34" i="25"/>
  <c r="H33" i="25"/>
  <c r="G33" i="25"/>
  <c r="F33" i="25"/>
  <c r="E33" i="25"/>
  <c r="H29" i="25"/>
  <c r="G29" i="25"/>
  <c r="F29" i="25"/>
  <c r="E29" i="25"/>
  <c r="H28" i="25"/>
  <c r="H27" i="25"/>
  <c r="G27" i="25"/>
  <c r="F27" i="25"/>
  <c r="E27" i="25"/>
  <c r="H23" i="25"/>
  <c r="G23" i="25"/>
  <c r="F23" i="25"/>
  <c r="E23" i="25"/>
  <c r="H22" i="25"/>
  <c r="H21" i="25"/>
  <c r="G21" i="25"/>
  <c r="F21" i="25"/>
  <c r="E21" i="25"/>
  <c r="H17" i="25"/>
  <c r="G17" i="25"/>
  <c r="F17" i="25"/>
  <c r="E17" i="25"/>
  <c r="H16" i="25"/>
  <c r="H15" i="25"/>
  <c r="G15" i="25"/>
  <c r="F15" i="25"/>
  <c r="E15" i="25"/>
  <c r="AJ78" i="32"/>
  <c r="AA78" i="32"/>
  <c r="S78" i="32"/>
  <c r="K78" i="32"/>
  <c r="C78" i="32"/>
  <c r="AJ77" i="32"/>
  <c r="AA77" i="32"/>
  <c r="S77" i="32"/>
  <c r="K77" i="32"/>
  <c r="C77" i="32"/>
  <c r="AL76" i="32"/>
  <c r="AK76" i="32"/>
  <c r="AJ76" i="32"/>
  <c r="AC76" i="32"/>
  <c r="AB76" i="32"/>
  <c r="AA76" i="32"/>
  <c r="U76" i="32"/>
  <c r="T76" i="32"/>
  <c r="S76" i="32"/>
  <c r="M76" i="32"/>
  <c r="L76" i="32"/>
  <c r="K76" i="32"/>
  <c r="H76" i="32"/>
  <c r="G76" i="32"/>
  <c r="E76" i="32"/>
  <c r="D76" i="32"/>
  <c r="C76" i="32"/>
  <c r="AL75" i="32"/>
  <c r="AK75" i="32"/>
  <c r="AJ75" i="32"/>
  <c r="AC75" i="32"/>
  <c r="AB75" i="32"/>
  <c r="AA75" i="32"/>
  <c r="U75" i="32"/>
  <c r="T75" i="32"/>
  <c r="S75" i="32"/>
  <c r="M75" i="32"/>
  <c r="L75" i="32"/>
  <c r="K75" i="32"/>
  <c r="H75" i="32"/>
  <c r="G75" i="32"/>
  <c r="E75" i="32"/>
  <c r="D75" i="32"/>
  <c r="C75" i="32"/>
  <c r="AL74" i="32"/>
  <c r="AK74" i="32"/>
  <c r="AJ74" i="32"/>
  <c r="AC74" i="32"/>
  <c r="AB74" i="32"/>
  <c r="AA74" i="32"/>
  <c r="U74" i="32"/>
  <c r="T74" i="32"/>
  <c r="S74" i="32"/>
  <c r="M74" i="32"/>
  <c r="L74" i="32"/>
  <c r="K74" i="32"/>
  <c r="H74" i="32"/>
  <c r="G74" i="32"/>
  <c r="E74" i="32"/>
  <c r="D74" i="32"/>
  <c r="C74" i="32"/>
  <c r="AL73" i="32"/>
  <c r="AK73" i="32"/>
  <c r="AJ73" i="32"/>
  <c r="AC73" i="32"/>
  <c r="AB73" i="32"/>
  <c r="AA73" i="32"/>
  <c r="U73" i="32"/>
  <c r="T73" i="32"/>
  <c r="S73" i="32"/>
  <c r="M73" i="32"/>
  <c r="L73" i="32"/>
  <c r="K73" i="32"/>
  <c r="H73" i="32"/>
  <c r="G73" i="32"/>
  <c r="E73" i="32"/>
  <c r="D73" i="32"/>
  <c r="C73" i="32"/>
  <c r="AL72" i="32"/>
  <c r="AK72" i="32"/>
  <c r="AJ72" i="32"/>
  <c r="AC72" i="32"/>
  <c r="AB72" i="32"/>
  <c r="AA72" i="32"/>
  <c r="U72" i="32"/>
  <c r="T72" i="32"/>
  <c r="S72" i="32"/>
  <c r="M72" i="32"/>
  <c r="L72" i="32"/>
  <c r="K72" i="32"/>
  <c r="H72" i="32"/>
  <c r="G72" i="32"/>
  <c r="E72" i="32"/>
  <c r="D72" i="32"/>
  <c r="C72" i="32"/>
  <c r="AL71" i="32"/>
  <c r="AK71" i="32"/>
  <c r="AJ71" i="32"/>
  <c r="AC71" i="32"/>
  <c r="AB71" i="32"/>
  <c r="AA71" i="32"/>
  <c r="U71" i="32"/>
  <c r="T71" i="32"/>
  <c r="S71" i="32"/>
  <c r="M71" i="32"/>
  <c r="L71" i="32"/>
  <c r="K71" i="32"/>
  <c r="H71" i="32"/>
  <c r="G71" i="32"/>
  <c r="E71" i="32"/>
  <c r="D71" i="32"/>
  <c r="C71" i="32"/>
  <c r="AL70" i="32"/>
  <c r="AK70" i="32"/>
  <c r="AJ70" i="32"/>
  <c r="AC70" i="32"/>
  <c r="AB70" i="32"/>
  <c r="AA70" i="32"/>
  <c r="U70" i="32"/>
  <c r="T70" i="32"/>
  <c r="S70" i="32"/>
  <c r="M70" i="32"/>
  <c r="L70" i="32"/>
  <c r="K70" i="32"/>
  <c r="H70" i="32"/>
  <c r="G70" i="32"/>
  <c r="E70" i="32"/>
  <c r="D70" i="32"/>
  <c r="C70" i="32"/>
  <c r="AL69" i="32"/>
  <c r="AK69" i="32"/>
  <c r="AJ69" i="32"/>
  <c r="AC69" i="32"/>
  <c r="AB69" i="32"/>
  <c r="AA69" i="32"/>
  <c r="U69" i="32"/>
  <c r="T69" i="32"/>
  <c r="S69" i="32"/>
  <c r="M69" i="32"/>
  <c r="L69" i="32"/>
  <c r="K69" i="32"/>
  <c r="H69" i="32"/>
  <c r="G69" i="32"/>
  <c r="E69" i="32"/>
  <c r="D69" i="32"/>
  <c r="C69" i="32"/>
  <c r="AL68" i="32"/>
  <c r="AK68" i="32"/>
  <c r="AJ68" i="32"/>
  <c r="AC68" i="32"/>
  <c r="AB68" i="32"/>
  <c r="AA68" i="32"/>
  <c r="U68" i="32"/>
  <c r="T68" i="32"/>
  <c r="S68" i="32"/>
  <c r="M68" i="32"/>
  <c r="L68" i="32"/>
  <c r="K68" i="32"/>
  <c r="H68" i="32"/>
  <c r="G68" i="32"/>
  <c r="E68" i="32"/>
  <c r="D68" i="32"/>
  <c r="C68" i="32"/>
  <c r="AL67" i="32"/>
  <c r="AK67" i="32"/>
  <c r="AJ67" i="32"/>
  <c r="AC67" i="32"/>
  <c r="AB67" i="32"/>
  <c r="AA67" i="32"/>
  <c r="U67" i="32"/>
  <c r="T67" i="32"/>
  <c r="S67" i="32"/>
  <c r="M67" i="32"/>
  <c r="L67" i="32"/>
  <c r="K67" i="32"/>
  <c r="H67" i="32"/>
  <c r="G67" i="32"/>
  <c r="E67" i="32"/>
  <c r="D67" i="32"/>
  <c r="C67" i="32"/>
  <c r="AL66" i="32"/>
  <c r="AK66" i="32"/>
  <c r="AJ66" i="32"/>
  <c r="AC66" i="32"/>
  <c r="AB66" i="32"/>
  <c r="AA66" i="32"/>
  <c r="U66" i="32"/>
  <c r="T66" i="32"/>
  <c r="S66" i="32"/>
  <c r="M66" i="32"/>
  <c r="L66" i="32"/>
  <c r="K66" i="32"/>
  <c r="H66" i="32"/>
  <c r="G66" i="32"/>
  <c r="E66" i="32"/>
  <c r="D66" i="32"/>
  <c r="C66" i="32"/>
  <c r="AL65" i="32"/>
  <c r="AK65" i="32"/>
  <c r="AJ65" i="32"/>
  <c r="AC65" i="32"/>
  <c r="AB65" i="32"/>
  <c r="AA65" i="32"/>
  <c r="U65" i="32"/>
  <c r="T65" i="32"/>
  <c r="S65" i="32"/>
  <c r="M65" i="32"/>
  <c r="L65" i="32"/>
  <c r="K65" i="32"/>
  <c r="H65" i="32"/>
  <c r="G65" i="32"/>
  <c r="E65" i="32"/>
  <c r="D65" i="32"/>
  <c r="C65" i="32"/>
  <c r="AL64" i="32"/>
  <c r="AK64" i="32"/>
  <c r="AJ64" i="32"/>
  <c r="AC64" i="32"/>
  <c r="AB64" i="32"/>
  <c r="AA64" i="32"/>
  <c r="U64" i="32"/>
  <c r="T64" i="32"/>
  <c r="S64" i="32"/>
  <c r="M64" i="32"/>
  <c r="L64" i="32"/>
  <c r="K64" i="32"/>
  <c r="H64" i="32"/>
  <c r="G64" i="32"/>
  <c r="E64" i="32"/>
  <c r="D64" i="32"/>
  <c r="C64" i="32"/>
  <c r="AL63" i="32"/>
  <c r="AK63" i="32"/>
  <c r="AJ63" i="32"/>
  <c r="AC63" i="32"/>
  <c r="AB63" i="32"/>
  <c r="AA63" i="32"/>
  <c r="U63" i="32"/>
  <c r="T63" i="32"/>
  <c r="S63" i="32"/>
  <c r="M63" i="32"/>
  <c r="L63" i="32"/>
  <c r="K63" i="32"/>
  <c r="H63" i="32"/>
  <c r="G63" i="32"/>
  <c r="E63" i="32"/>
  <c r="D63" i="32"/>
  <c r="C63" i="32"/>
  <c r="AL62" i="32"/>
  <c r="AK62" i="32"/>
  <c r="AJ62" i="32"/>
  <c r="AC62" i="32"/>
  <c r="AB62" i="32"/>
  <c r="AA62" i="32"/>
  <c r="U62" i="32"/>
  <c r="T62" i="32"/>
  <c r="S62" i="32"/>
  <c r="M62" i="32"/>
  <c r="L62" i="32"/>
  <c r="K62" i="32"/>
  <c r="H62" i="32"/>
  <c r="G62" i="32"/>
  <c r="E62" i="32"/>
  <c r="D62" i="32"/>
  <c r="C62" i="32"/>
  <c r="AL61" i="32"/>
  <c r="AK61" i="32"/>
  <c r="AJ61" i="32"/>
  <c r="AC61" i="32"/>
  <c r="AB61" i="32"/>
  <c r="AA61" i="32"/>
  <c r="U61" i="32"/>
  <c r="T61" i="32"/>
  <c r="S61" i="32"/>
  <c r="M61" i="32"/>
  <c r="L61" i="32"/>
  <c r="K61" i="32"/>
  <c r="H61" i="32"/>
  <c r="G61" i="32"/>
  <c r="E61" i="32"/>
  <c r="D61" i="32"/>
  <c r="C61" i="32"/>
  <c r="AL60" i="32"/>
  <c r="AK60" i="32"/>
  <c r="AJ60" i="32"/>
  <c r="AC60" i="32"/>
  <c r="AB60" i="32"/>
  <c r="AA60" i="32"/>
  <c r="U60" i="32"/>
  <c r="T60" i="32"/>
  <c r="S60" i="32"/>
  <c r="M60" i="32"/>
  <c r="L60" i="32"/>
  <c r="K60" i="32"/>
  <c r="H60" i="32"/>
  <c r="G60" i="32"/>
  <c r="E60" i="32"/>
  <c r="D60" i="32"/>
  <c r="C60" i="32"/>
  <c r="AL59" i="32"/>
  <c r="AK59" i="32"/>
  <c r="AJ59" i="32"/>
  <c r="AC59" i="32"/>
  <c r="AB59" i="32"/>
  <c r="AA59" i="32"/>
  <c r="U59" i="32"/>
  <c r="T59" i="32"/>
  <c r="S59" i="32"/>
  <c r="M59" i="32"/>
  <c r="L59" i="32"/>
  <c r="K59" i="32"/>
  <c r="H59" i="32"/>
  <c r="G59" i="32"/>
  <c r="E59" i="32"/>
  <c r="D59" i="32"/>
  <c r="C59" i="32"/>
  <c r="AL58" i="32"/>
  <c r="AK58" i="32"/>
  <c r="AJ58" i="32"/>
  <c r="AC58" i="32"/>
  <c r="AB58" i="32"/>
  <c r="AA58" i="32"/>
  <c r="U58" i="32"/>
  <c r="T58" i="32"/>
  <c r="S58" i="32"/>
  <c r="M58" i="32"/>
  <c r="L58" i="32"/>
  <c r="K58" i="32"/>
  <c r="H58" i="32"/>
  <c r="G58" i="32"/>
  <c r="E58" i="32"/>
  <c r="D58" i="32"/>
  <c r="C58" i="32"/>
  <c r="AL57" i="32"/>
  <c r="AK57" i="32"/>
  <c r="AJ57" i="32"/>
  <c r="AC57" i="32"/>
  <c r="AB57" i="32"/>
  <c r="AA57" i="32"/>
  <c r="U57" i="32"/>
  <c r="T57" i="32"/>
  <c r="S57" i="32"/>
  <c r="M57" i="32"/>
  <c r="L57" i="32"/>
  <c r="K57" i="32"/>
  <c r="H57" i="32"/>
  <c r="G57" i="32"/>
  <c r="E57" i="32"/>
  <c r="D57" i="32"/>
  <c r="C57" i="32"/>
  <c r="AL56" i="32"/>
  <c r="AK56" i="32"/>
  <c r="AJ56" i="32"/>
  <c r="AC56" i="32"/>
  <c r="AB56" i="32"/>
  <c r="AA56" i="32"/>
  <c r="U56" i="32"/>
  <c r="T56" i="32"/>
  <c r="S56" i="32"/>
  <c r="M56" i="32"/>
  <c r="L56" i="32"/>
  <c r="K56" i="32"/>
  <c r="H56" i="32"/>
  <c r="G56" i="32"/>
  <c r="E56" i="32"/>
  <c r="D56" i="32"/>
  <c r="C56" i="32"/>
  <c r="AL55" i="32"/>
  <c r="AK55" i="32"/>
  <c r="AJ55" i="32"/>
  <c r="AC55" i="32"/>
  <c r="AB55" i="32"/>
  <c r="AA55" i="32"/>
  <c r="U55" i="32"/>
  <c r="T55" i="32"/>
  <c r="S55" i="32"/>
  <c r="M55" i="32"/>
  <c r="L55" i="32"/>
  <c r="K55" i="32"/>
  <c r="H55" i="32"/>
  <c r="G55" i="32"/>
  <c r="E55" i="32"/>
  <c r="D55" i="32"/>
  <c r="C55" i="32"/>
  <c r="AL54" i="32"/>
  <c r="AK54" i="32"/>
  <c r="AJ54" i="32"/>
  <c r="AC54" i="32"/>
  <c r="AB54" i="32"/>
  <c r="AA54" i="32"/>
  <c r="U54" i="32"/>
  <c r="T54" i="32"/>
  <c r="S54" i="32"/>
  <c r="M54" i="32"/>
  <c r="L54" i="32"/>
  <c r="K54" i="32"/>
  <c r="H54" i="32"/>
  <c r="G54" i="32"/>
  <c r="E54" i="32"/>
  <c r="D54" i="32"/>
  <c r="C54" i="32"/>
  <c r="AL53" i="32"/>
  <c r="AK53" i="32"/>
  <c r="AJ53" i="32"/>
  <c r="AC53" i="32"/>
  <c r="AB53" i="32"/>
  <c r="AA53" i="32"/>
  <c r="U53" i="32"/>
  <c r="T53" i="32"/>
  <c r="S53" i="32"/>
  <c r="M53" i="32"/>
  <c r="L53" i="32"/>
  <c r="K53" i="32"/>
  <c r="H53" i="32"/>
  <c r="G53" i="32"/>
  <c r="E53" i="32"/>
  <c r="D53" i="32"/>
  <c r="C53" i="32"/>
  <c r="AL52" i="32"/>
  <c r="AK52" i="32"/>
  <c r="AJ52" i="32"/>
  <c r="AC52" i="32"/>
  <c r="AB52" i="32"/>
  <c r="AA52" i="32"/>
  <c r="U52" i="32"/>
  <c r="T52" i="32"/>
  <c r="S52" i="32"/>
  <c r="M52" i="32"/>
  <c r="L52" i="32"/>
  <c r="K52" i="32"/>
  <c r="H52" i="32"/>
  <c r="G52" i="32"/>
  <c r="E52" i="32"/>
  <c r="D52" i="32"/>
  <c r="C52" i="32"/>
  <c r="AL51" i="32"/>
  <c r="AK51" i="32"/>
  <c r="AJ51" i="32"/>
  <c r="AC51" i="32"/>
  <c r="AB51" i="32"/>
  <c r="AA51" i="32"/>
  <c r="U51" i="32"/>
  <c r="T51" i="32"/>
  <c r="S51" i="32"/>
  <c r="M51" i="32"/>
  <c r="L51" i="32"/>
  <c r="K51" i="32"/>
  <c r="H51" i="32"/>
  <c r="G51" i="32"/>
  <c r="E51" i="32"/>
  <c r="D51" i="32"/>
  <c r="C51" i="32"/>
  <c r="AL50" i="32"/>
  <c r="AK50" i="32"/>
  <c r="AJ50" i="32"/>
  <c r="AC50" i="32"/>
  <c r="AB50" i="32"/>
  <c r="AA50" i="32"/>
  <c r="U50" i="32"/>
  <c r="T50" i="32"/>
  <c r="S50" i="32"/>
  <c r="M50" i="32"/>
  <c r="L50" i="32"/>
  <c r="K50" i="32"/>
  <c r="H50" i="32"/>
  <c r="G50" i="32"/>
  <c r="E50" i="32"/>
  <c r="D50" i="32"/>
  <c r="C50" i="32"/>
  <c r="AL49" i="32"/>
  <c r="AK49" i="32"/>
  <c r="AJ49" i="32"/>
  <c r="AC49" i="32"/>
  <c r="AB49" i="32"/>
  <c r="AA49" i="32"/>
  <c r="U49" i="32"/>
  <c r="T49" i="32"/>
  <c r="S49" i="32"/>
  <c r="M49" i="32"/>
  <c r="L49" i="32"/>
  <c r="K49" i="32"/>
  <c r="H49" i="32"/>
  <c r="G49" i="32"/>
  <c r="E49" i="32"/>
  <c r="D49" i="32"/>
  <c r="C49" i="32"/>
  <c r="AL48" i="32"/>
  <c r="AK48" i="32"/>
  <c r="AJ48" i="32"/>
  <c r="AC48" i="32"/>
  <c r="AB48" i="32"/>
  <c r="AA48" i="32"/>
  <c r="U48" i="32"/>
  <c r="T48" i="32"/>
  <c r="S48" i="32"/>
  <c r="M48" i="32"/>
  <c r="L48" i="32"/>
  <c r="K48" i="32"/>
  <c r="H48" i="32"/>
  <c r="G48" i="32"/>
  <c r="E48" i="32"/>
  <c r="D48" i="32"/>
  <c r="C48" i="32"/>
  <c r="AL47" i="32"/>
  <c r="AK47" i="32"/>
  <c r="AJ47" i="32"/>
  <c r="AC47" i="32"/>
  <c r="AB47" i="32"/>
  <c r="AA47" i="32"/>
  <c r="U47" i="32"/>
  <c r="T47" i="32"/>
  <c r="S47" i="32"/>
  <c r="M47" i="32"/>
  <c r="L47" i="32"/>
  <c r="K47" i="32"/>
  <c r="H47" i="32"/>
  <c r="G47" i="32"/>
  <c r="E47" i="32"/>
  <c r="D47" i="32"/>
  <c r="C47" i="32"/>
  <c r="AL46" i="32"/>
  <c r="AK46" i="32"/>
  <c r="AJ46" i="32"/>
  <c r="AC46" i="32"/>
  <c r="AB46" i="32"/>
  <c r="AA46" i="32"/>
  <c r="U46" i="32"/>
  <c r="T46" i="32"/>
  <c r="S46" i="32"/>
  <c r="M46" i="32"/>
  <c r="L46" i="32"/>
  <c r="K46" i="32"/>
  <c r="H46" i="32"/>
  <c r="G46" i="32"/>
  <c r="E46" i="32"/>
  <c r="D46" i="32"/>
  <c r="C46" i="32"/>
  <c r="AL45" i="32"/>
  <c r="AK45" i="32"/>
  <c r="AJ45" i="32"/>
  <c r="AC45" i="32"/>
  <c r="AB45" i="32"/>
  <c r="AA45" i="32"/>
  <c r="U45" i="32"/>
  <c r="T45" i="32"/>
  <c r="S45" i="32"/>
  <c r="M45" i="32"/>
  <c r="L45" i="32"/>
  <c r="K45" i="32"/>
  <c r="H45" i="32"/>
  <c r="G45" i="32"/>
  <c r="E45" i="32"/>
  <c r="D45" i="32"/>
  <c r="C45" i="32"/>
  <c r="AL44" i="32"/>
  <c r="AK44" i="32"/>
  <c r="AJ44" i="32"/>
  <c r="AC44" i="32"/>
  <c r="AB44" i="32"/>
  <c r="AA44" i="32"/>
  <c r="U44" i="32"/>
  <c r="T44" i="32"/>
  <c r="S44" i="32"/>
  <c r="M44" i="32"/>
  <c r="L44" i="32"/>
  <c r="K44" i="32"/>
  <c r="H44" i="32"/>
  <c r="G44" i="32"/>
  <c r="E44" i="32"/>
  <c r="D44" i="32"/>
  <c r="C44" i="32"/>
  <c r="AL43" i="32"/>
  <c r="AK43" i="32"/>
  <c r="AJ43" i="32"/>
  <c r="AC43" i="32"/>
  <c r="AB43" i="32"/>
  <c r="AA43" i="32"/>
  <c r="U43" i="32"/>
  <c r="T43" i="32"/>
  <c r="S43" i="32"/>
  <c r="M43" i="32"/>
  <c r="L43" i="32"/>
  <c r="K43" i="32"/>
  <c r="H43" i="32"/>
  <c r="G43" i="32"/>
  <c r="E43" i="32"/>
  <c r="D43" i="32"/>
  <c r="C43" i="32"/>
  <c r="AL42" i="32"/>
  <c r="AK42" i="32"/>
  <c r="AJ42" i="32"/>
  <c r="AC42" i="32"/>
  <c r="AB42" i="32"/>
  <c r="AA42" i="32"/>
  <c r="U42" i="32"/>
  <c r="T42" i="32"/>
  <c r="S42" i="32"/>
  <c r="M42" i="32"/>
  <c r="L42" i="32"/>
  <c r="K42" i="32"/>
  <c r="H42" i="32"/>
  <c r="G42" i="32"/>
  <c r="E42" i="32"/>
  <c r="D42" i="32"/>
  <c r="C42" i="32"/>
  <c r="AL41" i="32"/>
  <c r="AK41" i="32"/>
  <c r="AJ41" i="32"/>
  <c r="AC41" i="32"/>
  <c r="AB41" i="32"/>
  <c r="AA41" i="32"/>
  <c r="U41" i="32"/>
  <c r="T41" i="32"/>
  <c r="S41" i="32"/>
  <c r="M41" i="32"/>
  <c r="L41" i="32"/>
  <c r="K41" i="32"/>
  <c r="H41" i="32"/>
  <c r="G41" i="32"/>
  <c r="E41" i="32"/>
  <c r="D41" i="32"/>
  <c r="C41" i="32"/>
  <c r="AL40" i="32"/>
  <c r="AK40" i="32"/>
  <c r="AJ40" i="32"/>
  <c r="AC40" i="32"/>
  <c r="AB40" i="32"/>
  <c r="AA40" i="32"/>
  <c r="U40" i="32"/>
  <c r="T40" i="32"/>
  <c r="S40" i="32"/>
  <c r="M40" i="32"/>
  <c r="L40" i="32"/>
  <c r="K40" i="32"/>
  <c r="H40" i="32"/>
  <c r="G40" i="32"/>
  <c r="E40" i="32"/>
  <c r="D40" i="32"/>
  <c r="C40" i="32"/>
  <c r="AL39" i="32"/>
  <c r="AK39" i="32"/>
  <c r="AJ39" i="32"/>
  <c r="AC39" i="32"/>
  <c r="AB39" i="32"/>
  <c r="AA39" i="32"/>
  <c r="U39" i="32"/>
  <c r="T39" i="32"/>
  <c r="S39" i="32"/>
  <c r="M39" i="32"/>
  <c r="L39" i="32"/>
  <c r="K39" i="32"/>
  <c r="H39" i="32"/>
  <c r="G39" i="32"/>
  <c r="E39" i="32"/>
  <c r="D39" i="32"/>
  <c r="C39" i="32"/>
  <c r="AL38" i="32"/>
  <c r="AK38" i="32"/>
  <c r="AJ38" i="32"/>
  <c r="AC38" i="32"/>
  <c r="AB38" i="32"/>
  <c r="AA38" i="32"/>
  <c r="U38" i="32"/>
  <c r="T38" i="32"/>
  <c r="S38" i="32"/>
  <c r="M38" i="32"/>
  <c r="L38" i="32"/>
  <c r="K38" i="32"/>
  <c r="H38" i="32"/>
  <c r="G38" i="32"/>
  <c r="E38" i="32"/>
  <c r="D38" i="32"/>
  <c r="C38" i="32"/>
  <c r="AL37" i="32"/>
  <c r="AK37" i="32"/>
  <c r="AJ37" i="32"/>
  <c r="AC37" i="32"/>
  <c r="AB37" i="32"/>
  <c r="AA37" i="32"/>
  <c r="U37" i="32"/>
  <c r="T37" i="32"/>
  <c r="S37" i="32"/>
  <c r="M37" i="32"/>
  <c r="L37" i="32"/>
  <c r="K37" i="32"/>
  <c r="H37" i="32"/>
  <c r="G37" i="32"/>
  <c r="E37" i="32"/>
  <c r="D37" i="32"/>
  <c r="C37" i="32"/>
  <c r="AL36" i="32"/>
  <c r="AK36" i="32"/>
  <c r="AJ36" i="32"/>
  <c r="AC36" i="32"/>
  <c r="AB36" i="32"/>
  <c r="AA36" i="32"/>
  <c r="U36" i="32"/>
  <c r="T36" i="32"/>
  <c r="S36" i="32"/>
  <c r="M36" i="32"/>
  <c r="L36" i="32"/>
  <c r="K36" i="32"/>
  <c r="H36" i="32"/>
  <c r="G36" i="32"/>
  <c r="E36" i="32"/>
  <c r="D36" i="32"/>
  <c r="C36" i="32"/>
  <c r="AL35" i="32"/>
  <c r="AK35" i="32"/>
  <c r="AJ35" i="32"/>
  <c r="AC35" i="32"/>
  <c r="AB35" i="32"/>
  <c r="AA35" i="32"/>
  <c r="U35" i="32"/>
  <c r="T35" i="32"/>
  <c r="S35" i="32"/>
  <c r="M35" i="32"/>
  <c r="L35" i="32"/>
  <c r="K35" i="32"/>
  <c r="H35" i="32"/>
  <c r="G35" i="32"/>
  <c r="E35" i="32"/>
  <c r="D35" i="32"/>
  <c r="C35" i="32"/>
  <c r="AL34" i="32"/>
  <c r="AK34" i="32"/>
  <c r="AJ34" i="32"/>
  <c r="AC34" i="32"/>
  <c r="AB34" i="32"/>
  <c r="AA34" i="32"/>
  <c r="U34" i="32"/>
  <c r="T34" i="32"/>
  <c r="S34" i="32"/>
  <c r="M34" i="32"/>
  <c r="L34" i="32"/>
  <c r="K34" i="32"/>
  <c r="H34" i="32"/>
  <c r="G34" i="32"/>
  <c r="E34" i="32"/>
  <c r="D34" i="32"/>
  <c r="C34" i="32"/>
  <c r="AL33" i="32"/>
  <c r="AK33" i="32"/>
  <c r="AJ33" i="32"/>
  <c r="AC33" i="32"/>
  <c r="AB33" i="32"/>
  <c r="AA33" i="32"/>
  <c r="U33" i="32"/>
  <c r="T33" i="32"/>
  <c r="S33" i="32"/>
  <c r="M33" i="32"/>
  <c r="L33" i="32"/>
  <c r="K33" i="32"/>
  <c r="H33" i="32"/>
  <c r="G33" i="32"/>
  <c r="E33" i="32"/>
  <c r="D33" i="32"/>
  <c r="C33" i="32"/>
  <c r="AL32" i="32"/>
  <c r="AK32" i="32"/>
  <c r="AJ32" i="32"/>
  <c r="AC32" i="32"/>
  <c r="AB32" i="32"/>
  <c r="AA32" i="32"/>
  <c r="U32" i="32"/>
  <c r="T32" i="32"/>
  <c r="S32" i="32"/>
  <c r="M32" i="32"/>
  <c r="L32" i="32"/>
  <c r="K32" i="32"/>
  <c r="H32" i="32"/>
  <c r="G32" i="32"/>
  <c r="E32" i="32"/>
  <c r="D32" i="32"/>
  <c r="C32" i="32"/>
  <c r="AL31" i="32"/>
  <c r="AK31" i="32"/>
  <c r="AJ31" i="32"/>
  <c r="AC31" i="32"/>
  <c r="AB31" i="32"/>
  <c r="AA31" i="32"/>
  <c r="U31" i="32"/>
  <c r="T31" i="32"/>
  <c r="S31" i="32"/>
  <c r="M31" i="32"/>
  <c r="L31" i="32"/>
  <c r="K31" i="32"/>
  <c r="H31" i="32"/>
  <c r="G31" i="32"/>
  <c r="E31" i="32"/>
  <c r="D31" i="32"/>
  <c r="C31" i="32"/>
  <c r="AL30" i="32"/>
  <c r="AK30" i="32"/>
  <c r="AJ30" i="32"/>
  <c r="AC30" i="32"/>
  <c r="AB30" i="32"/>
  <c r="AA30" i="32"/>
  <c r="U30" i="32"/>
  <c r="T30" i="32"/>
  <c r="S30" i="32"/>
  <c r="M30" i="32"/>
  <c r="L30" i="32"/>
  <c r="K30" i="32"/>
  <c r="E30" i="32"/>
  <c r="D30" i="32"/>
  <c r="C30" i="32"/>
  <c r="AL29" i="32"/>
  <c r="AK29" i="32"/>
  <c r="AJ29" i="32"/>
  <c r="AC29" i="32"/>
  <c r="AB29" i="32"/>
  <c r="AA29" i="32"/>
  <c r="U29" i="32"/>
  <c r="T29" i="32"/>
  <c r="S29" i="32"/>
  <c r="M29" i="32"/>
  <c r="L29" i="32"/>
  <c r="K29" i="32"/>
  <c r="E29" i="32"/>
  <c r="D29" i="32"/>
  <c r="C29" i="32"/>
  <c r="AL28" i="32"/>
  <c r="AK28" i="32"/>
  <c r="AJ28" i="32"/>
  <c r="AC28" i="32"/>
  <c r="AB28" i="32"/>
  <c r="AA28" i="32"/>
  <c r="U28" i="32"/>
  <c r="T28" i="32"/>
  <c r="S28" i="32"/>
  <c r="M28" i="32"/>
  <c r="L28" i="32"/>
  <c r="K28" i="32"/>
  <c r="E28" i="32"/>
  <c r="D28" i="32"/>
  <c r="C28" i="32"/>
  <c r="AL27" i="32"/>
  <c r="AK27" i="32"/>
  <c r="AJ27" i="32"/>
  <c r="AC27" i="32"/>
  <c r="AB27" i="32"/>
  <c r="AA27" i="32"/>
  <c r="U27" i="32"/>
  <c r="T27" i="32"/>
  <c r="S27" i="32"/>
  <c r="M27" i="32"/>
  <c r="L27" i="32"/>
  <c r="K27" i="32"/>
  <c r="E27" i="32"/>
  <c r="D27" i="32"/>
  <c r="C27" i="32"/>
  <c r="AL26" i="32"/>
  <c r="AK26" i="32"/>
  <c r="AJ26" i="32"/>
  <c r="AC26" i="32"/>
  <c r="AB26" i="32"/>
  <c r="AA26" i="32"/>
  <c r="U26" i="32"/>
  <c r="T26" i="32"/>
  <c r="S26" i="32"/>
  <c r="M26" i="32"/>
  <c r="L26" i="32"/>
  <c r="K26" i="32"/>
  <c r="E26" i="32"/>
  <c r="D26" i="32"/>
  <c r="C26" i="32"/>
  <c r="AL25" i="32"/>
  <c r="AK25" i="32"/>
  <c r="AJ25" i="32"/>
  <c r="AC25" i="32"/>
  <c r="AB25" i="32"/>
  <c r="AA25" i="32"/>
  <c r="U25" i="32"/>
  <c r="T25" i="32"/>
  <c r="S25" i="32"/>
  <c r="M25" i="32"/>
  <c r="L25" i="32"/>
  <c r="K25" i="32"/>
  <c r="E25" i="32"/>
  <c r="D25" i="32"/>
  <c r="C25" i="32"/>
  <c r="AL24" i="32"/>
  <c r="AK24" i="32"/>
  <c r="AJ24" i="32"/>
  <c r="AC24" i="32"/>
  <c r="AB24" i="32"/>
  <c r="AA24" i="32"/>
  <c r="U24" i="32"/>
  <c r="T24" i="32"/>
  <c r="S24" i="32"/>
  <c r="M24" i="32"/>
  <c r="L24" i="32"/>
  <c r="K24" i="32"/>
  <c r="E24" i="32"/>
  <c r="D24" i="32"/>
  <c r="C24" i="32"/>
  <c r="AL23" i="32"/>
  <c r="AK23" i="32"/>
  <c r="AJ23" i="32"/>
  <c r="AC23" i="32"/>
  <c r="AB23" i="32"/>
  <c r="AA23" i="32"/>
  <c r="U23" i="32"/>
  <c r="T23" i="32"/>
  <c r="S23" i="32"/>
  <c r="M23" i="32"/>
  <c r="L23" i="32"/>
  <c r="K23" i="32"/>
  <c r="E23" i="32"/>
  <c r="D23" i="32"/>
  <c r="C23" i="32"/>
  <c r="AL22" i="32"/>
  <c r="AK22" i="32"/>
  <c r="AJ22" i="32"/>
  <c r="AC22" i="32"/>
  <c r="AB22" i="32"/>
  <c r="AA22" i="32"/>
  <c r="U22" i="32"/>
  <c r="T22" i="32"/>
  <c r="S22" i="32"/>
  <c r="M22" i="32"/>
  <c r="L22" i="32"/>
  <c r="K22" i="32"/>
  <c r="E22" i="32"/>
  <c r="D22" i="32"/>
  <c r="C22" i="32"/>
  <c r="AL21" i="32"/>
  <c r="AK21" i="32"/>
  <c r="AJ21" i="32"/>
  <c r="AC21" i="32"/>
  <c r="AB21" i="32"/>
  <c r="AA21" i="32"/>
  <c r="U21" i="32"/>
  <c r="T21" i="32"/>
  <c r="S21" i="32"/>
  <c r="M21" i="32"/>
  <c r="L21" i="32"/>
  <c r="K21" i="32"/>
  <c r="E21" i="32"/>
  <c r="D21" i="32"/>
  <c r="C21" i="32"/>
  <c r="AL20" i="32"/>
  <c r="AK20" i="32"/>
  <c r="AJ20" i="32"/>
  <c r="AC20" i="32"/>
  <c r="AB20" i="32"/>
  <c r="AA20" i="32"/>
  <c r="U20" i="32"/>
  <c r="T20" i="32"/>
  <c r="S20" i="32"/>
  <c r="M20" i="32"/>
  <c r="L20" i="32"/>
  <c r="K20" i="32"/>
  <c r="E20" i="32"/>
  <c r="D20" i="32"/>
  <c r="C20" i="32"/>
  <c r="AL19" i="32"/>
  <c r="AK19" i="32"/>
  <c r="AJ19" i="32"/>
  <c r="AC19" i="32"/>
  <c r="AB19" i="32"/>
  <c r="AA19" i="32"/>
  <c r="U19" i="32"/>
  <c r="T19" i="32"/>
  <c r="S19" i="32"/>
  <c r="M19" i="32"/>
  <c r="L19" i="32"/>
  <c r="K19" i="32"/>
  <c r="E19" i="32"/>
  <c r="D19" i="32"/>
  <c r="C19" i="32"/>
  <c r="AL18" i="32"/>
  <c r="AK18" i="32"/>
  <c r="AJ18" i="32"/>
  <c r="AC18" i="32"/>
  <c r="AB18" i="32"/>
  <c r="AA18" i="32"/>
  <c r="U18" i="32"/>
  <c r="T18" i="32"/>
  <c r="S18" i="32"/>
  <c r="M18" i="32"/>
  <c r="L18" i="32"/>
  <c r="K18" i="32"/>
  <c r="E18" i="32"/>
  <c r="D18" i="32"/>
  <c r="C18" i="32"/>
  <c r="AL17" i="32"/>
  <c r="AK17" i="32"/>
  <c r="AJ17" i="32"/>
  <c r="AC17" i="32"/>
  <c r="AB17" i="32"/>
  <c r="AA17" i="32"/>
  <c r="U17" i="32"/>
  <c r="T17" i="32"/>
  <c r="S17" i="32"/>
  <c r="M17" i="32"/>
  <c r="L17" i="32"/>
  <c r="K17" i="32"/>
  <c r="E17" i="32"/>
  <c r="D17" i="32"/>
  <c r="C17" i="32"/>
  <c r="AL16" i="32"/>
  <c r="AK16" i="32"/>
  <c r="AJ16" i="32"/>
  <c r="AC16" i="32"/>
  <c r="AB16" i="32"/>
  <c r="AA16" i="32"/>
  <c r="U16" i="32"/>
  <c r="T16" i="32"/>
  <c r="S16" i="32"/>
  <c r="M16" i="32"/>
  <c r="L16" i="32"/>
  <c r="K16" i="32"/>
  <c r="E16" i="32"/>
  <c r="D16" i="32"/>
  <c r="C16" i="32"/>
  <c r="AL15" i="32"/>
  <c r="AK15" i="32"/>
  <c r="AJ15" i="32"/>
  <c r="AC15" i="32"/>
  <c r="AB15" i="32"/>
  <c r="AA15" i="32"/>
  <c r="U15" i="32"/>
  <c r="T15" i="32"/>
  <c r="S15" i="32"/>
  <c r="M15" i="32"/>
  <c r="L15" i="32"/>
  <c r="K15" i="32"/>
  <c r="E15" i="32"/>
  <c r="D15" i="32"/>
  <c r="C15" i="32"/>
  <c r="C581" i="19"/>
  <c r="W580" i="19"/>
  <c r="V580" i="19"/>
  <c r="C580" i="19"/>
  <c r="W579" i="19"/>
  <c r="V579" i="19"/>
  <c r="C579" i="19"/>
  <c r="W578" i="19"/>
  <c r="V578" i="19"/>
  <c r="C578" i="19"/>
  <c r="W577" i="19"/>
  <c r="V577" i="19"/>
  <c r="C577" i="19"/>
  <c r="W576" i="19"/>
  <c r="V576" i="19"/>
  <c r="C576" i="19"/>
  <c r="W575" i="19"/>
  <c r="V575" i="19"/>
  <c r="C575" i="19"/>
  <c r="W574" i="19"/>
  <c r="V574" i="19"/>
  <c r="C574" i="19"/>
  <c r="W573" i="19"/>
  <c r="V573" i="19"/>
  <c r="C573" i="19"/>
  <c r="W572" i="19"/>
  <c r="V572" i="19"/>
  <c r="C572" i="19"/>
  <c r="W571" i="19"/>
  <c r="V571" i="19"/>
  <c r="C571" i="19"/>
  <c r="W570" i="19"/>
  <c r="V570" i="19"/>
  <c r="C570" i="19"/>
  <c r="W569" i="19"/>
  <c r="V569" i="19"/>
  <c r="C569" i="19"/>
  <c r="W568" i="19"/>
  <c r="V568" i="19"/>
  <c r="C568" i="19"/>
  <c r="W567" i="19"/>
  <c r="V567" i="19"/>
  <c r="C567" i="19"/>
  <c r="W566" i="19"/>
  <c r="V566" i="19"/>
  <c r="C566" i="19"/>
  <c r="W565" i="19"/>
  <c r="V565" i="19"/>
  <c r="C565" i="19"/>
  <c r="W564" i="19"/>
  <c r="V564" i="19"/>
  <c r="C564" i="19"/>
  <c r="W563" i="19"/>
  <c r="V563" i="19"/>
  <c r="C563" i="19"/>
  <c r="W562" i="19"/>
  <c r="V562" i="19"/>
  <c r="C562" i="19"/>
  <c r="W561" i="19"/>
  <c r="V561" i="19"/>
  <c r="C561" i="19"/>
  <c r="W560" i="19"/>
  <c r="V560" i="19"/>
  <c r="C560" i="19"/>
  <c r="W559" i="19"/>
  <c r="V559" i="19"/>
  <c r="C559" i="19"/>
  <c r="W558" i="19"/>
  <c r="V558" i="19"/>
  <c r="C558" i="19"/>
  <c r="W557" i="19"/>
  <c r="V557" i="19"/>
  <c r="C557" i="19"/>
  <c r="W556" i="19"/>
  <c r="V556" i="19"/>
  <c r="C556" i="19"/>
  <c r="W555" i="19"/>
  <c r="V555" i="19"/>
  <c r="C555" i="19"/>
  <c r="W554" i="19"/>
  <c r="V554" i="19"/>
  <c r="C554" i="19"/>
  <c r="W553" i="19"/>
  <c r="V553" i="19"/>
  <c r="C553" i="19"/>
  <c r="W552" i="19"/>
  <c r="V552" i="19"/>
  <c r="C552" i="19"/>
  <c r="W551" i="19"/>
  <c r="V551" i="19"/>
  <c r="C551" i="19"/>
  <c r="W550" i="19"/>
  <c r="V550" i="19"/>
  <c r="C550" i="19"/>
  <c r="W549" i="19"/>
  <c r="V549" i="19"/>
  <c r="C549" i="19"/>
  <c r="W548" i="19"/>
  <c r="V548" i="19"/>
  <c r="C548" i="19"/>
  <c r="W547" i="19"/>
  <c r="V547" i="19"/>
  <c r="C547" i="19"/>
  <c r="W546" i="19"/>
  <c r="V546" i="19"/>
  <c r="C546" i="19"/>
  <c r="W545" i="19"/>
  <c r="V545" i="19"/>
  <c r="C545" i="19"/>
  <c r="W544" i="19"/>
  <c r="V544" i="19"/>
  <c r="C544" i="19"/>
  <c r="W543" i="19"/>
  <c r="V543" i="19"/>
  <c r="C543" i="19"/>
  <c r="W542" i="19"/>
  <c r="V542" i="19"/>
  <c r="C542" i="19"/>
  <c r="W541" i="19"/>
  <c r="V541" i="19"/>
  <c r="C541" i="19"/>
  <c r="W540" i="19"/>
  <c r="V540" i="19"/>
  <c r="C540" i="19"/>
  <c r="W539" i="19"/>
  <c r="V539" i="19"/>
  <c r="C539" i="19"/>
  <c r="W538" i="19"/>
  <c r="V538" i="19"/>
  <c r="C538" i="19"/>
  <c r="W537" i="19"/>
  <c r="V537" i="19"/>
  <c r="C537" i="19"/>
  <c r="W536" i="19"/>
  <c r="V536" i="19"/>
  <c r="C536" i="19"/>
  <c r="W535" i="19"/>
  <c r="V535" i="19"/>
  <c r="C535" i="19"/>
  <c r="W534" i="19"/>
  <c r="V534" i="19"/>
  <c r="C534" i="19"/>
  <c r="W533" i="19"/>
  <c r="V533" i="19"/>
  <c r="C533" i="19"/>
  <c r="W532" i="19"/>
  <c r="V532" i="19"/>
  <c r="C532" i="19"/>
  <c r="W531" i="19"/>
  <c r="V531" i="19"/>
  <c r="C531" i="19"/>
  <c r="W530" i="19"/>
  <c r="V530" i="19"/>
  <c r="C530" i="19"/>
  <c r="W529" i="19"/>
  <c r="V529" i="19"/>
  <c r="C529" i="19"/>
  <c r="W528" i="19"/>
  <c r="V528" i="19"/>
  <c r="C528" i="19"/>
  <c r="W527" i="19"/>
  <c r="V527" i="19"/>
  <c r="C527" i="19"/>
  <c r="W526" i="19"/>
  <c r="V526" i="19"/>
  <c r="C526" i="19"/>
  <c r="W525" i="19"/>
  <c r="V525" i="19"/>
  <c r="C525" i="19"/>
  <c r="W524" i="19"/>
  <c r="V524" i="19"/>
  <c r="C524" i="19"/>
  <c r="W523" i="19"/>
  <c r="V523" i="19"/>
  <c r="C523" i="19"/>
  <c r="W522" i="19"/>
  <c r="V522" i="19"/>
  <c r="C522" i="19"/>
  <c r="W521" i="19"/>
  <c r="V521" i="19"/>
  <c r="C521" i="19"/>
  <c r="W520" i="19"/>
  <c r="V520" i="19"/>
  <c r="C520" i="19"/>
  <c r="W519" i="19"/>
  <c r="V519" i="19"/>
  <c r="C519" i="19"/>
  <c r="W518" i="19"/>
  <c r="V518" i="19"/>
  <c r="C518" i="19"/>
  <c r="W517" i="19"/>
  <c r="V517" i="19"/>
  <c r="C517" i="19"/>
  <c r="W516" i="19"/>
  <c r="V516" i="19"/>
  <c r="C516" i="19"/>
  <c r="W515" i="19"/>
  <c r="V515" i="19"/>
  <c r="C515" i="19"/>
  <c r="W514" i="19"/>
  <c r="V514" i="19"/>
  <c r="C514" i="19"/>
  <c r="W513" i="19"/>
  <c r="V513" i="19"/>
  <c r="C513" i="19"/>
  <c r="W512" i="19"/>
  <c r="V512" i="19"/>
  <c r="C512" i="19"/>
  <c r="W511" i="19"/>
  <c r="V511" i="19"/>
  <c r="C511" i="19"/>
  <c r="W510" i="19"/>
  <c r="V510" i="19"/>
  <c r="C510" i="19"/>
  <c r="W509" i="19"/>
  <c r="V509" i="19"/>
  <c r="C509" i="19"/>
  <c r="W508" i="19"/>
  <c r="V508" i="19"/>
  <c r="C508" i="19"/>
  <c r="W507" i="19"/>
  <c r="V507" i="19"/>
  <c r="C507" i="19"/>
  <c r="W506" i="19"/>
  <c r="V506" i="19"/>
  <c r="C506" i="19"/>
  <c r="W505" i="19"/>
  <c r="V505" i="19"/>
  <c r="C505" i="19"/>
  <c r="W504" i="19"/>
  <c r="V504" i="19"/>
  <c r="C504" i="19"/>
  <c r="W503" i="19"/>
  <c r="V503" i="19"/>
  <c r="C503" i="19"/>
  <c r="W502" i="19"/>
  <c r="V502" i="19"/>
  <c r="C502" i="19"/>
  <c r="W501" i="19"/>
  <c r="V501" i="19"/>
  <c r="C501" i="19"/>
  <c r="W500" i="19"/>
  <c r="V500" i="19"/>
  <c r="C500" i="19"/>
  <c r="W499" i="19"/>
  <c r="V499" i="19"/>
  <c r="C499" i="19"/>
  <c r="W498" i="19"/>
  <c r="V498" i="19"/>
  <c r="C498" i="19"/>
  <c r="W497" i="19"/>
  <c r="V497" i="19"/>
  <c r="C497" i="19"/>
  <c r="W496" i="19"/>
  <c r="V496" i="19"/>
  <c r="C496" i="19"/>
  <c r="W495" i="19"/>
  <c r="V495" i="19"/>
  <c r="C495" i="19"/>
  <c r="W494" i="19"/>
  <c r="V494" i="19"/>
  <c r="C494" i="19"/>
  <c r="W493" i="19"/>
  <c r="V493" i="19"/>
  <c r="C493" i="19"/>
  <c r="W492" i="19"/>
  <c r="V492" i="19"/>
  <c r="C492" i="19"/>
  <c r="W491" i="19"/>
  <c r="V491" i="19"/>
  <c r="C491" i="19"/>
  <c r="W490" i="19"/>
  <c r="V490" i="19"/>
  <c r="C490" i="19"/>
  <c r="W489" i="19"/>
  <c r="V489" i="19"/>
  <c r="C489" i="19"/>
  <c r="W488" i="19"/>
  <c r="V488" i="19"/>
  <c r="C488" i="19"/>
  <c r="W487" i="19"/>
  <c r="V487" i="19"/>
  <c r="C487" i="19"/>
  <c r="W486" i="19"/>
  <c r="V486" i="19"/>
  <c r="C486" i="19"/>
  <c r="W485" i="19"/>
  <c r="V485" i="19"/>
  <c r="C485" i="19"/>
  <c r="W484" i="19"/>
  <c r="V484" i="19"/>
  <c r="C484" i="19"/>
  <c r="W483" i="19"/>
  <c r="V483" i="19"/>
  <c r="C483" i="19"/>
  <c r="W482" i="19"/>
  <c r="V482" i="19"/>
  <c r="C482" i="19"/>
  <c r="W481" i="19"/>
  <c r="V481" i="19"/>
  <c r="E481" i="19"/>
  <c r="C481" i="19"/>
  <c r="W480" i="19"/>
  <c r="V480" i="19"/>
  <c r="O480" i="19"/>
  <c r="P480" i="19" s="1"/>
  <c r="F480" i="19"/>
  <c r="C480" i="19"/>
  <c r="C472" i="19"/>
  <c r="H472" i="19" s="1"/>
  <c r="W471" i="19"/>
  <c r="V471" i="19"/>
  <c r="C471" i="19"/>
  <c r="W470" i="19"/>
  <c r="V470" i="19"/>
  <c r="C470" i="19"/>
  <c r="W469" i="19"/>
  <c r="V469" i="19"/>
  <c r="C469" i="19"/>
  <c r="W468" i="19"/>
  <c r="V468" i="19"/>
  <c r="C468" i="19"/>
  <c r="W467" i="19"/>
  <c r="V467" i="19"/>
  <c r="C467" i="19"/>
  <c r="W466" i="19"/>
  <c r="V466" i="19"/>
  <c r="C466" i="19"/>
  <c r="W465" i="19"/>
  <c r="V465" i="19"/>
  <c r="C465" i="19"/>
  <c r="W464" i="19"/>
  <c r="V464" i="19"/>
  <c r="C464" i="19"/>
  <c r="W463" i="19"/>
  <c r="V463" i="19"/>
  <c r="C463" i="19"/>
  <c r="W462" i="19"/>
  <c r="V462" i="19"/>
  <c r="C462" i="19"/>
  <c r="W461" i="19"/>
  <c r="V461" i="19"/>
  <c r="C461" i="19"/>
  <c r="W460" i="19"/>
  <c r="V460" i="19"/>
  <c r="C460" i="19"/>
  <c r="W459" i="19"/>
  <c r="V459" i="19"/>
  <c r="C459" i="19"/>
  <c r="W458" i="19"/>
  <c r="V458" i="19"/>
  <c r="C458" i="19"/>
  <c r="W457" i="19"/>
  <c r="V457" i="19"/>
  <c r="C457" i="19"/>
  <c r="W456" i="19"/>
  <c r="V456" i="19"/>
  <c r="C456" i="19"/>
  <c r="W455" i="19"/>
  <c r="V455" i="19"/>
  <c r="C455" i="19"/>
  <c r="W454" i="19"/>
  <c r="V454" i="19"/>
  <c r="C454" i="19"/>
  <c r="W453" i="19"/>
  <c r="V453" i="19"/>
  <c r="C453" i="19"/>
  <c r="W452" i="19"/>
  <c r="V452" i="19"/>
  <c r="C452" i="19"/>
  <c r="W451" i="19"/>
  <c r="V451" i="19"/>
  <c r="C451" i="19"/>
  <c r="W450" i="19"/>
  <c r="V450" i="19"/>
  <c r="C450" i="19"/>
  <c r="W449" i="19"/>
  <c r="V449" i="19"/>
  <c r="C449" i="19"/>
  <c r="W448" i="19"/>
  <c r="V448" i="19"/>
  <c r="C448" i="19"/>
  <c r="W447" i="19"/>
  <c r="V447" i="19"/>
  <c r="C447" i="19"/>
  <c r="W446" i="19"/>
  <c r="V446" i="19"/>
  <c r="C446" i="19"/>
  <c r="W445" i="19"/>
  <c r="V445" i="19"/>
  <c r="C445" i="19"/>
  <c r="W444" i="19"/>
  <c r="V444" i="19"/>
  <c r="C444" i="19"/>
  <c r="W443" i="19"/>
  <c r="V443" i="19"/>
  <c r="C443" i="19"/>
  <c r="W442" i="19"/>
  <c r="V442" i="19"/>
  <c r="C442" i="19"/>
  <c r="W441" i="19"/>
  <c r="V441" i="19"/>
  <c r="C441" i="19"/>
  <c r="W440" i="19"/>
  <c r="V440" i="19"/>
  <c r="C440" i="19"/>
  <c r="W439" i="19"/>
  <c r="V439" i="19"/>
  <c r="C439" i="19"/>
  <c r="W438" i="19"/>
  <c r="V438" i="19"/>
  <c r="C438" i="19"/>
  <c r="W437" i="19"/>
  <c r="V437" i="19"/>
  <c r="C437" i="19"/>
  <c r="W436" i="19"/>
  <c r="V436" i="19"/>
  <c r="C436" i="19"/>
  <c r="W435" i="19"/>
  <c r="V435" i="19"/>
  <c r="C435" i="19"/>
  <c r="W434" i="19"/>
  <c r="V434" i="19"/>
  <c r="C434" i="19"/>
  <c r="W433" i="19"/>
  <c r="V433" i="19"/>
  <c r="C433" i="19"/>
  <c r="W432" i="19"/>
  <c r="V432" i="19"/>
  <c r="C432" i="19"/>
  <c r="W431" i="19"/>
  <c r="V431" i="19"/>
  <c r="C431" i="19"/>
  <c r="W430" i="19"/>
  <c r="V430" i="19"/>
  <c r="C430" i="19"/>
  <c r="W429" i="19"/>
  <c r="V429" i="19"/>
  <c r="C429" i="19"/>
  <c r="W428" i="19"/>
  <c r="V428" i="19"/>
  <c r="C428" i="19"/>
  <c r="W427" i="19"/>
  <c r="V427" i="19"/>
  <c r="C427" i="19"/>
  <c r="W426" i="19"/>
  <c r="V426" i="19"/>
  <c r="C426" i="19"/>
  <c r="W425" i="19"/>
  <c r="V425" i="19"/>
  <c r="C425" i="19"/>
  <c r="W424" i="19"/>
  <c r="V424" i="19"/>
  <c r="C424" i="19"/>
  <c r="W423" i="19"/>
  <c r="V423" i="19"/>
  <c r="C423" i="19"/>
  <c r="W422" i="19"/>
  <c r="V422" i="19"/>
  <c r="C422" i="19"/>
  <c r="W421" i="19"/>
  <c r="V421" i="19"/>
  <c r="C421" i="19"/>
  <c r="W420" i="19"/>
  <c r="V420" i="19"/>
  <c r="C420" i="19"/>
  <c r="W419" i="19"/>
  <c r="V419" i="19"/>
  <c r="C419" i="19"/>
  <c r="W418" i="19"/>
  <c r="V418" i="19"/>
  <c r="C418" i="19"/>
  <c r="W417" i="19"/>
  <c r="V417" i="19"/>
  <c r="C417" i="19"/>
  <c r="W416" i="19"/>
  <c r="V416" i="19"/>
  <c r="C416" i="19"/>
  <c r="W415" i="19"/>
  <c r="V415" i="19"/>
  <c r="C415" i="19"/>
  <c r="W414" i="19"/>
  <c r="V414" i="19"/>
  <c r="C414" i="19"/>
  <c r="W413" i="19"/>
  <c r="V413" i="19"/>
  <c r="C413" i="19"/>
  <c r="W412" i="19"/>
  <c r="V412" i="19"/>
  <c r="C412" i="19"/>
  <c r="W411" i="19"/>
  <c r="V411" i="19"/>
  <c r="C411" i="19"/>
  <c r="W410" i="19"/>
  <c r="V410" i="19"/>
  <c r="C410" i="19"/>
  <c r="W409" i="19"/>
  <c r="V409" i="19"/>
  <c r="C409" i="19"/>
  <c r="W408" i="19"/>
  <c r="V408" i="19"/>
  <c r="C408" i="19"/>
  <c r="W407" i="19"/>
  <c r="V407" i="19"/>
  <c r="C407" i="19"/>
  <c r="W406" i="19"/>
  <c r="V406" i="19"/>
  <c r="C406" i="19"/>
  <c r="W405" i="19"/>
  <c r="V405" i="19"/>
  <c r="C405" i="19"/>
  <c r="W404" i="19"/>
  <c r="V404" i="19"/>
  <c r="C404" i="19"/>
  <c r="W403" i="19"/>
  <c r="V403" i="19"/>
  <c r="C403" i="19"/>
  <c r="W402" i="19"/>
  <c r="V402" i="19"/>
  <c r="C402" i="19"/>
  <c r="W401" i="19"/>
  <c r="V401" i="19"/>
  <c r="C401" i="19"/>
  <c r="W400" i="19"/>
  <c r="V400" i="19"/>
  <c r="C400" i="19"/>
  <c r="W399" i="19"/>
  <c r="V399" i="19"/>
  <c r="C399" i="19"/>
  <c r="W398" i="19"/>
  <c r="V398" i="19"/>
  <c r="C398" i="19"/>
  <c r="W397" i="19"/>
  <c r="V397" i="19"/>
  <c r="C397" i="19"/>
  <c r="W396" i="19"/>
  <c r="V396" i="19"/>
  <c r="C396" i="19"/>
  <c r="W395" i="19"/>
  <c r="V395" i="19"/>
  <c r="C395" i="19"/>
  <c r="W394" i="19"/>
  <c r="V394" i="19"/>
  <c r="C394" i="19"/>
  <c r="W393" i="19"/>
  <c r="V393" i="19"/>
  <c r="C393" i="19"/>
  <c r="W392" i="19"/>
  <c r="V392" i="19"/>
  <c r="C392" i="19"/>
  <c r="W391" i="19"/>
  <c r="V391" i="19"/>
  <c r="C391" i="19"/>
  <c r="W390" i="19"/>
  <c r="V390" i="19"/>
  <c r="C390" i="19"/>
  <c r="W389" i="19"/>
  <c r="V389" i="19"/>
  <c r="C389" i="19"/>
  <c r="W388" i="19"/>
  <c r="V388" i="19"/>
  <c r="C388" i="19"/>
  <c r="W387" i="19"/>
  <c r="V387" i="19"/>
  <c r="C387" i="19"/>
  <c r="W386" i="19"/>
  <c r="V386" i="19"/>
  <c r="C386" i="19"/>
  <c r="W385" i="19"/>
  <c r="V385" i="19"/>
  <c r="C385" i="19"/>
  <c r="W384" i="19"/>
  <c r="V384" i="19"/>
  <c r="C384" i="19"/>
  <c r="W383" i="19"/>
  <c r="V383" i="19"/>
  <c r="C383" i="19"/>
  <c r="W382" i="19"/>
  <c r="V382" i="19"/>
  <c r="C382" i="19"/>
  <c r="W381" i="19"/>
  <c r="V381" i="19"/>
  <c r="C381" i="19"/>
  <c r="W380" i="19"/>
  <c r="V380" i="19"/>
  <c r="C380" i="19"/>
  <c r="W379" i="19"/>
  <c r="V379" i="19"/>
  <c r="C379" i="19"/>
  <c r="W378" i="19"/>
  <c r="V378" i="19"/>
  <c r="C378" i="19"/>
  <c r="W377" i="19"/>
  <c r="V377" i="19"/>
  <c r="C377" i="19"/>
  <c r="W376" i="19"/>
  <c r="V376" i="19"/>
  <c r="C376" i="19"/>
  <c r="W375" i="19"/>
  <c r="V375" i="19"/>
  <c r="C375" i="19"/>
  <c r="W374" i="19"/>
  <c r="V374" i="19"/>
  <c r="C374" i="19"/>
  <c r="W373" i="19"/>
  <c r="V373" i="19"/>
  <c r="C373" i="19"/>
  <c r="W372" i="19"/>
  <c r="V372" i="19"/>
  <c r="E372" i="19"/>
  <c r="C372" i="19"/>
  <c r="W371" i="19"/>
  <c r="V371" i="19"/>
  <c r="O371" i="19"/>
  <c r="P371" i="19" s="1"/>
  <c r="F371" i="19"/>
  <c r="C371" i="19"/>
  <c r="C363" i="19"/>
  <c r="W362" i="19"/>
  <c r="V362" i="19"/>
  <c r="C362" i="19"/>
  <c r="W361" i="19"/>
  <c r="V361" i="19"/>
  <c r="C361" i="19"/>
  <c r="W360" i="19"/>
  <c r="V360" i="19"/>
  <c r="C360" i="19"/>
  <c r="W359" i="19"/>
  <c r="V359" i="19"/>
  <c r="C359" i="19"/>
  <c r="W358" i="19"/>
  <c r="V358" i="19"/>
  <c r="C358" i="19"/>
  <c r="W357" i="19"/>
  <c r="V357" i="19"/>
  <c r="C357" i="19"/>
  <c r="W356" i="19"/>
  <c r="V356" i="19"/>
  <c r="C356" i="19"/>
  <c r="W355" i="19"/>
  <c r="V355" i="19"/>
  <c r="C355" i="19"/>
  <c r="W354" i="19"/>
  <c r="V354" i="19"/>
  <c r="C354" i="19"/>
  <c r="W353" i="19"/>
  <c r="V353" i="19"/>
  <c r="C353" i="19"/>
  <c r="W352" i="19"/>
  <c r="V352" i="19"/>
  <c r="C352" i="19"/>
  <c r="W351" i="19"/>
  <c r="V351" i="19"/>
  <c r="C351" i="19"/>
  <c r="W350" i="19"/>
  <c r="V350" i="19"/>
  <c r="C350" i="19"/>
  <c r="W349" i="19"/>
  <c r="V349" i="19"/>
  <c r="C349" i="19"/>
  <c r="W348" i="19"/>
  <c r="V348" i="19"/>
  <c r="C348" i="19"/>
  <c r="W347" i="19"/>
  <c r="V347" i="19"/>
  <c r="C347" i="19"/>
  <c r="W346" i="19"/>
  <c r="V346" i="19"/>
  <c r="C346" i="19"/>
  <c r="W345" i="19"/>
  <c r="V345" i="19"/>
  <c r="C345" i="19"/>
  <c r="W344" i="19"/>
  <c r="V344" i="19"/>
  <c r="C344" i="19"/>
  <c r="W343" i="19"/>
  <c r="V343" i="19"/>
  <c r="C343" i="19"/>
  <c r="W342" i="19"/>
  <c r="V342" i="19"/>
  <c r="C342" i="19"/>
  <c r="W341" i="19"/>
  <c r="V341" i="19"/>
  <c r="C341" i="19"/>
  <c r="W340" i="19"/>
  <c r="V340" i="19"/>
  <c r="C340" i="19"/>
  <c r="W339" i="19"/>
  <c r="V339" i="19"/>
  <c r="C339" i="19"/>
  <c r="W338" i="19"/>
  <c r="V338" i="19"/>
  <c r="C338" i="19"/>
  <c r="W337" i="19"/>
  <c r="V337" i="19"/>
  <c r="C337" i="19"/>
  <c r="W336" i="19"/>
  <c r="V336" i="19"/>
  <c r="C336" i="19"/>
  <c r="W335" i="19"/>
  <c r="V335" i="19"/>
  <c r="C335" i="19"/>
  <c r="W334" i="19"/>
  <c r="V334" i="19"/>
  <c r="C334" i="19"/>
  <c r="W333" i="19"/>
  <c r="V333" i="19"/>
  <c r="C333" i="19"/>
  <c r="W332" i="19"/>
  <c r="V332" i="19"/>
  <c r="C332" i="19"/>
  <c r="W331" i="19"/>
  <c r="V331" i="19"/>
  <c r="C331" i="19"/>
  <c r="W330" i="19"/>
  <c r="V330" i="19"/>
  <c r="C330" i="19"/>
  <c r="W329" i="19"/>
  <c r="V329" i="19"/>
  <c r="C329" i="19"/>
  <c r="W328" i="19"/>
  <c r="V328" i="19"/>
  <c r="C328" i="19"/>
  <c r="W327" i="19"/>
  <c r="V327" i="19"/>
  <c r="C327" i="19"/>
  <c r="W326" i="19"/>
  <c r="V326" i="19"/>
  <c r="C326" i="19"/>
  <c r="W325" i="19"/>
  <c r="V325" i="19"/>
  <c r="C325" i="19"/>
  <c r="W324" i="19"/>
  <c r="V324" i="19"/>
  <c r="C324" i="19"/>
  <c r="W323" i="19"/>
  <c r="V323" i="19"/>
  <c r="C323" i="19"/>
  <c r="W322" i="19"/>
  <c r="V322" i="19"/>
  <c r="C322" i="19"/>
  <c r="W321" i="19"/>
  <c r="V321" i="19"/>
  <c r="C321" i="19"/>
  <c r="W320" i="19"/>
  <c r="V320" i="19"/>
  <c r="C320" i="19"/>
  <c r="W319" i="19"/>
  <c r="V319" i="19"/>
  <c r="C319" i="19"/>
  <c r="W318" i="19"/>
  <c r="V318" i="19"/>
  <c r="C318" i="19"/>
  <c r="W317" i="19"/>
  <c r="V317" i="19"/>
  <c r="C317" i="19"/>
  <c r="W316" i="19"/>
  <c r="V316" i="19"/>
  <c r="C316" i="19"/>
  <c r="W315" i="19"/>
  <c r="V315" i="19"/>
  <c r="C315" i="19"/>
  <c r="W314" i="19"/>
  <c r="V314" i="19"/>
  <c r="C314" i="19"/>
  <c r="W313" i="19"/>
  <c r="V313" i="19"/>
  <c r="C313" i="19"/>
  <c r="W312" i="19"/>
  <c r="V312" i="19"/>
  <c r="C312" i="19"/>
  <c r="W311" i="19"/>
  <c r="V311" i="19"/>
  <c r="C311" i="19"/>
  <c r="W310" i="19"/>
  <c r="V310" i="19"/>
  <c r="C310" i="19"/>
  <c r="W309" i="19"/>
  <c r="V309" i="19"/>
  <c r="C309" i="19"/>
  <c r="W308" i="19"/>
  <c r="V308" i="19"/>
  <c r="C308" i="19"/>
  <c r="W307" i="19"/>
  <c r="V307" i="19"/>
  <c r="C307" i="19"/>
  <c r="W306" i="19"/>
  <c r="V306" i="19"/>
  <c r="C306" i="19"/>
  <c r="W305" i="19"/>
  <c r="V305" i="19"/>
  <c r="C305" i="19"/>
  <c r="W304" i="19"/>
  <c r="V304" i="19"/>
  <c r="C304" i="19"/>
  <c r="W303" i="19"/>
  <c r="V303" i="19"/>
  <c r="C303" i="19"/>
  <c r="W302" i="19"/>
  <c r="V302" i="19"/>
  <c r="C302" i="19"/>
  <c r="W301" i="19"/>
  <c r="V301" i="19"/>
  <c r="C301" i="19"/>
  <c r="W300" i="19"/>
  <c r="V300" i="19"/>
  <c r="C300" i="19"/>
  <c r="W299" i="19"/>
  <c r="V299" i="19"/>
  <c r="C299" i="19"/>
  <c r="W298" i="19"/>
  <c r="V298" i="19"/>
  <c r="C298" i="19"/>
  <c r="W297" i="19"/>
  <c r="V297" i="19"/>
  <c r="C297" i="19"/>
  <c r="W296" i="19"/>
  <c r="V296" i="19"/>
  <c r="C296" i="19"/>
  <c r="W295" i="19"/>
  <c r="V295" i="19"/>
  <c r="C295" i="19"/>
  <c r="W294" i="19"/>
  <c r="V294" i="19"/>
  <c r="C294" i="19"/>
  <c r="W293" i="19"/>
  <c r="V293" i="19"/>
  <c r="C293" i="19"/>
  <c r="W292" i="19"/>
  <c r="V292" i="19"/>
  <c r="C292" i="19"/>
  <c r="W291" i="19"/>
  <c r="V291" i="19"/>
  <c r="C291" i="19"/>
  <c r="W290" i="19"/>
  <c r="V290" i="19"/>
  <c r="C290" i="19"/>
  <c r="W289" i="19"/>
  <c r="V289" i="19"/>
  <c r="C289" i="19"/>
  <c r="W288" i="19"/>
  <c r="V288" i="19"/>
  <c r="C288" i="19"/>
  <c r="W287" i="19"/>
  <c r="V287" i="19"/>
  <c r="C287" i="19"/>
  <c r="W286" i="19"/>
  <c r="V286" i="19"/>
  <c r="C286" i="19"/>
  <c r="W285" i="19"/>
  <c r="V285" i="19"/>
  <c r="C285" i="19"/>
  <c r="W284" i="19"/>
  <c r="V284" i="19"/>
  <c r="C284" i="19"/>
  <c r="W283" i="19"/>
  <c r="V283" i="19"/>
  <c r="C283" i="19"/>
  <c r="W282" i="19"/>
  <c r="V282" i="19"/>
  <c r="C282" i="19"/>
  <c r="W281" i="19"/>
  <c r="V281" i="19"/>
  <c r="C281" i="19"/>
  <c r="W280" i="19"/>
  <c r="V280" i="19"/>
  <c r="C280" i="19"/>
  <c r="W279" i="19"/>
  <c r="V279" i="19"/>
  <c r="C279" i="19"/>
  <c r="W278" i="19"/>
  <c r="V278" i="19"/>
  <c r="C278" i="19"/>
  <c r="W277" i="19"/>
  <c r="V277" i="19"/>
  <c r="C277" i="19"/>
  <c r="W276" i="19"/>
  <c r="V276" i="19"/>
  <c r="C276" i="19"/>
  <c r="W275" i="19"/>
  <c r="V275" i="19"/>
  <c r="C275" i="19"/>
  <c r="W274" i="19"/>
  <c r="V274" i="19"/>
  <c r="C274" i="19"/>
  <c r="W273" i="19"/>
  <c r="V273" i="19"/>
  <c r="C273" i="19"/>
  <c r="W272" i="19"/>
  <c r="V272" i="19"/>
  <c r="C272" i="19"/>
  <c r="W271" i="19"/>
  <c r="V271" i="19"/>
  <c r="C271" i="19"/>
  <c r="W270" i="19"/>
  <c r="V270" i="19"/>
  <c r="C270" i="19"/>
  <c r="W269" i="19"/>
  <c r="V269" i="19"/>
  <c r="C269" i="19"/>
  <c r="W268" i="19"/>
  <c r="V268" i="19"/>
  <c r="C268" i="19"/>
  <c r="W267" i="19"/>
  <c r="V267" i="19"/>
  <c r="C267" i="19"/>
  <c r="W266" i="19"/>
  <c r="V266" i="19"/>
  <c r="C266" i="19"/>
  <c r="W265" i="19"/>
  <c r="V265" i="19"/>
  <c r="C265" i="19"/>
  <c r="W264" i="19"/>
  <c r="V264" i="19"/>
  <c r="C264" i="19"/>
  <c r="W263" i="19"/>
  <c r="V263" i="19"/>
  <c r="E263" i="19"/>
  <c r="C263" i="19"/>
  <c r="W262" i="19"/>
  <c r="V262" i="19"/>
  <c r="O262" i="19"/>
  <c r="P262" i="19" s="1"/>
  <c r="F262" i="19"/>
  <c r="C262" i="19"/>
  <c r="C254" i="19"/>
  <c r="W253" i="19"/>
  <c r="V253" i="19"/>
  <c r="C253" i="19"/>
  <c r="W252" i="19"/>
  <c r="V252" i="19"/>
  <c r="C252" i="19"/>
  <c r="W251" i="19"/>
  <c r="V251" i="19"/>
  <c r="C251" i="19"/>
  <c r="W250" i="19"/>
  <c r="V250" i="19"/>
  <c r="C250" i="19"/>
  <c r="W249" i="19"/>
  <c r="V249" i="19"/>
  <c r="C249" i="19"/>
  <c r="W248" i="19"/>
  <c r="V248" i="19"/>
  <c r="C248" i="19"/>
  <c r="W247" i="19"/>
  <c r="V247" i="19"/>
  <c r="C247" i="19"/>
  <c r="W246" i="19"/>
  <c r="V246" i="19"/>
  <c r="C246" i="19"/>
  <c r="W245" i="19"/>
  <c r="V245" i="19"/>
  <c r="C245" i="19"/>
  <c r="W244" i="19"/>
  <c r="V244" i="19"/>
  <c r="C244" i="19"/>
  <c r="W243" i="19"/>
  <c r="V243" i="19"/>
  <c r="C243" i="19"/>
  <c r="W242" i="19"/>
  <c r="V242" i="19"/>
  <c r="C242" i="19"/>
  <c r="W241" i="19"/>
  <c r="V241" i="19"/>
  <c r="C241" i="19"/>
  <c r="W240" i="19"/>
  <c r="V240" i="19"/>
  <c r="C240" i="19"/>
  <c r="W239" i="19"/>
  <c r="V239" i="19"/>
  <c r="C239" i="19"/>
  <c r="W238" i="19"/>
  <c r="V238" i="19"/>
  <c r="C238" i="19"/>
  <c r="W237" i="19"/>
  <c r="V237" i="19"/>
  <c r="C237" i="19"/>
  <c r="W236" i="19"/>
  <c r="V236" i="19"/>
  <c r="C236" i="19"/>
  <c r="W235" i="19"/>
  <c r="V235" i="19"/>
  <c r="C235" i="19"/>
  <c r="W234" i="19"/>
  <c r="V234" i="19"/>
  <c r="C234" i="19"/>
  <c r="W233" i="19"/>
  <c r="V233" i="19"/>
  <c r="C233" i="19"/>
  <c r="W232" i="19"/>
  <c r="V232" i="19"/>
  <c r="C232" i="19"/>
  <c r="W231" i="19"/>
  <c r="V231" i="19"/>
  <c r="C231" i="19"/>
  <c r="W230" i="19"/>
  <c r="V230" i="19"/>
  <c r="C230" i="19"/>
  <c r="W229" i="19"/>
  <c r="V229" i="19"/>
  <c r="C229" i="19"/>
  <c r="W228" i="19"/>
  <c r="V228" i="19"/>
  <c r="C228" i="19"/>
  <c r="W227" i="19"/>
  <c r="V227" i="19"/>
  <c r="C227" i="19"/>
  <c r="W226" i="19"/>
  <c r="V226" i="19"/>
  <c r="C226" i="19"/>
  <c r="W225" i="19"/>
  <c r="V225" i="19"/>
  <c r="C225" i="19"/>
  <c r="W224" i="19"/>
  <c r="V224" i="19"/>
  <c r="C224" i="19"/>
  <c r="W223" i="19"/>
  <c r="V223" i="19"/>
  <c r="C223" i="19"/>
  <c r="W222" i="19"/>
  <c r="V222" i="19"/>
  <c r="C222" i="19"/>
  <c r="W221" i="19"/>
  <c r="V221" i="19"/>
  <c r="C221" i="19"/>
  <c r="W220" i="19"/>
  <c r="V220" i="19"/>
  <c r="C220" i="19"/>
  <c r="W219" i="19"/>
  <c r="V219" i="19"/>
  <c r="C219" i="19"/>
  <c r="W218" i="19"/>
  <c r="V218" i="19"/>
  <c r="C218" i="19"/>
  <c r="W217" i="19"/>
  <c r="V217" i="19"/>
  <c r="C217" i="19"/>
  <c r="W216" i="19"/>
  <c r="V216" i="19"/>
  <c r="C216" i="19"/>
  <c r="W215" i="19"/>
  <c r="V215" i="19"/>
  <c r="C215" i="19"/>
  <c r="W214" i="19"/>
  <c r="V214" i="19"/>
  <c r="C214" i="19"/>
  <c r="W213" i="19"/>
  <c r="V213" i="19"/>
  <c r="C213" i="19"/>
  <c r="W212" i="19"/>
  <c r="V212" i="19"/>
  <c r="C212" i="19"/>
  <c r="W211" i="19"/>
  <c r="V211" i="19"/>
  <c r="C211" i="19"/>
  <c r="W210" i="19"/>
  <c r="V210" i="19"/>
  <c r="C210" i="19"/>
  <c r="W209" i="19"/>
  <c r="V209" i="19"/>
  <c r="C209" i="19"/>
  <c r="W208" i="19"/>
  <c r="V208" i="19"/>
  <c r="C208" i="19"/>
  <c r="W207" i="19"/>
  <c r="V207" i="19"/>
  <c r="C207" i="19"/>
  <c r="W206" i="19"/>
  <c r="V206" i="19"/>
  <c r="C206" i="19"/>
  <c r="W205" i="19"/>
  <c r="V205" i="19"/>
  <c r="C205" i="19"/>
  <c r="W204" i="19"/>
  <c r="V204" i="19"/>
  <c r="C204" i="19"/>
  <c r="W203" i="19"/>
  <c r="V203" i="19"/>
  <c r="C203" i="19"/>
  <c r="W202" i="19"/>
  <c r="V202" i="19"/>
  <c r="C202" i="19"/>
  <c r="W201" i="19"/>
  <c r="V201" i="19"/>
  <c r="C201" i="19"/>
  <c r="W200" i="19"/>
  <c r="V200" i="19"/>
  <c r="C200" i="19"/>
  <c r="W199" i="19"/>
  <c r="V199" i="19"/>
  <c r="C199" i="19"/>
  <c r="W198" i="19"/>
  <c r="V198" i="19"/>
  <c r="C198" i="19"/>
  <c r="W197" i="19"/>
  <c r="V197" i="19"/>
  <c r="C197" i="19"/>
  <c r="W196" i="19"/>
  <c r="V196" i="19"/>
  <c r="C196" i="19"/>
  <c r="W195" i="19"/>
  <c r="V195" i="19"/>
  <c r="C195" i="19"/>
  <c r="W194" i="19"/>
  <c r="V194" i="19"/>
  <c r="C194" i="19"/>
  <c r="W193" i="19"/>
  <c r="V193" i="19"/>
  <c r="C193" i="19"/>
  <c r="W192" i="19"/>
  <c r="V192" i="19"/>
  <c r="C192" i="19"/>
  <c r="W191" i="19"/>
  <c r="V191" i="19"/>
  <c r="C191" i="19"/>
  <c r="W190" i="19"/>
  <c r="V190" i="19"/>
  <c r="C190" i="19"/>
  <c r="W189" i="19"/>
  <c r="V189" i="19"/>
  <c r="C189" i="19"/>
  <c r="W188" i="19"/>
  <c r="V188" i="19"/>
  <c r="C188" i="19"/>
  <c r="W187" i="19"/>
  <c r="V187" i="19"/>
  <c r="C187" i="19"/>
  <c r="W186" i="19"/>
  <c r="V186" i="19"/>
  <c r="C186" i="19"/>
  <c r="W185" i="19"/>
  <c r="V185" i="19"/>
  <c r="C185" i="19"/>
  <c r="W184" i="19"/>
  <c r="V184" i="19"/>
  <c r="C184" i="19"/>
  <c r="W183" i="19"/>
  <c r="V183" i="19"/>
  <c r="C183" i="19"/>
  <c r="W182" i="19"/>
  <c r="V182" i="19"/>
  <c r="C182" i="19"/>
  <c r="W181" i="19"/>
  <c r="V181" i="19"/>
  <c r="C181" i="19"/>
  <c r="W180" i="19"/>
  <c r="V180" i="19"/>
  <c r="C180" i="19"/>
  <c r="W179" i="19"/>
  <c r="V179" i="19"/>
  <c r="C179" i="19"/>
  <c r="W178" i="19"/>
  <c r="V178" i="19"/>
  <c r="C178" i="19"/>
  <c r="W177" i="19"/>
  <c r="V177" i="19"/>
  <c r="C177" i="19"/>
  <c r="W176" i="19"/>
  <c r="V176" i="19"/>
  <c r="C176" i="19"/>
  <c r="W175" i="19"/>
  <c r="V175" i="19"/>
  <c r="C175" i="19"/>
  <c r="W174" i="19"/>
  <c r="V174" i="19"/>
  <c r="C174" i="19"/>
  <c r="W173" i="19"/>
  <c r="V173" i="19"/>
  <c r="C173" i="19"/>
  <c r="W172" i="19"/>
  <c r="V172" i="19"/>
  <c r="C172" i="19"/>
  <c r="W171" i="19"/>
  <c r="V171" i="19"/>
  <c r="C171" i="19"/>
  <c r="W170" i="19"/>
  <c r="V170" i="19"/>
  <c r="C170" i="19"/>
  <c r="W169" i="19"/>
  <c r="V169" i="19"/>
  <c r="C169" i="19"/>
  <c r="W168" i="19"/>
  <c r="V168" i="19"/>
  <c r="C168" i="19"/>
  <c r="W167" i="19"/>
  <c r="V167" i="19"/>
  <c r="C167" i="19"/>
  <c r="W166" i="19"/>
  <c r="V166" i="19"/>
  <c r="C166" i="19"/>
  <c r="W165" i="19"/>
  <c r="V165" i="19"/>
  <c r="C165" i="19"/>
  <c r="W164" i="19"/>
  <c r="V164" i="19"/>
  <c r="C164" i="19"/>
  <c r="W163" i="19"/>
  <c r="V163" i="19"/>
  <c r="C163" i="19"/>
  <c r="W162" i="19"/>
  <c r="V162" i="19"/>
  <c r="C162" i="19"/>
  <c r="W161" i="19"/>
  <c r="V161" i="19"/>
  <c r="C161" i="19"/>
  <c r="W160" i="19"/>
  <c r="V160" i="19"/>
  <c r="C160" i="19"/>
  <c r="W159" i="19"/>
  <c r="V159" i="19"/>
  <c r="C159" i="19"/>
  <c r="W158" i="19"/>
  <c r="V158" i="19"/>
  <c r="C158" i="19"/>
  <c r="W157" i="19"/>
  <c r="V157" i="19"/>
  <c r="C157" i="19"/>
  <c r="W156" i="19"/>
  <c r="V156" i="19"/>
  <c r="C156" i="19"/>
  <c r="W155" i="19"/>
  <c r="V155" i="19"/>
  <c r="C155" i="19"/>
  <c r="W154" i="19"/>
  <c r="V154" i="19"/>
  <c r="E154" i="19"/>
  <c r="C154" i="19"/>
  <c r="W153" i="19"/>
  <c r="V153" i="19"/>
  <c r="O153" i="19"/>
  <c r="F153" i="19"/>
  <c r="C153" i="19"/>
  <c r="C146" i="19"/>
  <c r="C145" i="19"/>
  <c r="C144" i="19"/>
  <c r="C143" i="19"/>
  <c r="C142" i="19"/>
  <c r="C141" i="19"/>
  <c r="C140" i="19"/>
  <c r="C139" i="19"/>
  <c r="C138" i="19"/>
  <c r="C137" i="19"/>
  <c r="C136" i="19"/>
  <c r="C135" i="19"/>
  <c r="C134" i="19"/>
  <c r="C133" i="19"/>
  <c r="C132" i="19"/>
  <c r="C131" i="19"/>
  <c r="C130" i="19"/>
  <c r="C129" i="19"/>
  <c r="C128" i="19"/>
  <c r="C127" i="19"/>
  <c r="C126" i="19"/>
  <c r="C125" i="19"/>
  <c r="C124" i="19"/>
  <c r="C123" i="19"/>
  <c r="C122" i="19"/>
  <c r="C121" i="19"/>
  <c r="C120" i="19"/>
  <c r="C119" i="19"/>
  <c r="C118" i="19"/>
  <c r="C117" i="19"/>
  <c r="C116" i="19"/>
  <c r="C115" i="19"/>
  <c r="C114" i="19"/>
  <c r="C113" i="19"/>
  <c r="C112" i="19"/>
  <c r="C111" i="19"/>
  <c r="C110" i="19"/>
  <c r="C109" i="19"/>
  <c r="C108" i="19"/>
  <c r="C107" i="19"/>
  <c r="C106" i="19"/>
  <c r="C105" i="19"/>
  <c r="C104" i="19"/>
  <c r="C103" i="19"/>
  <c r="C102" i="19"/>
  <c r="C101" i="19"/>
  <c r="C100" i="19"/>
  <c r="C99" i="19"/>
  <c r="C98" i="19"/>
  <c r="C97" i="19"/>
  <c r="C96" i="19"/>
  <c r="C95" i="19"/>
  <c r="C94" i="19"/>
  <c r="C93" i="19"/>
  <c r="C92" i="19"/>
  <c r="C91" i="19"/>
  <c r="C90" i="19"/>
  <c r="C89" i="19"/>
  <c r="C88" i="19"/>
  <c r="C87" i="19"/>
  <c r="E86" i="19"/>
  <c r="C86" i="19"/>
  <c r="O85" i="19"/>
  <c r="P85" i="19" s="1"/>
  <c r="F85" i="19"/>
  <c r="G85" i="19" s="1"/>
  <c r="C85" i="19"/>
  <c r="C77" i="19"/>
  <c r="C76" i="19"/>
  <c r="C75" i="19"/>
  <c r="C74" i="19"/>
  <c r="C73" i="19"/>
  <c r="C72" i="19"/>
  <c r="C71" i="19"/>
  <c r="C70" i="19"/>
  <c r="C69" i="19"/>
  <c r="C68" i="19"/>
  <c r="C67" i="19"/>
  <c r="C66" i="19"/>
  <c r="C65" i="19"/>
  <c r="C64" i="19"/>
  <c r="C63" i="19"/>
  <c r="C62" i="19"/>
  <c r="C61" i="19"/>
  <c r="C60" i="19"/>
  <c r="C59" i="19"/>
  <c r="C58" i="19"/>
  <c r="C57" i="19"/>
  <c r="C56" i="19"/>
  <c r="C55" i="19"/>
  <c r="C54" i="19"/>
  <c r="C53" i="19"/>
  <c r="C52" i="19"/>
  <c r="C51" i="19"/>
  <c r="C50" i="19"/>
  <c r="C49" i="19"/>
  <c r="C48" i="19"/>
  <c r="C47" i="19"/>
  <c r="C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C26" i="19"/>
  <c r="C25" i="19"/>
  <c r="C24" i="19"/>
  <c r="C23" i="19"/>
  <c r="C22" i="19"/>
  <c r="C21" i="19"/>
  <c r="C20" i="19"/>
  <c r="C19" i="19"/>
  <c r="C18" i="19"/>
  <c r="E17" i="19"/>
  <c r="C17" i="19"/>
  <c r="O16" i="19"/>
  <c r="P16" i="19" s="1"/>
  <c r="G16" i="19"/>
  <c r="C16" i="19"/>
  <c r="AC13" i="19"/>
  <c r="U7" i="20"/>
  <c r="Q7" i="20"/>
  <c r="M7" i="20"/>
  <c r="I7" i="20"/>
  <c r="E7" i="20"/>
  <c r="L46" i="34"/>
  <c r="L45" i="34"/>
  <c r="L44" i="34"/>
  <c r="L43" i="34"/>
  <c r="L42" i="34"/>
  <c r="L41" i="34"/>
  <c r="L36" i="34"/>
  <c r="L35" i="34"/>
  <c r="L34" i="34"/>
  <c r="L33" i="34"/>
  <c r="L32" i="34"/>
  <c r="L31" i="34"/>
  <c r="G66" i="17"/>
  <c r="G64" i="17"/>
  <c r="F42" i="17"/>
  <c r="G67" i="17" s="1"/>
  <c r="F39" i="17"/>
  <c r="E39" i="17"/>
  <c r="F38" i="17"/>
  <c r="F35" i="17"/>
  <c r="G65" i="17" s="1"/>
  <c r="F65" i="17" s="1"/>
  <c r="E35" i="17"/>
  <c r="F31" i="17"/>
  <c r="E31" i="17"/>
  <c r="F27" i="17"/>
  <c r="G63" i="17" s="1"/>
  <c r="E27" i="17"/>
  <c r="F22" i="17"/>
  <c r="G62" i="17" s="1"/>
  <c r="F62" i="17" s="1"/>
  <c r="E22" i="17"/>
  <c r="F21" i="17"/>
  <c r="F20" i="17"/>
  <c r="F19" i="17"/>
  <c r="F18" i="17"/>
  <c r="F17" i="17"/>
  <c r="F16" i="17"/>
  <c r="E15" i="17"/>
  <c r="E10" i="52"/>
  <c r="D10" i="52"/>
  <c r="K9" i="52"/>
  <c r="J9" i="52"/>
  <c r="I9" i="52"/>
  <c r="G8" i="52"/>
  <c r="F8" i="52"/>
  <c r="F9" i="52"/>
  <c r="F10" i="52" s="1"/>
  <c r="O22" i="51"/>
  <c r="D22" i="51"/>
  <c r="D27" i="51" s="1"/>
  <c r="O19" i="51"/>
  <c r="C7" i="51"/>
  <c r="J17" i="36"/>
  <c r="I17" i="36"/>
  <c r="H17" i="36"/>
  <c r="G17" i="36"/>
  <c r="F17" i="36"/>
  <c r="E17" i="36"/>
  <c r="D17" i="36"/>
  <c r="C17" i="36"/>
  <c r="G45" i="49"/>
  <c r="F45" i="49"/>
  <c r="E45" i="49"/>
  <c r="E46" i="49" s="1"/>
  <c r="E47" i="49" s="1"/>
  <c r="AO78" i="48"/>
  <c r="AN78" i="48"/>
  <c r="AM78" i="48"/>
  <c r="AK78" i="48"/>
  <c r="AH78" i="48"/>
  <c r="AG78" i="48"/>
  <c r="AF78" i="48"/>
  <c r="AD78" i="48"/>
  <c r="AA78" i="48"/>
  <c r="Z78" i="48"/>
  <c r="Y78" i="48"/>
  <c r="W78" i="48"/>
  <c r="T78" i="48"/>
  <c r="S78" i="48"/>
  <c r="R78" i="48"/>
  <c r="P78" i="48"/>
  <c r="M78" i="48"/>
  <c r="L78" i="48"/>
  <c r="K78" i="48"/>
  <c r="I78" i="48"/>
  <c r="F78" i="48"/>
  <c r="E78" i="48"/>
  <c r="AO77" i="48"/>
  <c r="AN77" i="48"/>
  <c r="AH77" i="48"/>
  <c r="AG77" i="48"/>
  <c r="AA77" i="48"/>
  <c r="Z77" i="48"/>
  <c r="T77" i="48"/>
  <c r="S77" i="48"/>
  <c r="M77" i="48"/>
  <c r="L77" i="48"/>
  <c r="F77" i="48"/>
  <c r="E77" i="48"/>
  <c r="AO76" i="48"/>
  <c r="AN76" i="48"/>
  <c r="AH76" i="48"/>
  <c r="AG76" i="48"/>
  <c r="AA76" i="48"/>
  <c r="Z76" i="48"/>
  <c r="T76" i="48"/>
  <c r="S76" i="48"/>
  <c r="M76" i="48"/>
  <c r="L76" i="48"/>
  <c r="F76" i="48"/>
  <c r="E76" i="48"/>
  <c r="AO75" i="48"/>
  <c r="AN75" i="48"/>
  <c r="AH75" i="48"/>
  <c r="AG75" i="48"/>
  <c r="AA75" i="48"/>
  <c r="Z75" i="48"/>
  <c r="T75" i="48"/>
  <c r="S75" i="48"/>
  <c r="M75" i="48"/>
  <c r="L75" i="48"/>
  <c r="F75" i="48"/>
  <c r="E75" i="48"/>
  <c r="AO74" i="48"/>
  <c r="AN74" i="48"/>
  <c r="AH74" i="48"/>
  <c r="AG74" i="48"/>
  <c r="AA74" i="48"/>
  <c r="Z74" i="48"/>
  <c r="T74" i="48"/>
  <c r="S74" i="48"/>
  <c r="M74" i="48"/>
  <c r="L74" i="48"/>
  <c r="F74" i="48"/>
  <c r="E74" i="48"/>
  <c r="AO73" i="48"/>
  <c r="AN73" i="48"/>
  <c r="AH73" i="48"/>
  <c r="AG73" i="48"/>
  <c r="AA73" i="48"/>
  <c r="Z73" i="48"/>
  <c r="T73" i="48"/>
  <c r="S73" i="48"/>
  <c r="M73" i="48"/>
  <c r="L73" i="48"/>
  <c r="F73" i="48"/>
  <c r="E73" i="48"/>
  <c r="AO72" i="48"/>
  <c r="AN72" i="48"/>
  <c r="AH72" i="48"/>
  <c r="AG72" i="48"/>
  <c r="AA72" i="48"/>
  <c r="Z72" i="48"/>
  <c r="T72" i="48"/>
  <c r="S72" i="48"/>
  <c r="M72" i="48"/>
  <c r="L72" i="48"/>
  <c r="F72" i="48"/>
  <c r="E72" i="48"/>
  <c r="AO71" i="48"/>
  <c r="AN71" i="48"/>
  <c r="AH71" i="48"/>
  <c r="AG71" i="48"/>
  <c r="AA71" i="48"/>
  <c r="Z71" i="48"/>
  <c r="T71" i="48"/>
  <c r="S71" i="48"/>
  <c r="M71" i="48"/>
  <c r="L71" i="48"/>
  <c r="F71" i="48"/>
  <c r="E71" i="48"/>
  <c r="AO70" i="48"/>
  <c r="AN70" i="48"/>
  <c r="AH70" i="48"/>
  <c r="AG70" i="48"/>
  <c r="AA70" i="48"/>
  <c r="Z70" i="48"/>
  <c r="T70" i="48"/>
  <c r="S70" i="48"/>
  <c r="M70" i="48"/>
  <c r="L70" i="48"/>
  <c r="F70" i="48"/>
  <c r="E70" i="48"/>
  <c r="AO69" i="48"/>
  <c r="AN69" i="48"/>
  <c r="AH69" i="48"/>
  <c r="AG69" i="48"/>
  <c r="AA69" i="48"/>
  <c r="Z69" i="48"/>
  <c r="T69" i="48"/>
  <c r="S69" i="48"/>
  <c r="M69" i="48"/>
  <c r="L69" i="48"/>
  <c r="F69" i="48"/>
  <c r="E69" i="48"/>
  <c r="AO68" i="48"/>
  <c r="AN68" i="48"/>
  <c r="AH68" i="48"/>
  <c r="AG68" i="48"/>
  <c r="AA68" i="48"/>
  <c r="Z68" i="48"/>
  <c r="T68" i="48"/>
  <c r="S68" i="48"/>
  <c r="M68" i="48"/>
  <c r="L68" i="48"/>
  <c r="F68" i="48"/>
  <c r="E68" i="48"/>
  <c r="AO67" i="48"/>
  <c r="AN67" i="48"/>
  <c r="AH67" i="48"/>
  <c r="AG67" i="48"/>
  <c r="AA67" i="48"/>
  <c r="Z67" i="48"/>
  <c r="T67" i="48"/>
  <c r="S67" i="48"/>
  <c r="M67" i="48"/>
  <c r="L67" i="48"/>
  <c r="F67" i="48"/>
  <c r="E67" i="48"/>
  <c r="AO66" i="48"/>
  <c r="AN66" i="48"/>
  <c r="AH66" i="48"/>
  <c r="AG66" i="48"/>
  <c r="AA66" i="48"/>
  <c r="Z66" i="48"/>
  <c r="T66" i="48"/>
  <c r="S66" i="48"/>
  <c r="M66" i="48"/>
  <c r="L66" i="48"/>
  <c r="F66" i="48"/>
  <c r="E66" i="48"/>
  <c r="AO65" i="48"/>
  <c r="AN65" i="48"/>
  <c r="AH65" i="48"/>
  <c r="AG65" i="48"/>
  <c r="AA65" i="48"/>
  <c r="Z65" i="48"/>
  <c r="T65" i="48"/>
  <c r="S65" i="48"/>
  <c r="M65" i="48"/>
  <c r="L65" i="48"/>
  <c r="F65" i="48"/>
  <c r="E65" i="48"/>
  <c r="AO64" i="48"/>
  <c r="AN64" i="48"/>
  <c r="AH64" i="48"/>
  <c r="AG64" i="48"/>
  <c r="AA64" i="48"/>
  <c r="Z64" i="48"/>
  <c r="T64" i="48"/>
  <c r="S64" i="48"/>
  <c r="M64" i="48"/>
  <c r="L64" i="48"/>
  <c r="F64" i="48"/>
  <c r="E64" i="48"/>
  <c r="AO63" i="48"/>
  <c r="AN63" i="48"/>
  <c r="AH63" i="48"/>
  <c r="AG63" i="48"/>
  <c r="AA63" i="48"/>
  <c r="Z63" i="48"/>
  <c r="T63" i="48"/>
  <c r="S63" i="48"/>
  <c r="M63" i="48"/>
  <c r="L63" i="48"/>
  <c r="F63" i="48"/>
  <c r="E63" i="48"/>
  <c r="AO62" i="48"/>
  <c r="AN62" i="48"/>
  <c r="AH62" i="48"/>
  <c r="AG62" i="48"/>
  <c r="AA62" i="48"/>
  <c r="Z62" i="48"/>
  <c r="T62" i="48"/>
  <c r="S62" i="48"/>
  <c r="M62" i="48"/>
  <c r="L62" i="48"/>
  <c r="F62" i="48"/>
  <c r="E62" i="48"/>
  <c r="AO61" i="48"/>
  <c r="AN61" i="48"/>
  <c r="AH61" i="48"/>
  <c r="AG61" i="48"/>
  <c r="AA61" i="48"/>
  <c r="Z61" i="48"/>
  <c r="T61" i="48"/>
  <c r="S61" i="48"/>
  <c r="M61" i="48"/>
  <c r="L61" i="48"/>
  <c r="F61" i="48"/>
  <c r="E61" i="48"/>
  <c r="AO60" i="48"/>
  <c r="AN60" i="48"/>
  <c r="AH60" i="48"/>
  <c r="AG60" i="48"/>
  <c r="AA60" i="48"/>
  <c r="Z60" i="48"/>
  <c r="T60" i="48"/>
  <c r="S60" i="48"/>
  <c r="M60" i="48"/>
  <c r="L60" i="48"/>
  <c r="F60" i="48"/>
  <c r="E60" i="48"/>
  <c r="AO59" i="48"/>
  <c r="AN59" i="48"/>
  <c r="AH59" i="48"/>
  <c r="AG59" i="48"/>
  <c r="AA59" i="48"/>
  <c r="Z59" i="48"/>
  <c r="T59" i="48"/>
  <c r="S59" i="48"/>
  <c r="M59" i="48"/>
  <c r="L59" i="48"/>
  <c r="F59" i="48"/>
  <c r="E59" i="48"/>
  <c r="AO58" i="48"/>
  <c r="AN58" i="48"/>
  <c r="AH58" i="48"/>
  <c r="AG58" i="48"/>
  <c r="AA58" i="48"/>
  <c r="Z58" i="48"/>
  <c r="T58" i="48"/>
  <c r="S58" i="48"/>
  <c r="M58" i="48"/>
  <c r="L58" i="48"/>
  <c r="F58" i="48"/>
  <c r="E58" i="48"/>
  <c r="AO57" i="48"/>
  <c r="AN57" i="48"/>
  <c r="AH57" i="48"/>
  <c r="AG57" i="48"/>
  <c r="AA57" i="48"/>
  <c r="Z57" i="48"/>
  <c r="T57" i="48"/>
  <c r="S57" i="48"/>
  <c r="M57" i="48"/>
  <c r="L57" i="48"/>
  <c r="F57" i="48"/>
  <c r="E57" i="48"/>
  <c r="AO56" i="48"/>
  <c r="AN56" i="48"/>
  <c r="AH56" i="48"/>
  <c r="AG56" i="48"/>
  <c r="AA56" i="48"/>
  <c r="Z56" i="48"/>
  <c r="T56" i="48"/>
  <c r="S56" i="48"/>
  <c r="M56" i="48"/>
  <c r="L56" i="48"/>
  <c r="F56" i="48"/>
  <c r="E56" i="48"/>
  <c r="AO55" i="48"/>
  <c r="AN55" i="48"/>
  <c r="AH55" i="48"/>
  <c r="AG55" i="48"/>
  <c r="AA55" i="48"/>
  <c r="Z55" i="48"/>
  <c r="T55" i="48"/>
  <c r="S55" i="48"/>
  <c r="M55" i="48"/>
  <c r="L55" i="48"/>
  <c r="F55" i="48"/>
  <c r="E55" i="48"/>
  <c r="AO54" i="48"/>
  <c r="AN54" i="48"/>
  <c r="AH54" i="48"/>
  <c r="AG54" i="48"/>
  <c r="AA54" i="48"/>
  <c r="Z54" i="48"/>
  <c r="T54" i="48"/>
  <c r="S54" i="48"/>
  <c r="M54" i="48"/>
  <c r="L54" i="48"/>
  <c r="F54" i="48"/>
  <c r="E54" i="48"/>
  <c r="AO53" i="48"/>
  <c r="AN53" i="48"/>
  <c r="AH53" i="48"/>
  <c r="AG53" i="48"/>
  <c r="AA53" i="48"/>
  <c r="Z53" i="48"/>
  <c r="T53" i="48"/>
  <c r="S53" i="48"/>
  <c r="M53" i="48"/>
  <c r="L53" i="48"/>
  <c r="F53" i="48"/>
  <c r="E53" i="48"/>
  <c r="AO52" i="48"/>
  <c r="AN52" i="48"/>
  <c r="AH52" i="48"/>
  <c r="AG52" i="48"/>
  <c r="AA52" i="48"/>
  <c r="Z52" i="48"/>
  <c r="T52" i="48"/>
  <c r="S52" i="48"/>
  <c r="M52" i="48"/>
  <c r="L52" i="48"/>
  <c r="F52" i="48"/>
  <c r="E52" i="48"/>
  <c r="AO51" i="48"/>
  <c r="AN51" i="48"/>
  <c r="AH51" i="48"/>
  <c r="AG51" i="48"/>
  <c r="AA51" i="48"/>
  <c r="Z51" i="48"/>
  <c r="T51" i="48"/>
  <c r="S51" i="48"/>
  <c r="M51" i="48"/>
  <c r="L51" i="48"/>
  <c r="F51" i="48"/>
  <c r="E51" i="48"/>
  <c r="AO50" i="48"/>
  <c r="AN50" i="48"/>
  <c r="AH50" i="48"/>
  <c r="AG50" i="48"/>
  <c r="AA50" i="48"/>
  <c r="Z50" i="48"/>
  <c r="T50" i="48"/>
  <c r="S50" i="48"/>
  <c r="M50" i="48"/>
  <c r="L50" i="48"/>
  <c r="F50" i="48"/>
  <c r="E50" i="48"/>
  <c r="AO49" i="48"/>
  <c r="AN49" i="48"/>
  <c r="AH49" i="48"/>
  <c r="AG49" i="48"/>
  <c r="AA49" i="48"/>
  <c r="Z49" i="48"/>
  <c r="T49" i="48"/>
  <c r="S49" i="48"/>
  <c r="M49" i="48"/>
  <c r="L49" i="48"/>
  <c r="F49" i="48"/>
  <c r="E49" i="48"/>
  <c r="AO48" i="48"/>
  <c r="AN48" i="48"/>
  <c r="AH48" i="48"/>
  <c r="AG48" i="48"/>
  <c r="AA48" i="48"/>
  <c r="Z48" i="48"/>
  <c r="T48" i="48"/>
  <c r="S48" i="48"/>
  <c r="M48" i="48"/>
  <c r="L48" i="48"/>
  <c r="F48" i="48"/>
  <c r="E48" i="48"/>
  <c r="AO47" i="48"/>
  <c r="AN47" i="48"/>
  <c r="AH47" i="48"/>
  <c r="AG47" i="48"/>
  <c r="AA47" i="48"/>
  <c r="Z47" i="48"/>
  <c r="T47" i="48"/>
  <c r="S47" i="48"/>
  <c r="M47" i="48"/>
  <c r="L47" i="48"/>
  <c r="F47" i="48"/>
  <c r="E47" i="48"/>
  <c r="AO46" i="48"/>
  <c r="AN46" i="48"/>
  <c r="AH46" i="48"/>
  <c r="AG46" i="48"/>
  <c r="AA46" i="48"/>
  <c r="Z46" i="48"/>
  <c r="T46" i="48"/>
  <c r="S46" i="48"/>
  <c r="M46" i="48"/>
  <c r="L46" i="48"/>
  <c r="F46" i="48"/>
  <c r="E46" i="48"/>
  <c r="AO45" i="48"/>
  <c r="AN45" i="48"/>
  <c r="AH45" i="48"/>
  <c r="AG45" i="48"/>
  <c r="AA45" i="48"/>
  <c r="Z45" i="48"/>
  <c r="T45" i="48"/>
  <c r="S45" i="48"/>
  <c r="M45" i="48"/>
  <c r="L45" i="48"/>
  <c r="F45" i="48"/>
  <c r="E45" i="48"/>
  <c r="AO44" i="48"/>
  <c r="AN44" i="48"/>
  <c r="AH44" i="48"/>
  <c r="AG44" i="48"/>
  <c r="AA44" i="48"/>
  <c r="Z44" i="48"/>
  <c r="T44" i="48"/>
  <c r="S44" i="48"/>
  <c r="M44" i="48"/>
  <c r="L44" i="48"/>
  <c r="F44" i="48"/>
  <c r="E44" i="48"/>
  <c r="AO43" i="48"/>
  <c r="AN43" i="48"/>
  <c r="AH43" i="48"/>
  <c r="AG43" i="48"/>
  <c r="AA43" i="48"/>
  <c r="Z43" i="48"/>
  <c r="T43" i="48"/>
  <c r="S43" i="48"/>
  <c r="M43" i="48"/>
  <c r="L43" i="48"/>
  <c r="F43" i="48"/>
  <c r="E43" i="48"/>
  <c r="AO42" i="48"/>
  <c r="AN42" i="48"/>
  <c r="AH42" i="48"/>
  <c r="AG42" i="48"/>
  <c r="AA42" i="48"/>
  <c r="Z42" i="48"/>
  <c r="T42" i="48"/>
  <c r="S42" i="48"/>
  <c r="M42" i="48"/>
  <c r="L42" i="48"/>
  <c r="F42" i="48"/>
  <c r="E42" i="48"/>
  <c r="AO41" i="48"/>
  <c r="AN41" i="48"/>
  <c r="AH41" i="48"/>
  <c r="AG41" i="48"/>
  <c r="AA41" i="48"/>
  <c r="Z41" i="48"/>
  <c r="T41" i="48"/>
  <c r="S41" i="48"/>
  <c r="M41" i="48"/>
  <c r="L41" i="48"/>
  <c r="F41" i="48"/>
  <c r="E41" i="48"/>
  <c r="AO40" i="48"/>
  <c r="AN40" i="48"/>
  <c r="AH40" i="48"/>
  <c r="AG40" i="48"/>
  <c r="AA40" i="48"/>
  <c r="Z40" i="48"/>
  <c r="T40" i="48"/>
  <c r="S40" i="48"/>
  <c r="M40" i="48"/>
  <c r="L40" i="48"/>
  <c r="F40" i="48"/>
  <c r="E40" i="48"/>
  <c r="AO39" i="48"/>
  <c r="AN39" i="48"/>
  <c r="AH39" i="48"/>
  <c r="AG39" i="48"/>
  <c r="AA39" i="48"/>
  <c r="Z39" i="48"/>
  <c r="T39" i="48"/>
  <c r="S39" i="48"/>
  <c r="M39" i="48"/>
  <c r="L39" i="48"/>
  <c r="F39" i="48"/>
  <c r="E39" i="48"/>
  <c r="AO38" i="48"/>
  <c r="AN38" i="48"/>
  <c r="AH38" i="48"/>
  <c r="AG38" i="48"/>
  <c r="AA38" i="48"/>
  <c r="Z38" i="48"/>
  <c r="T38" i="48"/>
  <c r="S38" i="48"/>
  <c r="M38" i="48"/>
  <c r="L38" i="48"/>
  <c r="F38" i="48"/>
  <c r="E38" i="48"/>
  <c r="AO37" i="48"/>
  <c r="AN37" i="48"/>
  <c r="AH37" i="48"/>
  <c r="AG37" i="48"/>
  <c r="AA37" i="48"/>
  <c r="Z37" i="48"/>
  <c r="T37" i="48"/>
  <c r="S37" i="48"/>
  <c r="M37" i="48"/>
  <c r="L37" i="48"/>
  <c r="F37" i="48"/>
  <c r="E37" i="48"/>
  <c r="AO36" i="48"/>
  <c r="AN36" i="48"/>
  <c r="AH36" i="48"/>
  <c r="AG36" i="48"/>
  <c r="AA36" i="48"/>
  <c r="Z36" i="48"/>
  <c r="T36" i="48"/>
  <c r="S36" i="48"/>
  <c r="M36" i="48"/>
  <c r="L36" i="48"/>
  <c r="F36" i="48"/>
  <c r="E36" i="48"/>
  <c r="AO35" i="48"/>
  <c r="AN35" i="48"/>
  <c r="AH35" i="48"/>
  <c r="AG35" i="48"/>
  <c r="AA35" i="48"/>
  <c r="Z35" i="48"/>
  <c r="T35" i="48"/>
  <c r="S35" i="48"/>
  <c r="M35" i="48"/>
  <c r="L35" i="48"/>
  <c r="F35" i="48"/>
  <c r="E35" i="48"/>
  <c r="AO34" i="48"/>
  <c r="AN34" i="48"/>
  <c r="AH34" i="48"/>
  <c r="AG34" i="48"/>
  <c r="AA34" i="48"/>
  <c r="Z34" i="48"/>
  <c r="T34" i="48"/>
  <c r="S34" i="48"/>
  <c r="M34" i="48"/>
  <c r="L34" i="48"/>
  <c r="F34" i="48"/>
  <c r="E34" i="48"/>
  <c r="AO33" i="48"/>
  <c r="AN33" i="48"/>
  <c r="AH33" i="48"/>
  <c r="AG33" i="48"/>
  <c r="AA33" i="48"/>
  <c r="Z33" i="48"/>
  <c r="T33" i="48"/>
  <c r="S33" i="48"/>
  <c r="M33" i="48"/>
  <c r="L33" i="48"/>
  <c r="F33" i="48"/>
  <c r="E33" i="48"/>
  <c r="AO32" i="48"/>
  <c r="AN32" i="48"/>
  <c r="AH32" i="48"/>
  <c r="AG32" i="48"/>
  <c r="AA32" i="48"/>
  <c r="Z32" i="48"/>
  <c r="T32" i="48"/>
  <c r="S32" i="48"/>
  <c r="M32" i="48"/>
  <c r="L32" i="48"/>
  <c r="F32" i="48"/>
  <c r="E32" i="48"/>
  <c r="AO31" i="48"/>
  <c r="AN31" i="48"/>
  <c r="AH31" i="48"/>
  <c r="AG31" i="48"/>
  <c r="AA31" i="48"/>
  <c r="Z31" i="48"/>
  <c r="T31" i="48"/>
  <c r="S31" i="48"/>
  <c r="M31" i="48"/>
  <c r="L31" i="48"/>
  <c r="F31" i="48"/>
  <c r="E31" i="48"/>
  <c r="AO30" i="48"/>
  <c r="AN30" i="48"/>
  <c r="AH30" i="48"/>
  <c r="AG30" i="48"/>
  <c r="AA30" i="48"/>
  <c r="Z30" i="48"/>
  <c r="T30" i="48"/>
  <c r="S30" i="48"/>
  <c r="M30" i="48"/>
  <c r="L30" i="48"/>
  <c r="F30" i="48"/>
  <c r="E30" i="48"/>
  <c r="AO29" i="48"/>
  <c r="AN29" i="48"/>
  <c r="AH29" i="48"/>
  <c r="AG29" i="48"/>
  <c r="AA29" i="48"/>
  <c r="Z29" i="48"/>
  <c r="T29" i="48"/>
  <c r="S29" i="48"/>
  <c r="M29" i="48"/>
  <c r="L29" i="48"/>
  <c r="F29" i="48"/>
  <c r="E29" i="48"/>
  <c r="AO28" i="48"/>
  <c r="AN28" i="48"/>
  <c r="AH28" i="48"/>
  <c r="AG28" i="48"/>
  <c r="AA28" i="48"/>
  <c r="Z28" i="48"/>
  <c r="T28" i="48"/>
  <c r="S28" i="48"/>
  <c r="M28" i="48"/>
  <c r="L28" i="48"/>
  <c r="F28" i="48"/>
  <c r="E28" i="48"/>
  <c r="AO27" i="48"/>
  <c r="AN27" i="48"/>
  <c r="AH27" i="48"/>
  <c r="AG27" i="48"/>
  <c r="AA27" i="48"/>
  <c r="Z27" i="48"/>
  <c r="T27" i="48"/>
  <c r="S27" i="48"/>
  <c r="M27" i="48"/>
  <c r="L27" i="48"/>
  <c r="F27" i="48"/>
  <c r="E27" i="48"/>
  <c r="AO26" i="48"/>
  <c r="AN26" i="48"/>
  <c r="AH26" i="48"/>
  <c r="AG26" i="48"/>
  <c r="AA26" i="48"/>
  <c r="Z26" i="48"/>
  <c r="T26" i="48"/>
  <c r="S26" i="48"/>
  <c r="M26" i="48"/>
  <c r="L26" i="48"/>
  <c r="F26" i="48"/>
  <c r="E26" i="48"/>
  <c r="AO25" i="48"/>
  <c r="AN25" i="48"/>
  <c r="AH25" i="48"/>
  <c r="AG25" i="48"/>
  <c r="AA25" i="48"/>
  <c r="Z25" i="48"/>
  <c r="T25" i="48"/>
  <c r="S25" i="48"/>
  <c r="M25" i="48"/>
  <c r="L25" i="48"/>
  <c r="F25" i="48"/>
  <c r="E25" i="48"/>
  <c r="AO24" i="48"/>
  <c r="AN24" i="48"/>
  <c r="AH24" i="48"/>
  <c r="AG24" i="48"/>
  <c r="AA24" i="48"/>
  <c r="Z24" i="48"/>
  <c r="T24" i="48"/>
  <c r="S24" i="48"/>
  <c r="M24" i="48"/>
  <c r="L24" i="48"/>
  <c r="F24" i="48"/>
  <c r="E24" i="48"/>
  <c r="AO23" i="48"/>
  <c r="AN23" i="48"/>
  <c r="AH23" i="48"/>
  <c r="AG23" i="48"/>
  <c r="AA23" i="48"/>
  <c r="Z23" i="48"/>
  <c r="T23" i="48"/>
  <c r="S23" i="48"/>
  <c r="M23" i="48"/>
  <c r="L23" i="48"/>
  <c r="F23" i="48"/>
  <c r="E23" i="48"/>
  <c r="AO22" i="48"/>
  <c r="AN22" i="48"/>
  <c r="AH22" i="48"/>
  <c r="AG22" i="48"/>
  <c r="AA22" i="48"/>
  <c r="Z22" i="48"/>
  <c r="T22" i="48"/>
  <c r="S22" i="48"/>
  <c r="M22" i="48"/>
  <c r="L22" i="48"/>
  <c r="F22" i="48"/>
  <c r="E22" i="48"/>
  <c r="AO21" i="48"/>
  <c r="AN21" i="48"/>
  <c r="AH21" i="48"/>
  <c r="AG21" i="48"/>
  <c r="AA21" i="48"/>
  <c r="Z21" i="48"/>
  <c r="T21" i="48"/>
  <c r="S21" i="48"/>
  <c r="M21" i="48"/>
  <c r="L21" i="48"/>
  <c r="F21" i="48"/>
  <c r="E21" i="48"/>
  <c r="AO20" i="48"/>
  <c r="AN20" i="48"/>
  <c r="AH20" i="48"/>
  <c r="AG20" i="48"/>
  <c r="AA20" i="48"/>
  <c r="Z20" i="48"/>
  <c r="T20" i="48"/>
  <c r="S20" i="48"/>
  <c r="M20" i="48"/>
  <c r="L20" i="48"/>
  <c r="F20" i="48"/>
  <c r="E20" i="48"/>
  <c r="AO19" i="48"/>
  <c r="AN19" i="48"/>
  <c r="AH19" i="48"/>
  <c r="AG19" i="48"/>
  <c r="AA19" i="48"/>
  <c r="Z19" i="48"/>
  <c r="T19" i="48"/>
  <c r="S19" i="48"/>
  <c r="M19" i="48"/>
  <c r="L19" i="48"/>
  <c r="F19" i="48"/>
  <c r="E19" i="48"/>
  <c r="AO18" i="48"/>
  <c r="AN18" i="48"/>
  <c r="AH18" i="48"/>
  <c r="AG18" i="48"/>
  <c r="AA18" i="48"/>
  <c r="Z18" i="48"/>
  <c r="T18" i="48"/>
  <c r="S18" i="48"/>
  <c r="M18" i="48"/>
  <c r="L18" i="48"/>
  <c r="F18" i="48"/>
  <c r="E18" i="48"/>
  <c r="O72" i="47"/>
  <c r="O71" i="47"/>
  <c r="O69" i="47"/>
  <c r="O68" i="47"/>
  <c r="O67" i="47"/>
  <c r="O66" i="47"/>
  <c r="O65" i="47"/>
  <c r="M64" i="47"/>
  <c r="L64" i="47"/>
  <c r="K64" i="47"/>
  <c r="K61" i="47" s="1"/>
  <c r="J64" i="47"/>
  <c r="I64" i="47"/>
  <c r="H64" i="47"/>
  <c r="G64" i="47"/>
  <c r="F64" i="47"/>
  <c r="E64" i="47"/>
  <c r="D64" i="47"/>
  <c r="C64" i="47"/>
  <c r="B64" i="47"/>
  <c r="O63" i="47"/>
  <c r="O62" i="47"/>
  <c r="O61" i="47"/>
  <c r="M61" i="47"/>
  <c r="L61" i="47"/>
  <c r="J61" i="47"/>
  <c r="I61" i="47"/>
  <c r="H61" i="47"/>
  <c r="F61" i="47"/>
  <c r="E61" i="47"/>
  <c r="D61" i="47"/>
  <c r="C61" i="47"/>
  <c r="B61" i="47"/>
  <c r="O60" i="47"/>
  <c r="O59" i="47"/>
  <c r="O58" i="47"/>
  <c r="O57" i="47"/>
  <c r="O56" i="47"/>
  <c r="O55" i="47"/>
  <c r="O54" i="47"/>
  <c r="O53" i="47"/>
  <c r="O52" i="47"/>
  <c r="O51" i="47"/>
  <c r="O50" i="47"/>
  <c r="O49" i="47"/>
  <c r="M49" i="47"/>
  <c r="M38" i="47" s="1"/>
  <c r="L49" i="47"/>
  <c r="K49" i="47"/>
  <c r="K38" i="47" s="1"/>
  <c r="J49" i="47"/>
  <c r="I49" i="47"/>
  <c r="H49" i="47"/>
  <c r="G49" i="47"/>
  <c r="F49" i="47"/>
  <c r="E49" i="47"/>
  <c r="D49" i="47"/>
  <c r="D38" i="47" s="1"/>
  <c r="C49" i="47"/>
  <c r="B49" i="47"/>
  <c r="O48" i="47"/>
  <c r="O47" i="47"/>
  <c r="O46" i="47"/>
  <c r="O45" i="47"/>
  <c r="O44" i="47"/>
  <c r="O43" i="47"/>
  <c r="O42" i="47"/>
  <c r="O41" i="47"/>
  <c r="M40" i="47"/>
  <c r="L40" i="47"/>
  <c r="K40" i="47"/>
  <c r="J40" i="47"/>
  <c r="J38" i="47" s="1"/>
  <c r="I40" i="47"/>
  <c r="H40" i="47"/>
  <c r="G40" i="47"/>
  <c r="F40" i="47"/>
  <c r="E40" i="47"/>
  <c r="E38" i="47" s="1"/>
  <c r="D40" i="47"/>
  <c r="C40" i="47"/>
  <c r="B40" i="47"/>
  <c r="O39" i="47"/>
  <c r="O38" i="47"/>
  <c r="L38" i="47"/>
  <c r="G38" i="47"/>
  <c r="F38" i="47"/>
  <c r="C38" i="47"/>
  <c r="O37" i="47"/>
  <c r="O36" i="47"/>
  <c r="O35" i="47"/>
  <c r="O34" i="47"/>
  <c r="O33" i="47"/>
  <c r="O32" i="47"/>
  <c r="O31" i="47"/>
  <c r="O30" i="47"/>
  <c r="O29" i="47"/>
  <c r="O28" i="47"/>
  <c r="O27" i="47"/>
  <c r="O26" i="47"/>
  <c r="O25" i="47"/>
  <c r="M24" i="47"/>
  <c r="L24" i="47"/>
  <c r="L13" i="47" s="1"/>
  <c r="K24" i="47"/>
  <c r="K13" i="47" s="1"/>
  <c r="J24" i="47"/>
  <c r="I24" i="47"/>
  <c r="H24" i="47"/>
  <c r="G24" i="47"/>
  <c r="G13" i="47" s="1"/>
  <c r="F24" i="47"/>
  <c r="E24" i="47"/>
  <c r="E13" i="47" s="1"/>
  <c r="D24" i="47"/>
  <c r="D13" i="47" s="1"/>
  <c r="C24" i="47"/>
  <c r="C13" i="47" s="1"/>
  <c r="B24" i="47"/>
  <c r="O23" i="47"/>
  <c r="O22" i="47"/>
  <c r="O21" i="47"/>
  <c r="O20" i="47"/>
  <c r="O19" i="47"/>
  <c r="O18" i="47"/>
  <c r="M17" i="47"/>
  <c r="L17" i="47"/>
  <c r="K17" i="47"/>
  <c r="J17" i="47"/>
  <c r="I17" i="47"/>
  <c r="H17" i="47"/>
  <c r="G17" i="47"/>
  <c r="F17" i="47"/>
  <c r="E17" i="47"/>
  <c r="D17" i="47"/>
  <c r="C17" i="47"/>
  <c r="B17" i="47"/>
  <c r="O16" i="47"/>
  <c r="O15" i="47"/>
  <c r="O14" i="47"/>
  <c r="O13" i="47"/>
  <c r="J13" i="47"/>
  <c r="F13" i="47"/>
  <c r="G48" i="46"/>
  <c r="D48" i="46"/>
  <c r="L47" i="46"/>
  <c r="L48" i="46" s="1"/>
  <c r="I47" i="46"/>
  <c r="I48" i="46" s="1"/>
  <c r="H47" i="46"/>
  <c r="H48" i="46" s="1"/>
  <c r="G47" i="46"/>
  <c r="E47" i="46"/>
  <c r="E48" i="46" s="1"/>
  <c r="D47" i="46"/>
  <c r="C47" i="46"/>
  <c r="C48" i="46" s="1"/>
  <c r="J46" i="46"/>
  <c r="F46" i="46"/>
  <c r="K46" i="46" s="1"/>
  <c r="M46" i="46" s="1"/>
  <c r="J45" i="46"/>
  <c r="F45" i="46"/>
  <c r="J44" i="46"/>
  <c r="F44" i="46"/>
  <c r="J43" i="46"/>
  <c r="F43" i="46"/>
  <c r="K43" i="46" s="1"/>
  <c r="M43" i="46" s="1"/>
  <c r="J42" i="46"/>
  <c r="F42" i="46"/>
  <c r="K42" i="46" s="1"/>
  <c r="M42" i="46" s="1"/>
  <c r="J41" i="46"/>
  <c r="F41" i="46"/>
  <c r="J40" i="46"/>
  <c r="F40" i="46"/>
  <c r="J39" i="46"/>
  <c r="F39" i="46"/>
  <c r="K39" i="46" s="1"/>
  <c r="M39" i="46" s="1"/>
  <c r="J38" i="46"/>
  <c r="F38" i="46"/>
  <c r="J37" i="46"/>
  <c r="F37" i="46"/>
  <c r="J36" i="46"/>
  <c r="F36" i="46"/>
  <c r="J35" i="46"/>
  <c r="F35" i="46"/>
  <c r="G28" i="46"/>
  <c r="G29" i="46" s="1"/>
  <c r="E28" i="46"/>
  <c r="D28" i="46"/>
  <c r="C28" i="46"/>
  <c r="C29" i="46" s="1"/>
  <c r="F27" i="46"/>
  <c r="H27" i="46" s="1"/>
  <c r="F26" i="46"/>
  <c r="H26" i="46" s="1"/>
  <c r="F25" i="46"/>
  <c r="H25" i="46" s="1"/>
  <c r="F24" i="46"/>
  <c r="H24" i="46" s="1"/>
  <c r="F23" i="46"/>
  <c r="H23" i="46" s="1"/>
  <c r="F22" i="46"/>
  <c r="H22" i="46" s="1"/>
  <c r="F21" i="46"/>
  <c r="H21" i="46" s="1"/>
  <c r="F20" i="46"/>
  <c r="H20" i="46" s="1"/>
  <c r="F19" i="46"/>
  <c r="H19" i="46" s="1"/>
  <c r="F18" i="46"/>
  <c r="H18" i="46" s="1"/>
  <c r="F17" i="46"/>
  <c r="H17" i="46" s="1"/>
  <c r="F16" i="46"/>
  <c r="O36" i="45"/>
  <c r="N36" i="45"/>
  <c r="O35" i="45"/>
  <c r="N35" i="45"/>
  <c r="O34" i="45"/>
  <c r="N34" i="45"/>
  <c r="M34" i="45"/>
  <c r="L34" i="45"/>
  <c r="K34" i="45"/>
  <c r="J34" i="45"/>
  <c r="I34" i="45"/>
  <c r="H34" i="45"/>
  <c r="G34" i="45"/>
  <c r="F34" i="45"/>
  <c r="E34" i="45"/>
  <c r="D34" i="45"/>
  <c r="C34" i="45"/>
  <c r="B34" i="45"/>
  <c r="O33" i="45"/>
  <c r="N33" i="45"/>
  <c r="O32" i="45"/>
  <c r="N32" i="45"/>
  <c r="O31" i="45"/>
  <c r="N31" i="45"/>
  <c r="O30" i="45"/>
  <c r="N30" i="45"/>
  <c r="O29" i="45"/>
  <c r="N29" i="45"/>
  <c r="O28" i="45"/>
  <c r="N28" i="45"/>
  <c r="O27" i="45"/>
  <c r="N27" i="45"/>
  <c r="O26" i="45"/>
  <c r="N26" i="45"/>
  <c r="M26" i="45"/>
  <c r="L26" i="45"/>
  <c r="K26" i="45"/>
  <c r="J26" i="45"/>
  <c r="I26" i="45"/>
  <c r="H26" i="45"/>
  <c r="G26" i="45"/>
  <c r="F26" i="45"/>
  <c r="E26" i="45"/>
  <c r="D26" i="45"/>
  <c r="C26" i="45"/>
  <c r="B26" i="45"/>
  <c r="N25" i="45"/>
  <c r="O25" i="45" s="1"/>
  <c r="O24" i="45"/>
  <c r="N24" i="45"/>
  <c r="O23" i="45"/>
  <c r="N23" i="45"/>
  <c r="O22" i="45"/>
  <c r="N22" i="45"/>
  <c r="O21" i="45"/>
  <c r="N21" i="45"/>
  <c r="N20" i="45"/>
  <c r="C44" i="45" s="1"/>
  <c r="O19" i="45"/>
  <c r="N19" i="45"/>
  <c r="N18" i="45"/>
  <c r="C43" i="45" s="1"/>
  <c r="M17" i="45"/>
  <c r="M12" i="45" s="1"/>
  <c r="M37" i="45" s="1"/>
  <c r="N15" i="36" s="1"/>
  <c r="N14" i="36" s="1"/>
  <c r="L17" i="45"/>
  <c r="L12" i="45" s="1"/>
  <c r="L37" i="45" s="1"/>
  <c r="M15" i="36" s="1"/>
  <c r="M14" i="36" s="1"/>
  <c r="K17" i="45"/>
  <c r="J17" i="45"/>
  <c r="J12" i="45" s="1"/>
  <c r="J37" i="45" s="1"/>
  <c r="K15" i="36" s="1"/>
  <c r="K14" i="36" s="1"/>
  <c r="I17" i="45"/>
  <c r="H17" i="45"/>
  <c r="H12" i="45" s="1"/>
  <c r="H37" i="45" s="1"/>
  <c r="I15" i="36" s="1"/>
  <c r="I14" i="36" s="1"/>
  <c r="G17" i="45"/>
  <c r="G12" i="45" s="1"/>
  <c r="G37" i="45" s="1"/>
  <c r="H15" i="36" s="1"/>
  <c r="H14" i="36" s="1"/>
  <c r="F17" i="45"/>
  <c r="E17" i="45"/>
  <c r="E12" i="45" s="1"/>
  <c r="E37" i="45" s="1"/>
  <c r="F15" i="36" s="1"/>
  <c r="F14" i="36" s="1"/>
  <c r="D17" i="45"/>
  <c r="C17" i="45"/>
  <c r="C12" i="45" s="1"/>
  <c r="C37" i="45" s="1"/>
  <c r="D15" i="36" s="1"/>
  <c r="D14" i="36" s="1"/>
  <c r="B17" i="45"/>
  <c r="B12" i="45" s="1"/>
  <c r="N16" i="45"/>
  <c r="O16" i="45" s="1"/>
  <c r="O15" i="45"/>
  <c r="N15" i="45"/>
  <c r="O14" i="45"/>
  <c r="N14" i="45"/>
  <c r="O13" i="45"/>
  <c r="N13" i="45"/>
  <c r="M13" i="45"/>
  <c r="L13" i="45"/>
  <c r="K13" i="45"/>
  <c r="J13" i="45"/>
  <c r="I13" i="45"/>
  <c r="H13" i="45"/>
  <c r="G13" i="45"/>
  <c r="F13" i="45"/>
  <c r="E13" i="45"/>
  <c r="D13" i="45"/>
  <c r="C13" i="45"/>
  <c r="B13" i="45"/>
  <c r="K12" i="45"/>
  <c r="K37" i="45" s="1"/>
  <c r="L15" i="36" s="1"/>
  <c r="L14" i="36" s="1"/>
  <c r="I12" i="45"/>
  <c r="I37" i="45" s="1"/>
  <c r="J15" i="36" s="1"/>
  <c r="J14" i="36" s="1"/>
  <c r="F12" i="45"/>
  <c r="F37" i="45" s="1"/>
  <c r="G15" i="36" s="1"/>
  <c r="G14" i="36" s="1"/>
  <c r="D12" i="45"/>
  <c r="D37" i="45" s="1"/>
  <c r="E15" i="36" s="1"/>
  <c r="E14" i="36" s="1"/>
  <c r="R106" i="43"/>
  <c r="Q106" i="43"/>
  <c r="P106" i="43"/>
  <c r="O106" i="43"/>
  <c r="L106" i="43"/>
  <c r="K106" i="43"/>
  <c r="J106" i="43"/>
  <c r="I106" i="43"/>
  <c r="F106" i="43"/>
  <c r="E106" i="43"/>
  <c r="D106" i="43"/>
  <c r="C106" i="43"/>
  <c r="R105" i="43"/>
  <c r="Q105" i="43"/>
  <c r="P105" i="43"/>
  <c r="O105" i="43"/>
  <c r="L105" i="43"/>
  <c r="K105" i="43"/>
  <c r="J105" i="43"/>
  <c r="I105" i="43"/>
  <c r="F105" i="43"/>
  <c r="E105" i="43"/>
  <c r="D105" i="43"/>
  <c r="C105" i="43"/>
  <c r="R104" i="43"/>
  <c r="Q104" i="43"/>
  <c r="P104" i="43"/>
  <c r="O104" i="43"/>
  <c r="L104" i="43"/>
  <c r="K104" i="43"/>
  <c r="J104" i="43"/>
  <c r="I104" i="43"/>
  <c r="F104" i="43"/>
  <c r="E104" i="43"/>
  <c r="D104" i="43"/>
  <c r="C104" i="43"/>
  <c r="R103" i="43"/>
  <c r="Q103" i="43"/>
  <c r="P103" i="43"/>
  <c r="O103" i="43"/>
  <c r="L103" i="43"/>
  <c r="K103" i="43"/>
  <c r="J103" i="43"/>
  <c r="I103" i="43"/>
  <c r="F103" i="43"/>
  <c r="E103" i="43"/>
  <c r="D103" i="43"/>
  <c r="C103" i="43"/>
  <c r="R102" i="43"/>
  <c r="Q102" i="43"/>
  <c r="P102" i="43"/>
  <c r="O102" i="43"/>
  <c r="L102" i="43"/>
  <c r="K102" i="43"/>
  <c r="J102" i="43"/>
  <c r="I102" i="43"/>
  <c r="F102" i="43"/>
  <c r="E102" i="43"/>
  <c r="D102" i="43"/>
  <c r="C102" i="43"/>
  <c r="R101" i="43"/>
  <c r="Q101" i="43"/>
  <c r="P101" i="43"/>
  <c r="O101" i="43"/>
  <c r="L101" i="43"/>
  <c r="K101" i="43"/>
  <c r="J101" i="43"/>
  <c r="I101" i="43"/>
  <c r="F101" i="43"/>
  <c r="E101" i="43"/>
  <c r="D101" i="43"/>
  <c r="C101" i="43"/>
  <c r="R100" i="43"/>
  <c r="Q100" i="43"/>
  <c r="P100" i="43"/>
  <c r="O100" i="43"/>
  <c r="L100" i="43"/>
  <c r="K100" i="43"/>
  <c r="J100" i="43"/>
  <c r="I100" i="43"/>
  <c r="F100" i="43"/>
  <c r="E100" i="43"/>
  <c r="D100" i="43"/>
  <c r="C100" i="43"/>
  <c r="R99" i="43"/>
  <c r="Q99" i="43"/>
  <c r="P99" i="43"/>
  <c r="O99" i="43"/>
  <c r="L99" i="43"/>
  <c r="K99" i="43"/>
  <c r="J99" i="43"/>
  <c r="I99" i="43"/>
  <c r="F99" i="43"/>
  <c r="E99" i="43"/>
  <c r="D99" i="43"/>
  <c r="C99" i="43"/>
  <c r="R98" i="43"/>
  <c r="Q98" i="43"/>
  <c r="P98" i="43"/>
  <c r="O98" i="43"/>
  <c r="L98" i="43"/>
  <c r="K98" i="43"/>
  <c r="J98" i="43"/>
  <c r="I98" i="43"/>
  <c r="F98" i="43"/>
  <c r="E98" i="43"/>
  <c r="D98" i="43"/>
  <c r="C98" i="43"/>
  <c r="R97" i="43"/>
  <c r="Q97" i="43"/>
  <c r="P97" i="43"/>
  <c r="O97" i="43"/>
  <c r="L97" i="43"/>
  <c r="K97" i="43"/>
  <c r="J97" i="43"/>
  <c r="I97" i="43"/>
  <c r="F97" i="43"/>
  <c r="E97" i="43"/>
  <c r="D97" i="43"/>
  <c r="C97" i="43"/>
  <c r="R96" i="43"/>
  <c r="Q96" i="43"/>
  <c r="P96" i="43"/>
  <c r="O96" i="43"/>
  <c r="L96" i="43"/>
  <c r="K96" i="43"/>
  <c r="J96" i="43"/>
  <c r="I96" i="43"/>
  <c r="F96" i="43"/>
  <c r="E96" i="43"/>
  <c r="D96" i="43"/>
  <c r="C96" i="43"/>
  <c r="R95" i="43"/>
  <c r="Q95" i="43"/>
  <c r="P95" i="43"/>
  <c r="O95" i="43"/>
  <c r="L95" i="43"/>
  <c r="K95" i="43"/>
  <c r="J95" i="43"/>
  <c r="I95" i="43"/>
  <c r="F95" i="43"/>
  <c r="E95" i="43"/>
  <c r="D95" i="43"/>
  <c r="C95" i="43"/>
  <c r="R94" i="43"/>
  <c r="Q94" i="43"/>
  <c r="P94" i="43"/>
  <c r="O94" i="43"/>
  <c r="L94" i="43"/>
  <c r="K94" i="43"/>
  <c r="J94" i="43"/>
  <c r="I94" i="43"/>
  <c r="F94" i="43"/>
  <c r="E94" i="43"/>
  <c r="D94" i="43"/>
  <c r="C94" i="43"/>
  <c r="R93" i="43"/>
  <c r="Q93" i="43"/>
  <c r="P93" i="43"/>
  <c r="O93" i="43"/>
  <c r="L93" i="43"/>
  <c r="K93" i="43"/>
  <c r="J93" i="43"/>
  <c r="I93" i="43"/>
  <c r="F93" i="43"/>
  <c r="E93" i="43"/>
  <c r="D93" i="43"/>
  <c r="C93" i="43"/>
  <c r="R92" i="43"/>
  <c r="Q92" i="43"/>
  <c r="P92" i="43"/>
  <c r="O92" i="43"/>
  <c r="L92" i="43"/>
  <c r="K92" i="43"/>
  <c r="J92" i="43"/>
  <c r="I92" i="43"/>
  <c r="F92" i="43"/>
  <c r="E92" i="43"/>
  <c r="D92" i="43"/>
  <c r="C92" i="43"/>
  <c r="R85" i="43"/>
  <c r="Q85" i="43"/>
  <c r="P85" i="43"/>
  <c r="O85" i="43"/>
  <c r="F85" i="43"/>
  <c r="E85" i="43"/>
  <c r="D85" i="43"/>
  <c r="C85" i="43"/>
  <c r="R84" i="43"/>
  <c r="Q84" i="43"/>
  <c r="P84" i="43"/>
  <c r="O84" i="43"/>
  <c r="L84" i="43"/>
  <c r="K84" i="43"/>
  <c r="J84" i="43"/>
  <c r="I84" i="43"/>
  <c r="F84" i="43"/>
  <c r="E84" i="43"/>
  <c r="D84" i="43"/>
  <c r="C84" i="43"/>
  <c r="R83" i="43"/>
  <c r="Q83" i="43"/>
  <c r="P83" i="43"/>
  <c r="O83" i="43"/>
  <c r="L83" i="43"/>
  <c r="K83" i="43"/>
  <c r="J83" i="43"/>
  <c r="I83" i="43"/>
  <c r="F83" i="43"/>
  <c r="E83" i="43"/>
  <c r="D83" i="43"/>
  <c r="C83" i="43"/>
  <c r="R82" i="43"/>
  <c r="Q82" i="43"/>
  <c r="P82" i="43"/>
  <c r="O82" i="43"/>
  <c r="L82" i="43"/>
  <c r="K82" i="43"/>
  <c r="J82" i="43"/>
  <c r="I82" i="43"/>
  <c r="F82" i="43"/>
  <c r="E82" i="43"/>
  <c r="D82" i="43"/>
  <c r="C82" i="43"/>
  <c r="R81" i="43"/>
  <c r="Q81" i="43"/>
  <c r="P81" i="43"/>
  <c r="O81" i="43"/>
  <c r="L81" i="43"/>
  <c r="K81" i="43"/>
  <c r="J81" i="43"/>
  <c r="I81" i="43"/>
  <c r="F81" i="43"/>
  <c r="E81" i="43"/>
  <c r="D81" i="43"/>
  <c r="C81" i="43"/>
  <c r="R80" i="43"/>
  <c r="Q80" i="43"/>
  <c r="P80" i="43"/>
  <c r="O80" i="43"/>
  <c r="L80" i="43"/>
  <c r="K80" i="43"/>
  <c r="J80" i="43"/>
  <c r="I80" i="43"/>
  <c r="F80" i="43"/>
  <c r="E80" i="43"/>
  <c r="D80" i="43"/>
  <c r="C80" i="43"/>
  <c r="R79" i="43"/>
  <c r="Q79" i="43"/>
  <c r="P79" i="43"/>
  <c r="O79" i="43"/>
  <c r="L79" i="43"/>
  <c r="K79" i="43"/>
  <c r="J79" i="43"/>
  <c r="I79" i="43"/>
  <c r="F79" i="43"/>
  <c r="E79" i="43"/>
  <c r="D79" i="43"/>
  <c r="C79" i="43"/>
  <c r="R78" i="43"/>
  <c r="Q78" i="43"/>
  <c r="P78" i="43"/>
  <c r="O78" i="43"/>
  <c r="L78" i="43"/>
  <c r="K78" i="43"/>
  <c r="J78" i="43"/>
  <c r="I78" i="43"/>
  <c r="F78" i="43"/>
  <c r="E78" i="43"/>
  <c r="D78" i="43"/>
  <c r="C78" i="43"/>
  <c r="R77" i="43"/>
  <c r="Q77" i="43"/>
  <c r="P77" i="43"/>
  <c r="O77" i="43"/>
  <c r="L77" i="43"/>
  <c r="K77" i="43"/>
  <c r="J77" i="43"/>
  <c r="I77" i="43"/>
  <c r="F77" i="43"/>
  <c r="E77" i="43"/>
  <c r="D77" i="43"/>
  <c r="C77" i="43"/>
  <c r="R76" i="43"/>
  <c r="Q76" i="43"/>
  <c r="P76" i="43"/>
  <c r="O76" i="43"/>
  <c r="L76" i="43"/>
  <c r="K76" i="43"/>
  <c r="J76" i="43"/>
  <c r="I76" i="43"/>
  <c r="F76" i="43"/>
  <c r="E76" i="43"/>
  <c r="D76" i="43"/>
  <c r="C76" i="43"/>
  <c r="R75" i="43"/>
  <c r="Q75" i="43"/>
  <c r="P75" i="43"/>
  <c r="O75" i="43"/>
  <c r="L75" i="43"/>
  <c r="K75" i="43"/>
  <c r="J75" i="43"/>
  <c r="I75" i="43"/>
  <c r="F75" i="43"/>
  <c r="E75" i="43"/>
  <c r="D75" i="43"/>
  <c r="C75" i="43"/>
  <c r="R74" i="43"/>
  <c r="Q74" i="43"/>
  <c r="P74" i="43"/>
  <c r="O74" i="43"/>
  <c r="L74" i="43"/>
  <c r="K74" i="43"/>
  <c r="J74" i="43"/>
  <c r="I74" i="43"/>
  <c r="F74" i="43"/>
  <c r="E74" i="43"/>
  <c r="D74" i="43"/>
  <c r="C74" i="43"/>
  <c r="R73" i="43"/>
  <c r="Q73" i="43"/>
  <c r="P73" i="43"/>
  <c r="O73" i="43"/>
  <c r="L73" i="43"/>
  <c r="K73" i="43"/>
  <c r="J73" i="43"/>
  <c r="I73" i="43"/>
  <c r="F73" i="43"/>
  <c r="E73" i="43"/>
  <c r="D73" i="43"/>
  <c r="C73" i="43"/>
  <c r="R72" i="43"/>
  <c r="Q72" i="43"/>
  <c r="P72" i="43"/>
  <c r="O72" i="43"/>
  <c r="L72" i="43"/>
  <c r="K72" i="43"/>
  <c r="J72" i="43"/>
  <c r="I72" i="43"/>
  <c r="F72" i="43"/>
  <c r="E72" i="43"/>
  <c r="D72" i="43"/>
  <c r="C72" i="43"/>
  <c r="R71" i="43"/>
  <c r="Q71" i="43"/>
  <c r="P71" i="43"/>
  <c r="O71" i="43"/>
  <c r="L71" i="43"/>
  <c r="K71" i="43"/>
  <c r="J71" i="43"/>
  <c r="I71" i="43"/>
  <c r="F71" i="43"/>
  <c r="E71" i="43"/>
  <c r="D71" i="43"/>
  <c r="C71" i="43"/>
  <c r="L62" i="43"/>
  <c r="K62" i="43"/>
  <c r="J62" i="43"/>
  <c r="I62" i="43"/>
  <c r="H62" i="43"/>
  <c r="G62" i="43"/>
  <c r="F62" i="43"/>
  <c r="E62" i="43"/>
  <c r="D62" i="43"/>
  <c r="C62" i="43"/>
  <c r="N61" i="43"/>
  <c r="M61" i="43"/>
  <c r="L61" i="43"/>
  <c r="K61" i="43"/>
  <c r="J61" i="43"/>
  <c r="I61" i="43"/>
  <c r="H61" i="43"/>
  <c r="G61" i="43"/>
  <c r="F61" i="43"/>
  <c r="E61" i="43"/>
  <c r="D61" i="43"/>
  <c r="C61" i="43"/>
  <c r="N60" i="43"/>
  <c r="M60" i="43"/>
  <c r="L60" i="43"/>
  <c r="K60" i="43"/>
  <c r="J60" i="43"/>
  <c r="I60" i="43"/>
  <c r="H60" i="43"/>
  <c r="G60" i="43"/>
  <c r="F60" i="43"/>
  <c r="E60" i="43"/>
  <c r="D60" i="43"/>
  <c r="C60" i="43"/>
  <c r="N59" i="43"/>
  <c r="M59" i="43"/>
  <c r="L59" i="43"/>
  <c r="K59" i="43"/>
  <c r="J59" i="43"/>
  <c r="I59" i="43"/>
  <c r="H59" i="43"/>
  <c r="G59" i="43"/>
  <c r="F59" i="43"/>
  <c r="E59" i="43"/>
  <c r="D59" i="43"/>
  <c r="C59" i="43"/>
  <c r="N58" i="43"/>
  <c r="M58" i="43"/>
  <c r="L58" i="43"/>
  <c r="K58" i="43"/>
  <c r="J58" i="43"/>
  <c r="I58" i="43"/>
  <c r="H58" i="43"/>
  <c r="G58" i="43"/>
  <c r="F58" i="43"/>
  <c r="E58" i="43"/>
  <c r="D58" i="43"/>
  <c r="C58" i="43"/>
  <c r="N57" i="43"/>
  <c r="M57" i="43"/>
  <c r="L57" i="43"/>
  <c r="K57" i="43"/>
  <c r="J57" i="43"/>
  <c r="I57" i="43"/>
  <c r="H57" i="43"/>
  <c r="G57" i="43"/>
  <c r="F57" i="43"/>
  <c r="E57" i="43"/>
  <c r="D57" i="43"/>
  <c r="C57" i="43"/>
  <c r="N56" i="43"/>
  <c r="M56" i="43"/>
  <c r="L56" i="43"/>
  <c r="K56" i="43"/>
  <c r="J56" i="43"/>
  <c r="I56" i="43"/>
  <c r="H56" i="43"/>
  <c r="G56" i="43"/>
  <c r="F56" i="43"/>
  <c r="E56" i="43"/>
  <c r="D56" i="43"/>
  <c r="C56" i="43"/>
  <c r="N55" i="43"/>
  <c r="M55" i="43"/>
  <c r="L55" i="43"/>
  <c r="K55" i="43"/>
  <c r="J55" i="43"/>
  <c r="I55" i="43"/>
  <c r="H55" i="43"/>
  <c r="G55" i="43"/>
  <c r="F55" i="43"/>
  <c r="E55" i="43"/>
  <c r="D55" i="43"/>
  <c r="C55" i="43"/>
  <c r="N54" i="43"/>
  <c r="M54" i="43"/>
  <c r="L54" i="43"/>
  <c r="K54" i="43"/>
  <c r="J54" i="43"/>
  <c r="I54" i="43"/>
  <c r="H54" i="43"/>
  <c r="G54" i="43"/>
  <c r="F54" i="43"/>
  <c r="E54" i="43"/>
  <c r="D54" i="43"/>
  <c r="C54" i="43"/>
  <c r="N53" i="43"/>
  <c r="M53" i="43"/>
  <c r="L53" i="43"/>
  <c r="K53" i="43"/>
  <c r="J53" i="43"/>
  <c r="I53" i="43"/>
  <c r="H53" i="43"/>
  <c r="G53" i="43"/>
  <c r="F53" i="43"/>
  <c r="E53" i="43"/>
  <c r="D53" i="43"/>
  <c r="C53" i="43"/>
  <c r="N52" i="43"/>
  <c r="M52" i="43"/>
  <c r="L52" i="43"/>
  <c r="K52" i="43"/>
  <c r="J52" i="43"/>
  <c r="I52" i="43"/>
  <c r="H52" i="43"/>
  <c r="G52" i="43"/>
  <c r="F52" i="43"/>
  <c r="E52" i="43"/>
  <c r="D52" i="43"/>
  <c r="C52" i="43"/>
  <c r="U51" i="43"/>
  <c r="D16" i="34" s="1"/>
  <c r="D18" i="34" s="1"/>
  <c r="D19" i="34" s="1"/>
  <c r="S51" i="43"/>
  <c r="N51" i="43"/>
  <c r="M51" i="43"/>
  <c r="L51" i="43"/>
  <c r="K51" i="43"/>
  <c r="J51" i="43"/>
  <c r="I51" i="43"/>
  <c r="H51" i="43"/>
  <c r="G51" i="43"/>
  <c r="F51" i="43"/>
  <c r="E51" i="43"/>
  <c r="D51" i="43"/>
  <c r="C51" i="43"/>
  <c r="S50" i="43"/>
  <c r="Q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S49" i="43"/>
  <c r="Q49" i="43"/>
  <c r="N49" i="43"/>
  <c r="M49" i="43"/>
  <c r="L49" i="43"/>
  <c r="K49" i="43"/>
  <c r="J49" i="43"/>
  <c r="I49" i="43"/>
  <c r="H49" i="43"/>
  <c r="G49" i="43"/>
  <c r="F49" i="43"/>
  <c r="E49" i="43"/>
  <c r="D49" i="43"/>
  <c r="C49" i="43"/>
  <c r="S48" i="43"/>
  <c r="Q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S47" i="43"/>
  <c r="Q47" i="43"/>
  <c r="S46" i="43"/>
  <c r="Q46" i="43"/>
  <c r="J33" i="43"/>
  <c r="I33" i="43"/>
  <c r="L32" i="43"/>
  <c r="L33" i="43" s="1"/>
  <c r="S22" i="43" s="1"/>
  <c r="K32" i="43"/>
  <c r="K33" i="43" s="1"/>
  <c r="Q22" i="43" s="1"/>
  <c r="J32" i="43"/>
  <c r="I32" i="43"/>
  <c r="H32" i="43"/>
  <c r="H33" i="43" s="1"/>
  <c r="S20" i="43" s="1"/>
  <c r="G32" i="43"/>
  <c r="G33" i="43" s="1"/>
  <c r="Q20" i="43" s="1"/>
  <c r="F32" i="43"/>
  <c r="F33" i="43" s="1"/>
  <c r="E32" i="43"/>
  <c r="E33" i="43" s="1"/>
  <c r="Q19" i="43" s="1"/>
  <c r="D32" i="43"/>
  <c r="D33" i="43" s="1"/>
  <c r="C32" i="43"/>
  <c r="C33" i="43" s="1"/>
  <c r="N31" i="43"/>
  <c r="M31" i="43"/>
  <c r="J31" i="43"/>
  <c r="I31" i="43"/>
  <c r="N30" i="43"/>
  <c r="M30" i="43"/>
  <c r="J30" i="43"/>
  <c r="I30" i="43"/>
  <c r="N29" i="43"/>
  <c r="M29" i="43"/>
  <c r="J29" i="43"/>
  <c r="I29" i="43"/>
  <c r="N28" i="43"/>
  <c r="M28" i="43"/>
  <c r="J28" i="43"/>
  <c r="I28" i="43"/>
  <c r="N27" i="43"/>
  <c r="M27" i="43"/>
  <c r="J27" i="43"/>
  <c r="I27" i="43"/>
  <c r="N26" i="43"/>
  <c r="M26" i="43"/>
  <c r="J26" i="43"/>
  <c r="I26" i="43"/>
  <c r="N25" i="43"/>
  <c r="M25" i="43"/>
  <c r="J25" i="43"/>
  <c r="I25" i="43"/>
  <c r="N24" i="43"/>
  <c r="M24" i="43"/>
  <c r="J24" i="43"/>
  <c r="I24" i="43"/>
  <c r="N23" i="43"/>
  <c r="M23" i="43"/>
  <c r="J23" i="43"/>
  <c r="I23" i="43"/>
  <c r="N22" i="43"/>
  <c r="M22" i="43"/>
  <c r="J22" i="43"/>
  <c r="I22" i="43"/>
  <c r="S21" i="43"/>
  <c r="Q21" i="43"/>
  <c r="N21" i="43"/>
  <c r="M21" i="43"/>
  <c r="J21" i="43"/>
  <c r="I21" i="43"/>
  <c r="N20" i="43"/>
  <c r="M20" i="43"/>
  <c r="J20" i="43"/>
  <c r="I20" i="43"/>
  <c r="U18" i="43"/>
  <c r="AG533" i="44"/>
  <c r="AF533" i="44"/>
  <c r="AE533" i="44"/>
  <c r="AD533" i="44"/>
  <c r="AC533" i="44"/>
  <c r="AB533" i="44"/>
  <c r="AA533" i="44"/>
  <c r="Z533" i="44"/>
  <c r="Y533" i="44"/>
  <c r="X533" i="44"/>
  <c r="W533" i="44"/>
  <c r="V533" i="44"/>
  <c r="U533" i="44"/>
  <c r="T533" i="44"/>
  <c r="S533" i="44"/>
  <c r="R533" i="44"/>
  <c r="Q533" i="44"/>
  <c r="P533" i="44"/>
  <c r="O533" i="44"/>
  <c r="N533" i="44"/>
  <c r="M533" i="44"/>
  <c r="L533" i="44"/>
  <c r="K533" i="44"/>
  <c r="J533" i="44"/>
  <c r="I533" i="44"/>
  <c r="H533" i="44"/>
  <c r="G533" i="44"/>
  <c r="F533" i="44"/>
  <c r="E533" i="44"/>
  <c r="D533" i="44"/>
  <c r="AG532" i="44"/>
  <c r="AF532" i="44"/>
  <c r="AE532" i="44"/>
  <c r="AD532" i="44"/>
  <c r="AC532" i="44"/>
  <c r="AB532" i="44"/>
  <c r="AA532" i="44"/>
  <c r="Z532" i="44"/>
  <c r="Y532" i="44"/>
  <c r="X532" i="44"/>
  <c r="W532" i="44"/>
  <c r="V532" i="44"/>
  <c r="U532" i="44"/>
  <c r="T532" i="44"/>
  <c r="S532" i="44"/>
  <c r="R532" i="44"/>
  <c r="Q532" i="44"/>
  <c r="P532" i="44"/>
  <c r="O532" i="44"/>
  <c r="N532" i="44"/>
  <c r="M532" i="44"/>
  <c r="L532" i="44"/>
  <c r="K532" i="44"/>
  <c r="J532" i="44"/>
  <c r="I532" i="44"/>
  <c r="H532" i="44"/>
  <c r="G532" i="44"/>
  <c r="F532" i="44"/>
  <c r="E532" i="44"/>
  <c r="D532" i="44"/>
  <c r="AG531" i="44"/>
  <c r="AF531" i="44"/>
  <c r="AE531" i="44"/>
  <c r="AD531" i="44"/>
  <c r="AC531" i="44"/>
  <c r="AB531" i="44"/>
  <c r="AG530" i="44"/>
  <c r="AF530" i="44"/>
  <c r="AE530" i="44"/>
  <c r="AD530" i="44"/>
  <c r="AC530" i="44"/>
  <c r="AB530" i="44"/>
  <c r="AG529" i="44"/>
  <c r="AF529" i="44"/>
  <c r="AE529" i="44"/>
  <c r="AD529" i="44"/>
  <c r="AC529" i="44"/>
  <c r="AB529" i="44"/>
  <c r="AG528" i="44"/>
  <c r="AF528" i="44"/>
  <c r="AE528" i="44"/>
  <c r="AD528" i="44"/>
  <c r="AC528" i="44"/>
  <c r="AB528" i="44"/>
  <c r="AG527" i="44"/>
  <c r="AF527" i="44"/>
  <c r="AE527" i="44"/>
  <c r="AD527" i="44"/>
  <c r="AC527" i="44"/>
  <c r="AB527" i="44"/>
  <c r="AG526" i="44"/>
  <c r="AF526" i="44"/>
  <c r="AE526" i="44"/>
  <c r="AD526" i="44"/>
  <c r="AC526" i="44"/>
  <c r="AB526" i="44"/>
  <c r="AG525" i="44"/>
  <c r="AF525" i="44"/>
  <c r="AE525" i="44"/>
  <c r="AD525" i="44"/>
  <c r="AC525" i="44"/>
  <c r="AB525" i="44"/>
  <c r="AG524" i="44"/>
  <c r="AF524" i="44"/>
  <c r="AE524" i="44"/>
  <c r="AD524" i="44"/>
  <c r="AC524" i="44"/>
  <c r="AB524" i="44"/>
  <c r="AG523" i="44"/>
  <c r="AF523" i="44"/>
  <c r="AE523" i="44"/>
  <c r="AD523" i="44"/>
  <c r="AC523" i="44"/>
  <c r="AB523" i="44"/>
  <c r="AG522" i="44"/>
  <c r="AF522" i="44"/>
  <c r="AE522" i="44"/>
  <c r="AD522" i="44"/>
  <c r="AC522" i="44"/>
  <c r="AB522" i="44"/>
  <c r="AG521" i="44"/>
  <c r="AF521" i="44"/>
  <c r="AE521" i="44"/>
  <c r="AD521" i="44"/>
  <c r="AC521" i="44"/>
  <c r="AB521" i="44"/>
  <c r="AG520" i="44"/>
  <c r="AF520" i="44"/>
  <c r="AE520" i="44"/>
  <c r="AD520" i="44"/>
  <c r="AC520" i="44"/>
  <c r="AB520" i="44"/>
  <c r="AG519" i="44"/>
  <c r="AF519" i="44"/>
  <c r="AE519" i="44"/>
  <c r="AD519" i="44"/>
  <c r="AC519" i="44"/>
  <c r="AB519" i="44"/>
  <c r="AG518" i="44"/>
  <c r="AF518" i="44"/>
  <c r="AE518" i="44"/>
  <c r="AD518" i="44"/>
  <c r="AC518" i="44"/>
  <c r="AB518" i="44"/>
  <c r="AG517" i="44"/>
  <c r="AF517" i="44"/>
  <c r="AE517" i="44"/>
  <c r="AD517" i="44"/>
  <c r="AC517" i="44"/>
  <c r="AB517" i="44"/>
  <c r="AG516" i="44"/>
  <c r="AF516" i="44"/>
  <c r="AE516" i="44"/>
  <c r="AD516" i="44"/>
  <c r="AC516" i="44"/>
  <c r="AB516" i="44"/>
  <c r="AG515" i="44"/>
  <c r="AF515" i="44"/>
  <c r="AE515" i="44"/>
  <c r="AD515" i="44"/>
  <c r="AC515" i="44"/>
  <c r="AB515" i="44"/>
  <c r="AG514" i="44"/>
  <c r="AF514" i="44"/>
  <c r="AE514" i="44"/>
  <c r="AD514" i="44"/>
  <c r="AC514" i="44"/>
  <c r="AB514" i="44"/>
  <c r="AG513" i="44"/>
  <c r="AF513" i="44"/>
  <c r="AE513" i="44"/>
  <c r="AD513" i="44"/>
  <c r="AC513" i="44"/>
  <c r="AB513" i="44"/>
  <c r="AG512" i="44"/>
  <c r="AF512" i="44"/>
  <c r="AE512" i="44"/>
  <c r="AD512" i="44"/>
  <c r="AC512" i="44"/>
  <c r="AB512" i="44"/>
  <c r="AG511" i="44"/>
  <c r="AF511" i="44"/>
  <c r="AE511" i="44"/>
  <c r="AD511" i="44"/>
  <c r="AC511" i="44"/>
  <c r="AB511" i="44"/>
  <c r="AG510" i="44"/>
  <c r="AF510" i="44"/>
  <c r="AE510" i="44"/>
  <c r="AD510" i="44"/>
  <c r="AC510" i="44"/>
  <c r="AB510" i="44"/>
  <c r="AG509" i="44"/>
  <c r="AF509" i="44"/>
  <c r="AE509" i="44"/>
  <c r="AD509" i="44"/>
  <c r="AC509" i="44"/>
  <c r="AB509" i="44"/>
  <c r="AG508" i="44"/>
  <c r="AF508" i="44"/>
  <c r="AE508" i="44"/>
  <c r="AD508" i="44"/>
  <c r="AC508" i="44"/>
  <c r="AB508" i="44"/>
  <c r="AG507" i="44"/>
  <c r="AF507" i="44"/>
  <c r="AE507" i="44"/>
  <c r="AD507" i="44"/>
  <c r="AC507" i="44"/>
  <c r="AB507" i="44"/>
  <c r="AG506" i="44"/>
  <c r="AF506" i="44"/>
  <c r="AE506" i="44"/>
  <c r="AD506" i="44"/>
  <c r="AC506" i="44"/>
  <c r="AB506" i="44"/>
  <c r="AG505" i="44"/>
  <c r="AF505" i="44"/>
  <c r="AE505" i="44"/>
  <c r="AD505" i="44"/>
  <c r="AC505" i="44"/>
  <c r="AB505" i="44"/>
  <c r="AG504" i="44"/>
  <c r="AF504" i="44"/>
  <c r="AE504" i="44"/>
  <c r="AD504" i="44"/>
  <c r="AC504" i="44"/>
  <c r="AB504" i="44"/>
  <c r="AG503" i="44"/>
  <c r="AF503" i="44"/>
  <c r="AE503" i="44"/>
  <c r="AD503" i="44"/>
  <c r="AC503" i="44"/>
  <c r="AB503" i="44"/>
  <c r="AG502" i="44"/>
  <c r="AF502" i="44"/>
  <c r="AE502" i="44"/>
  <c r="AD502" i="44"/>
  <c r="AC502" i="44"/>
  <c r="AB502" i="44"/>
  <c r="AG501" i="44"/>
  <c r="AF501" i="44"/>
  <c r="AE501" i="44"/>
  <c r="AD501" i="44"/>
  <c r="AC501" i="44"/>
  <c r="AB501" i="44"/>
  <c r="AG500" i="44"/>
  <c r="AF500" i="44"/>
  <c r="AE500" i="44"/>
  <c r="AD500" i="44"/>
  <c r="AC500" i="44"/>
  <c r="AB500" i="44"/>
  <c r="AG499" i="44"/>
  <c r="AF499" i="44"/>
  <c r="AE499" i="44"/>
  <c r="AD499" i="44"/>
  <c r="AC499" i="44"/>
  <c r="AB499" i="44"/>
  <c r="AG498" i="44"/>
  <c r="AF498" i="44"/>
  <c r="AE498" i="44"/>
  <c r="AD498" i="44"/>
  <c r="AC498" i="44"/>
  <c r="AB498" i="44"/>
  <c r="AG497" i="44"/>
  <c r="AF497" i="44"/>
  <c r="AE497" i="44"/>
  <c r="AD497" i="44"/>
  <c r="AC497" i="44"/>
  <c r="AB497" i="44"/>
  <c r="AG496" i="44"/>
  <c r="AF496" i="44"/>
  <c r="AE496" i="44"/>
  <c r="AD496" i="44"/>
  <c r="AC496" i="44"/>
  <c r="AB496" i="44"/>
  <c r="AG495" i="44"/>
  <c r="AF495" i="44"/>
  <c r="AE495" i="44"/>
  <c r="AD495" i="44"/>
  <c r="AC495" i="44"/>
  <c r="AB495" i="44"/>
  <c r="AG494" i="44"/>
  <c r="AF494" i="44"/>
  <c r="AE494" i="44"/>
  <c r="AD494" i="44"/>
  <c r="AC494" i="44"/>
  <c r="AB494" i="44"/>
  <c r="AG493" i="44"/>
  <c r="AF493" i="44"/>
  <c r="AE493" i="44"/>
  <c r="AD493" i="44"/>
  <c r="AC493" i="44"/>
  <c r="AB493" i="44"/>
  <c r="AG492" i="44"/>
  <c r="AF492" i="44"/>
  <c r="AE492" i="44"/>
  <c r="AD492" i="44"/>
  <c r="AC492" i="44"/>
  <c r="AB492" i="44"/>
  <c r="AG491" i="44"/>
  <c r="AF491" i="44"/>
  <c r="AE491" i="44"/>
  <c r="AD491" i="44"/>
  <c r="AC491" i="44"/>
  <c r="AB491" i="44"/>
  <c r="AG490" i="44"/>
  <c r="AF490" i="44"/>
  <c r="AE490" i="44"/>
  <c r="AD490" i="44"/>
  <c r="AC490" i="44"/>
  <c r="AB490" i="44"/>
  <c r="AG489" i="44"/>
  <c r="AF489" i="44"/>
  <c r="AE489" i="44"/>
  <c r="AD489" i="44"/>
  <c r="AC489" i="44"/>
  <c r="AB489" i="44"/>
  <c r="AG488" i="44"/>
  <c r="AF488" i="44"/>
  <c r="AE488" i="44"/>
  <c r="AD488" i="44"/>
  <c r="AC488" i="44"/>
  <c r="AB488" i="44"/>
  <c r="AG487" i="44"/>
  <c r="AF487" i="44"/>
  <c r="AE487" i="44"/>
  <c r="AD487" i="44"/>
  <c r="AC487" i="44"/>
  <c r="AB487" i="44"/>
  <c r="AG486" i="44"/>
  <c r="AF486" i="44"/>
  <c r="AE486" i="44"/>
  <c r="AD486" i="44"/>
  <c r="AC486" i="44"/>
  <c r="AB486" i="44"/>
  <c r="AG485" i="44"/>
  <c r="AF485" i="44"/>
  <c r="AE485" i="44"/>
  <c r="AD485" i="44"/>
  <c r="AC485" i="44"/>
  <c r="AB485" i="44"/>
  <c r="AG484" i="44"/>
  <c r="AF484" i="44"/>
  <c r="AE484" i="44"/>
  <c r="AD484" i="44"/>
  <c r="AC484" i="44"/>
  <c r="AB484" i="44"/>
  <c r="AG483" i="44"/>
  <c r="AF483" i="44"/>
  <c r="AE483" i="44"/>
  <c r="AD483" i="44"/>
  <c r="AC483" i="44"/>
  <c r="AB483" i="44"/>
  <c r="AG482" i="44"/>
  <c r="AF482" i="44"/>
  <c r="AE482" i="44"/>
  <c r="AD482" i="44"/>
  <c r="AC482" i="44"/>
  <c r="AB482" i="44"/>
  <c r="AG481" i="44"/>
  <c r="AF481" i="44"/>
  <c r="AE481" i="44"/>
  <c r="AD481" i="44"/>
  <c r="AC481" i="44"/>
  <c r="AB481" i="44"/>
  <c r="AG480" i="44"/>
  <c r="AF480" i="44"/>
  <c r="AE480" i="44"/>
  <c r="AD480" i="44"/>
  <c r="AC480" i="44"/>
  <c r="AB480" i="44"/>
  <c r="AG479" i="44"/>
  <c r="AF479" i="44"/>
  <c r="AE479" i="44"/>
  <c r="AD479" i="44"/>
  <c r="AC479" i="44"/>
  <c r="AB479" i="44"/>
  <c r="AG478" i="44"/>
  <c r="AF478" i="44"/>
  <c r="AE478" i="44"/>
  <c r="AD478" i="44"/>
  <c r="AC478" i="44"/>
  <c r="AB478" i="44"/>
  <c r="AG477" i="44"/>
  <c r="AF477" i="44"/>
  <c r="AE477" i="44"/>
  <c r="AD477" i="44"/>
  <c r="AC477" i="44"/>
  <c r="AB477" i="44"/>
  <c r="AG476" i="44"/>
  <c r="AF476" i="44"/>
  <c r="AE476" i="44"/>
  <c r="AD476" i="44"/>
  <c r="AC476" i="44"/>
  <c r="AB476" i="44"/>
  <c r="AG475" i="44"/>
  <c r="AF475" i="44"/>
  <c r="AE475" i="44"/>
  <c r="AD475" i="44"/>
  <c r="AC475" i="44"/>
  <c r="AB475" i="44"/>
  <c r="AG474" i="44"/>
  <c r="AF474" i="44"/>
  <c r="AE474" i="44"/>
  <c r="AD474" i="44"/>
  <c r="AC474" i="44"/>
  <c r="AB474" i="44"/>
  <c r="AG473" i="44"/>
  <c r="AF473" i="44"/>
  <c r="AE473" i="44"/>
  <c r="AD473" i="44"/>
  <c r="AC473" i="44"/>
  <c r="AB473" i="44"/>
  <c r="AG472" i="44"/>
  <c r="AF472" i="44"/>
  <c r="AE472" i="44"/>
  <c r="AD472" i="44"/>
  <c r="AC472" i="44"/>
  <c r="AB472" i="44"/>
  <c r="AG471" i="44"/>
  <c r="AF471" i="44"/>
  <c r="AE471" i="44"/>
  <c r="AD471" i="44"/>
  <c r="AC471" i="44"/>
  <c r="AB471" i="44"/>
  <c r="AG470" i="44"/>
  <c r="AF470" i="44"/>
  <c r="AE470" i="44"/>
  <c r="AD470" i="44"/>
  <c r="AC470" i="44"/>
  <c r="AB470" i="44"/>
  <c r="AG469" i="44"/>
  <c r="AF469" i="44"/>
  <c r="AE469" i="44"/>
  <c r="AD469" i="44"/>
  <c r="AC469" i="44"/>
  <c r="AB469" i="44"/>
  <c r="AG468" i="44"/>
  <c r="AF468" i="44"/>
  <c r="AE468" i="44"/>
  <c r="AD468" i="44"/>
  <c r="AC468" i="44"/>
  <c r="AB468" i="44"/>
  <c r="AG467" i="44"/>
  <c r="AF467" i="44"/>
  <c r="AE467" i="44"/>
  <c r="AD467" i="44"/>
  <c r="AC467" i="44"/>
  <c r="AB467" i="44"/>
  <c r="AG466" i="44"/>
  <c r="AF466" i="44"/>
  <c r="AE466" i="44"/>
  <c r="AD466" i="44"/>
  <c r="AC466" i="44"/>
  <c r="AB466" i="44"/>
  <c r="AG465" i="44"/>
  <c r="AF465" i="44"/>
  <c r="AE465" i="44"/>
  <c r="AD465" i="44"/>
  <c r="AC465" i="44"/>
  <c r="AB465" i="44"/>
  <c r="AG464" i="44"/>
  <c r="AF464" i="44"/>
  <c r="AE464" i="44"/>
  <c r="AD464" i="44"/>
  <c r="AC464" i="44"/>
  <c r="AB464" i="44"/>
  <c r="AG463" i="44"/>
  <c r="AF463" i="44"/>
  <c r="AE463" i="44"/>
  <c r="AD463" i="44"/>
  <c r="AC463" i="44"/>
  <c r="AB463" i="44"/>
  <c r="AG462" i="44"/>
  <c r="AF462" i="44"/>
  <c r="AE462" i="44"/>
  <c r="AD462" i="44"/>
  <c r="AC462" i="44"/>
  <c r="AB462" i="44"/>
  <c r="AG461" i="44"/>
  <c r="AF461" i="44"/>
  <c r="AE461" i="44"/>
  <c r="AD461" i="44"/>
  <c r="AC461" i="44"/>
  <c r="AB461" i="44"/>
  <c r="AG460" i="44"/>
  <c r="AF460" i="44"/>
  <c r="AE460" i="44"/>
  <c r="AD460" i="44"/>
  <c r="AC460" i="44"/>
  <c r="AB460" i="44"/>
  <c r="AG459" i="44"/>
  <c r="AF459" i="44"/>
  <c r="AE459" i="44"/>
  <c r="AD459" i="44"/>
  <c r="AC459" i="44"/>
  <c r="AB459" i="44"/>
  <c r="AG458" i="44"/>
  <c r="AF458" i="44"/>
  <c r="AE458" i="44"/>
  <c r="AD458" i="44"/>
  <c r="AC458" i="44"/>
  <c r="AB458" i="44"/>
  <c r="AG457" i="44"/>
  <c r="AF457" i="44"/>
  <c r="AE457" i="44"/>
  <c r="AD457" i="44"/>
  <c r="AC457" i="44"/>
  <c r="AB457" i="44"/>
  <c r="AG456" i="44"/>
  <c r="AF456" i="44"/>
  <c r="AE456" i="44"/>
  <c r="AD456" i="44"/>
  <c r="AC456" i="44"/>
  <c r="AB456" i="44"/>
  <c r="AG455" i="44"/>
  <c r="AF455" i="44"/>
  <c r="AE455" i="44"/>
  <c r="AD455" i="44"/>
  <c r="AC455" i="44"/>
  <c r="AB455" i="44"/>
  <c r="AG454" i="44"/>
  <c r="AF454" i="44"/>
  <c r="AE454" i="44"/>
  <c r="AD454" i="44"/>
  <c r="AC454" i="44"/>
  <c r="AB454" i="44"/>
  <c r="AG453" i="44"/>
  <c r="AF453" i="44"/>
  <c r="AE453" i="44"/>
  <c r="AD453" i="44"/>
  <c r="AC453" i="44"/>
  <c r="AB453" i="44"/>
  <c r="AG452" i="44"/>
  <c r="AF452" i="44"/>
  <c r="AE452" i="44"/>
  <c r="AD452" i="44"/>
  <c r="AC452" i="44"/>
  <c r="AB452" i="44"/>
  <c r="AG451" i="44"/>
  <c r="AF451" i="44"/>
  <c r="AE451" i="44"/>
  <c r="AD451" i="44"/>
  <c r="AC451" i="44"/>
  <c r="AB451" i="44"/>
  <c r="AG450" i="44"/>
  <c r="AF450" i="44"/>
  <c r="AE450" i="44"/>
  <c r="AD450" i="44"/>
  <c r="AC450" i="44"/>
  <c r="AB450" i="44"/>
  <c r="AG449" i="44"/>
  <c r="AF449" i="44"/>
  <c r="AE449" i="44"/>
  <c r="AD449" i="44"/>
  <c r="AC449" i="44"/>
  <c r="AB449" i="44"/>
  <c r="AG448" i="44"/>
  <c r="AF448" i="44"/>
  <c r="AE448" i="44"/>
  <c r="AD448" i="44"/>
  <c r="AC448" i="44"/>
  <c r="AB448" i="44"/>
  <c r="AG447" i="44"/>
  <c r="AF447" i="44"/>
  <c r="AE447" i="44"/>
  <c r="AD447" i="44"/>
  <c r="AC447" i="44"/>
  <c r="AB447" i="44"/>
  <c r="AG446" i="44"/>
  <c r="AF446" i="44"/>
  <c r="AE446" i="44"/>
  <c r="AD446" i="44"/>
  <c r="AC446" i="44"/>
  <c r="AB446" i="44"/>
  <c r="AG445" i="44"/>
  <c r="AF445" i="44"/>
  <c r="AE445" i="44"/>
  <c r="AD445" i="44"/>
  <c r="AC445" i="44"/>
  <c r="AB445" i="44"/>
  <c r="AG444" i="44"/>
  <c r="AF444" i="44"/>
  <c r="AE444" i="44"/>
  <c r="AD444" i="44"/>
  <c r="AC444" i="44"/>
  <c r="AB444" i="44"/>
  <c r="AG443" i="44"/>
  <c r="AF443" i="44"/>
  <c r="AE443" i="44"/>
  <c r="AD443" i="44"/>
  <c r="AC443" i="44"/>
  <c r="AB443" i="44"/>
  <c r="AG442" i="44"/>
  <c r="AF442" i="44"/>
  <c r="AE442" i="44"/>
  <c r="AD442" i="44"/>
  <c r="AC442" i="44"/>
  <c r="AB442" i="44"/>
  <c r="AG441" i="44"/>
  <c r="AF441" i="44"/>
  <c r="AE441" i="44"/>
  <c r="AD441" i="44"/>
  <c r="AC441" i="44"/>
  <c r="AB441" i="44"/>
  <c r="AG440" i="44"/>
  <c r="AF440" i="44"/>
  <c r="AE440" i="44"/>
  <c r="AD440" i="44"/>
  <c r="AC440" i="44"/>
  <c r="AB440" i="44"/>
  <c r="AG439" i="44"/>
  <c r="AF439" i="44"/>
  <c r="AE439" i="44"/>
  <c r="AD439" i="44"/>
  <c r="AC439" i="44"/>
  <c r="AB439" i="44"/>
  <c r="AG438" i="44"/>
  <c r="AF438" i="44"/>
  <c r="AE438" i="44"/>
  <c r="AD438" i="44"/>
  <c r="AC438" i="44"/>
  <c r="AB438" i="44"/>
  <c r="AG437" i="44"/>
  <c r="AF437" i="44"/>
  <c r="AE437" i="44"/>
  <c r="AD437" i="44"/>
  <c r="AC437" i="44"/>
  <c r="AB437" i="44"/>
  <c r="AG436" i="44"/>
  <c r="AF436" i="44"/>
  <c r="AE436" i="44"/>
  <c r="AD436" i="44"/>
  <c r="AC436" i="44"/>
  <c r="AB436" i="44"/>
  <c r="AG435" i="44"/>
  <c r="AF435" i="44"/>
  <c r="AE435" i="44"/>
  <c r="AD435" i="44"/>
  <c r="AC435" i="44"/>
  <c r="AB435" i="44"/>
  <c r="AG434" i="44"/>
  <c r="AF434" i="44"/>
  <c r="AE434" i="44"/>
  <c r="AD434" i="44"/>
  <c r="AC434" i="44"/>
  <c r="AB434" i="44"/>
  <c r="AG433" i="44"/>
  <c r="AF433" i="44"/>
  <c r="AE433" i="44"/>
  <c r="AD433" i="44"/>
  <c r="AC433" i="44"/>
  <c r="AB433" i="44"/>
  <c r="AG432" i="44"/>
  <c r="AF432" i="44"/>
  <c r="AE432" i="44"/>
  <c r="AD432" i="44"/>
  <c r="AC432" i="44"/>
  <c r="AB432" i="44"/>
  <c r="AG431" i="44"/>
  <c r="AF431" i="44"/>
  <c r="AE431" i="44"/>
  <c r="AD431" i="44"/>
  <c r="AC431" i="44"/>
  <c r="AB431" i="44"/>
  <c r="AG430" i="44"/>
  <c r="AF430" i="44"/>
  <c r="AE430" i="44"/>
  <c r="AD430" i="44"/>
  <c r="AC430" i="44"/>
  <c r="AB430" i="44"/>
  <c r="AG429" i="44"/>
  <c r="AF429" i="44"/>
  <c r="AE429" i="44"/>
  <c r="AD429" i="44"/>
  <c r="AC429" i="44"/>
  <c r="AB429" i="44"/>
  <c r="AA429" i="44"/>
  <c r="Z429" i="44"/>
  <c r="Y429" i="44"/>
  <c r="X429" i="44"/>
  <c r="W429" i="44"/>
  <c r="V429" i="44"/>
  <c r="U429" i="44"/>
  <c r="T429" i="44"/>
  <c r="S429" i="44"/>
  <c r="R429" i="44"/>
  <c r="Q429" i="44"/>
  <c r="P429" i="44"/>
  <c r="O429" i="44"/>
  <c r="N429" i="44"/>
  <c r="M429" i="44"/>
  <c r="L429" i="44"/>
  <c r="K429" i="44"/>
  <c r="J429" i="44"/>
  <c r="I429" i="44"/>
  <c r="H429" i="44"/>
  <c r="G429" i="44"/>
  <c r="F429" i="44"/>
  <c r="E429" i="44"/>
  <c r="D429" i="44"/>
  <c r="AG428" i="44"/>
  <c r="AF428" i="44"/>
  <c r="AE428" i="44"/>
  <c r="AD428" i="44"/>
  <c r="AC428" i="44"/>
  <c r="AB428" i="44"/>
  <c r="AG427" i="44"/>
  <c r="AF427" i="44"/>
  <c r="AE427" i="44"/>
  <c r="AD427" i="44"/>
  <c r="AC427" i="44"/>
  <c r="AB427" i="44"/>
  <c r="AG426" i="44"/>
  <c r="AF426" i="44"/>
  <c r="AE426" i="44"/>
  <c r="AD426" i="44"/>
  <c r="AC426" i="44"/>
  <c r="AB426" i="44"/>
  <c r="AG425" i="44"/>
  <c r="AF425" i="44"/>
  <c r="AE425" i="44"/>
  <c r="AD425" i="44"/>
  <c r="AC425" i="44"/>
  <c r="AB425" i="44"/>
  <c r="AG424" i="44"/>
  <c r="AF424" i="44"/>
  <c r="AE424" i="44"/>
  <c r="AD424" i="44"/>
  <c r="AC424" i="44"/>
  <c r="AB424" i="44"/>
  <c r="AG423" i="44"/>
  <c r="AF423" i="44"/>
  <c r="AE423" i="44"/>
  <c r="AD423" i="44"/>
  <c r="AC423" i="44"/>
  <c r="AB423" i="44"/>
  <c r="AG422" i="44"/>
  <c r="AF422" i="44"/>
  <c r="AE422" i="44"/>
  <c r="AD422" i="44"/>
  <c r="AC422" i="44"/>
  <c r="AB422" i="44"/>
  <c r="AG421" i="44"/>
  <c r="AF421" i="44"/>
  <c r="AE421" i="44"/>
  <c r="AD421" i="44"/>
  <c r="AC421" i="44"/>
  <c r="AB421" i="44"/>
  <c r="AG420" i="44"/>
  <c r="AF420" i="44"/>
  <c r="AE420" i="44"/>
  <c r="AD420" i="44"/>
  <c r="AC420" i="44"/>
  <c r="AB420" i="44"/>
  <c r="AG419" i="44"/>
  <c r="AF419" i="44"/>
  <c r="AE419" i="44"/>
  <c r="AD419" i="44"/>
  <c r="AC419" i="44"/>
  <c r="AB419" i="44"/>
  <c r="AG418" i="44"/>
  <c r="AF418" i="44"/>
  <c r="AE418" i="44"/>
  <c r="AD418" i="44"/>
  <c r="AC418" i="44"/>
  <c r="AB418" i="44"/>
  <c r="AG417" i="44"/>
  <c r="AF417" i="44"/>
  <c r="AE417" i="44"/>
  <c r="AD417" i="44"/>
  <c r="AC417" i="44"/>
  <c r="AB417" i="44"/>
  <c r="AG416" i="44"/>
  <c r="AF416" i="44"/>
  <c r="AE416" i="44"/>
  <c r="AD416" i="44"/>
  <c r="AC416" i="44"/>
  <c r="AB416" i="44"/>
  <c r="AG415" i="44"/>
  <c r="AF415" i="44"/>
  <c r="AE415" i="44"/>
  <c r="AD415" i="44"/>
  <c r="AC415" i="44"/>
  <c r="AB415" i="44"/>
  <c r="AG414" i="44"/>
  <c r="AF414" i="44"/>
  <c r="AE414" i="44"/>
  <c r="AD414" i="44"/>
  <c r="AC414" i="44"/>
  <c r="AB414" i="44"/>
  <c r="AG413" i="44"/>
  <c r="AF413" i="44"/>
  <c r="AE413" i="44"/>
  <c r="AD413" i="44"/>
  <c r="AC413" i="44"/>
  <c r="AB413" i="44"/>
  <c r="AG412" i="44"/>
  <c r="AF412" i="44"/>
  <c r="AE412" i="44"/>
  <c r="AD412" i="44"/>
  <c r="AC412" i="44"/>
  <c r="AB412" i="44"/>
  <c r="AG411" i="44"/>
  <c r="AF411" i="44"/>
  <c r="AE411" i="44"/>
  <c r="AD411" i="44"/>
  <c r="AC411" i="44"/>
  <c r="AB411" i="44"/>
  <c r="AG410" i="44"/>
  <c r="AF410" i="44"/>
  <c r="AE410" i="44"/>
  <c r="AD410" i="44"/>
  <c r="AC410" i="44"/>
  <c r="AB410" i="44"/>
  <c r="AG409" i="44"/>
  <c r="AF409" i="44"/>
  <c r="AE409" i="44"/>
  <c r="AD409" i="44"/>
  <c r="AC409" i="44"/>
  <c r="AB409" i="44"/>
  <c r="AG408" i="44"/>
  <c r="AF408" i="44"/>
  <c r="AE408" i="44"/>
  <c r="AD408" i="44"/>
  <c r="AC408" i="44"/>
  <c r="AB408" i="44"/>
  <c r="AG407" i="44"/>
  <c r="AF407" i="44"/>
  <c r="AE407" i="44"/>
  <c r="AD407" i="44"/>
  <c r="AC407" i="44"/>
  <c r="AB407" i="44"/>
  <c r="AG406" i="44"/>
  <c r="AF406" i="44"/>
  <c r="AE406" i="44"/>
  <c r="AD406" i="44"/>
  <c r="AC406" i="44"/>
  <c r="AB406" i="44"/>
  <c r="AG405" i="44"/>
  <c r="AF405" i="44"/>
  <c r="AE405" i="44"/>
  <c r="AD405" i="44"/>
  <c r="AC405" i="44"/>
  <c r="AB405" i="44"/>
  <c r="AG404" i="44"/>
  <c r="AF404" i="44"/>
  <c r="AE404" i="44"/>
  <c r="AD404" i="44"/>
  <c r="AC404" i="44"/>
  <c r="AB404" i="44"/>
  <c r="AG403" i="44"/>
  <c r="AF403" i="44"/>
  <c r="AE403" i="44"/>
  <c r="AD403" i="44"/>
  <c r="AC403" i="44"/>
  <c r="AB403" i="44"/>
  <c r="AG402" i="44"/>
  <c r="AF402" i="44"/>
  <c r="AE402" i="44"/>
  <c r="AD402" i="44"/>
  <c r="AC402" i="44"/>
  <c r="AB402" i="44"/>
  <c r="AG401" i="44"/>
  <c r="AF401" i="44"/>
  <c r="AE401" i="44"/>
  <c r="AD401" i="44"/>
  <c r="AC401" i="44"/>
  <c r="AB401" i="44"/>
  <c r="AG400" i="44"/>
  <c r="AF400" i="44"/>
  <c r="AE400" i="44"/>
  <c r="AD400" i="44"/>
  <c r="AC400" i="44"/>
  <c r="AB400" i="44"/>
  <c r="AG399" i="44"/>
  <c r="AF399" i="44"/>
  <c r="AE399" i="44"/>
  <c r="AD399" i="44"/>
  <c r="AC399" i="44"/>
  <c r="AB399" i="44"/>
  <c r="AG398" i="44"/>
  <c r="AF398" i="44"/>
  <c r="AE398" i="44"/>
  <c r="AD398" i="44"/>
  <c r="AC398" i="44"/>
  <c r="AB398" i="44"/>
  <c r="AG397" i="44"/>
  <c r="AF397" i="44"/>
  <c r="AE397" i="44"/>
  <c r="AD397" i="44"/>
  <c r="AC397" i="44"/>
  <c r="AB397" i="44"/>
  <c r="AG396" i="44"/>
  <c r="AF396" i="44"/>
  <c r="AE396" i="44"/>
  <c r="AD396" i="44"/>
  <c r="AC396" i="44"/>
  <c r="AB396" i="44"/>
  <c r="AG395" i="44"/>
  <c r="AF395" i="44"/>
  <c r="AE395" i="44"/>
  <c r="AD395" i="44"/>
  <c r="AC395" i="44"/>
  <c r="AB395" i="44"/>
  <c r="AG394" i="44"/>
  <c r="AF394" i="44"/>
  <c r="AE394" i="44"/>
  <c r="AD394" i="44"/>
  <c r="AC394" i="44"/>
  <c r="AB394" i="44"/>
  <c r="AG393" i="44"/>
  <c r="AF393" i="44"/>
  <c r="AE393" i="44"/>
  <c r="AD393" i="44"/>
  <c r="AC393" i="44"/>
  <c r="AB393" i="44"/>
  <c r="AG392" i="44"/>
  <c r="AF392" i="44"/>
  <c r="AE392" i="44"/>
  <c r="AD392" i="44"/>
  <c r="AC392" i="44"/>
  <c r="AB392" i="44"/>
  <c r="AG391" i="44"/>
  <c r="AF391" i="44"/>
  <c r="AE391" i="44"/>
  <c r="AD391" i="44"/>
  <c r="AC391" i="44"/>
  <c r="AB391" i="44"/>
  <c r="AG390" i="44"/>
  <c r="AF390" i="44"/>
  <c r="AE390" i="44"/>
  <c r="AD390" i="44"/>
  <c r="AC390" i="44"/>
  <c r="AB390" i="44"/>
  <c r="AG389" i="44"/>
  <c r="AF389" i="44"/>
  <c r="AE389" i="44"/>
  <c r="AD389" i="44"/>
  <c r="AC389" i="44"/>
  <c r="AB389" i="44"/>
  <c r="AG388" i="44"/>
  <c r="AF388" i="44"/>
  <c r="AE388" i="44"/>
  <c r="AD388" i="44"/>
  <c r="AC388" i="44"/>
  <c r="AB388" i="44"/>
  <c r="AG387" i="44"/>
  <c r="AF387" i="44"/>
  <c r="AE387" i="44"/>
  <c r="AD387" i="44"/>
  <c r="AC387" i="44"/>
  <c r="AB387" i="44"/>
  <c r="AG386" i="44"/>
  <c r="AF386" i="44"/>
  <c r="AE386" i="44"/>
  <c r="AD386" i="44"/>
  <c r="AC386" i="44"/>
  <c r="AB386" i="44"/>
  <c r="AG385" i="44"/>
  <c r="AF385" i="44"/>
  <c r="AE385" i="44"/>
  <c r="AD385" i="44"/>
  <c r="AC385" i="44"/>
  <c r="AB385" i="44"/>
  <c r="AG384" i="44"/>
  <c r="AF384" i="44"/>
  <c r="AE384" i="44"/>
  <c r="AD384" i="44"/>
  <c r="AC384" i="44"/>
  <c r="AB384" i="44"/>
  <c r="AG383" i="44"/>
  <c r="AF383" i="44"/>
  <c r="AE383" i="44"/>
  <c r="AD383" i="44"/>
  <c r="AC383" i="44"/>
  <c r="AB383" i="44"/>
  <c r="AG382" i="44"/>
  <c r="AF382" i="44"/>
  <c r="AE382" i="44"/>
  <c r="AD382" i="44"/>
  <c r="AC382" i="44"/>
  <c r="AB382" i="44"/>
  <c r="AG381" i="44"/>
  <c r="AF381" i="44"/>
  <c r="AE381" i="44"/>
  <c r="AD381" i="44"/>
  <c r="AC381" i="44"/>
  <c r="AB381" i="44"/>
  <c r="AG380" i="44"/>
  <c r="AF380" i="44"/>
  <c r="AE380" i="44"/>
  <c r="AD380" i="44"/>
  <c r="AC380" i="44"/>
  <c r="AB380" i="44"/>
  <c r="AG379" i="44"/>
  <c r="AF379" i="44"/>
  <c r="AE379" i="44"/>
  <c r="AD379" i="44"/>
  <c r="AC379" i="44"/>
  <c r="AB379" i="44"/>
  <c r="AG378" i="44"/>
  <c r="AF378" i="44"/>
  <c r="AE378" i="44"/>
  <c r="AD378" i="44"/>
  <c r="AC378" i="44"/>
  <c r="AB378" i="44"/>
  <c r="AG377" i="44"/>
  <c r="AF377" i="44"/>
  <c r="AE377" i="44"/>
  <c r="AD377" i="44"/>
  <c r="AC377" i="44"/>
  <c r="AB377" i="44"/>
  <c r="AG376" i="44"/>
  <c r="AF376" i="44"/>
  <c r="AE376" i="44"/>
  <c r="AD376" i="44"/>
  <c r="AC376" i="44"/>
  <c r="AB376" i="44"/>
  <c r="AG375" i="44"/>
  <c r="AF375" i="44"/>
  <c r="AE375" i="44"/>
  <c r="AD375" i="44"/>
  <c r="AC375" i="44"/>
  <c r="AB375" i="44"/>
  <c r="AG374" i="44"/>
  <c r="AF374" i="44"/>
  <c r="AE374" i="44"/>
  <c r="AD374" i="44"/>
  <c r="AC374" i="44"/>
  <c r="AB374" i="44"/>
  <c r="AG373" i="44"/>
  <c r="AF373" i="44"/>
  <c r="AE373" i="44"/>
  <c r="AD373" i="44"/>
  <c r="AC373" i="44"/>
  <c r="AB373" i="44"/>
  <c r="AG372" i="44"/>
  <c r="AF372" i="44"/>
  <c r="AE372" i="44"/>
  <c r="AD372" i="44"/>
  <c r="AC372" i="44"/>
  <c r="AB372" i="44"/>
  <c r="AG371" i="44"/>
  <c r="AF371" i="44"/>
  <c r="AE371" i="44"/>
  <c r="AD371" i="44"/>
  <c r="AC371" i="44"/>
  <c r="AB371" i="44"/>
  <c r="AG370" i="44"/>
  <c r="AF370" i="44"/>
  <c r="AE370" i="44"/>
  <c r="AD370" i="44"/>
  <c r="AC370" i="44"/>
  <c r="AB370" i="44"/>
  <c r="AG369" i="44"/>
  <c r="AF369" i="44"/>
  <c r="AE369" i="44"/>
  <c r="AD369" i="44"/>
  <c r="AC369" i="44"/>
  <c r="AB369" i="44"/>
  <c r="AG368" i="44"/>
  <c r="AF368" i="44"/>
  <c r="AE368" i="44"/>
  <c r="AD368" i="44"/>
  <c r="AC368" i="44"/>
  <c r="AB368" i="44"/>
  <c r="AG367" i="44"/>
  <c r="AF367" i="44"/>
  <c r="AE367" i="44"/>
  <c r="AD367" i="44"/>
  <c r="AC367" i="44"/>
  <c r="AB367" i="44"/>
  <c r="AG366" i="44"/>
  <c r="AF366" i="44"/>
  <c r="AE366" i="44"/>
  <c r="AD366" i="44"/>
  <c r="AC366" i="44"/>
  <c r="AB366" i="44"/>
  <c r="AG365" i="44"/>
  <c r="AF365" i="44"/>
  <c r="AE365" i="44"/>
  <c r="AD365" i="44"/>
  <c r="AC365" i="44"/>
  <c r="AB365" i="44"/>
  <c r="AG364" i="44"/>
  <c r="AF364" i="44"/>
  <c r="AE364" i="44"/>
  <c r="AD364" i="44"/>
  <c r="AC364" i="44"/>
  <c r="AB364" i="44"/>
  <c r="AG363" i="44"/>
  <c r="AF363" i="44"/>
  <c r="AE363" i="44"/>
  <c r="AD363" i="44"/>
  <c r="AC363" i="44"/>
  <c r="AB363" i="44"/>
  <c r="AG362" i="44"/>
  <c r="AF362" i="44"/>
  <c r="AE362" i="44"/>
  <c r="AD362" i="44"/>
  <c r="AC362" i="44"/>
  <c r="AB362" i="44"/>
  <c r="AG361" i="44"/>
  <c r="AF361" i="44"/>
  <c r="AE361" i="44"/>
  <c r="AD361" i="44"/>
  <c r="AC361" i="44"/>
  <c r="AB361" i="44"/>
  <c r="AG360" i="44"/>
  <c r="AF360" i="44"/>
  <c r="AE360" i="44"/>
  <c r="AD360" i="44"/>
  <c r="AC360" i="44"/>
  <c r="AB360" i="44"/>
  <c r="AG359" i="44"/>
  <c r="AF359" i="44"/>
  <c r="AE359" i="44"/>
  <c r="AD359" i="44"/>
  <c r="AC359" i="44"/>
  <c r="AB359" i="44"/>
  <c r="AG358" i="44"/>
  <c r="AF358" i="44"/>
  <c r="AE358" i="44"/>
  <c r="AD358" i="44"/>
  <c r="AC358" i="44"/>
  <c r="AB358" i="44"/>
  <c r="AG357" i="44"/>
  <c r="AF357" i="44"/>
  <c r="AE357" i="44"/>
  <c r="AD357" i="44"/>
  <c r="AC357" i="44"/>
  <c r="AB357" i="44"/>
  <c r="AG356" i="44"/>
  <c r="AF356" i="44"/>
  <c r="AE356" i="44"/>
  <c r="AD356" i="44"/>
  <c r="AC356" i="44"/>
  <c r="AB356" i="44"/>
  <c r="AG355" i="44"/>
  <c r="AF355" i="44"/>
  <c r="AE355" i="44"/>
  <c r="AD355" i="44"/>
  <c r="AC355" i="44"/>
  <c r="AB355" i="44"/>
  <c r="AG354" i="44"/>
  <c r="AF354" i="44"/>
  <c r="AE354" i="44"/>
  <c r="AD354" i="44"/>
  <c r="AC354" i="44"/>
  <c r="AB354" i="44"/>
  <c r="AG353" i="44"/>
  <c r="AF353" i="44"/>
  <c r="AE353" i="44"/>
  <c r="AD353" i="44"/>
  <c r="AC353" i="44"/>
  <c r="AB353" i="44"/>
  <c r="AG352" i="44"/>
  <c r="AF352" i="44"/>
  <c r="AE352" i="44"/>
  <c r="AD352" i="44"/>
  <c r="AC352" i="44"/>
  <c r="AB352" i="44"/>
  <c r="AG351" i="44"/>
  <c r="AF351" i="44"/>
  <c r="AE351" i="44"/>
  <c r="AD351" i="44"/>
  <c r="AC351" i="44"/>
  <c r="AB351" i="44"/>
  <c r="AG350" i="44"/>
  <c r="AF350" i="44"/>
  <c r="AE350" i="44"/>
  <c r="AD350" i="44"/>
  <c r="AC350" i="44"/>
  <c r="AB350" i="44"/>
  <c r="AG349" i="44"/>
  <c r="AF349" i="44"/>
  <c r="AE349" i="44"/>
  <c r="AD349" i="44"/>
  <c r="AC349" i="44"/>
  <c r="AB349" i="44"/>
  <c r="AG348" i="44"/>
  <c r="AF348" i="44"/>
  <c r="AE348" i="44"/>
  <c r="AD348" i="44"/>
  <c r="AC348" i="44"/>
  <c r="AB348" i="44"/>
  <c r="AG347" i="44"/>
  <c r="AF347" i="44"/>
  <c r="AE347" i="44"/>
  <c r="AD347" i="44"/>
  <c r="AC347" i="44"/>
  <c r="AB347" i="44"/>
  <c r="AG346" i="44"/>
  <c r="AF346" i="44"/>
  <c r="AE346" i="44"/>
  <c r="AD346" i="44"/>
  <c r="AC346" i="44"/>
  <c r="AB346" i="44"/>
  <c r="AG345" i="44"/>
  <c r="AF345" i="44"/>
  <c r="AE345" i="44"/>
  <c r="AD345" i="44"/>
  <c r="AC345" i="44"/>
  <c r="AB345" i="44"/>
  <c r="AG344" i="44"/>
  <c r="AF344" i="44"/>
  <c r="AE344" i="44"/>
  <c r="AD344" i="44"/>
  <c r="AC344" i="44"/>
  <c r="AB344" i="44"/>
  <c r="AG343" i="44"/>
  <c r="AF343" i="44"/>
  <c r="AE343" i="44"/>
  <c r="AD343" i="44"/>
  <c r="AC343" i="44"/>
  <c r="AB343" i="44"/>
  <c r="AG342" i="44"/>
  <c r="AF342" i="44"/>
  <c r="AE342" i="44"/>
  <c r="AD342" i="44"/>
  <c r="AC342" i="44"/>
  <c r="AB342" i="44"/>
  <c r="AG341" i="44"/>
  <c r="AF341" i="44"/>
  <c r="AE341" i="44"/>
  <c r="AD341" i="44"/>
  <c r="AC341" i="44"/>
  <c r="AB341" i="44"/>
  <c r="AG340" i="44"/>
  <c r="AF340" i="44"/>
  <c r="AE340" i="44"/>
  <c r="AD340" i="44"/>
  <c r="AC340" i="44"/>
  <c r="AB340" i="44"/>
  <c r="AG339" i="44"/>
  <c r="AF339" i="44"/>
  <c r="AE339" i="44"/>
  <c r="AD339" i="44"/>
  <c r="AC339" i="44"/>
  <c r="AB339" i="44"/>
  <c r="AG338" i="44"/>
  <c r="AF338" i="44"/>
  <c r="AE338" i="44"/>
  <c r="AD338" i="44"/>
  <c r="AC338" i="44"/>
  <c r="AB338" i="44"/>
  <c r="AG337" i="44"/>
  <c r="AF337" i="44"/>
  <c r="AE337" i="44"/>
  <c r="AD337" i="44"/>
  <c r="AC337" i="44"/>
  <c r="AB337" i="44"/>
  <c r="AG336" i="44"/>
  <c r="AF336" i="44"/>
  <c r="AE336" i="44"/>
  <c r="AD336" i="44"/>
  <c r="AC336" i="44"/>
  <c r="AB336" i="44"/>
  <c r="AG335" i="44"/>
  <c r="AF335" i="44"/>
  <c r="AE335" i="44"/>
  <c r="AD335" i="44"/>
  <c r="AC335" i="44"/>
  <c r="AB335" i="44"/>
  <c r="AG334" i="44"/>
  <c r="AF334" i="44"/>
  <c r="AE334" i="44"/>
  <c r="AD334" i="44"/>
  <c r="AC334" i="44"/>
  <c r="AB334" i="44"/>
  <c r="AG333" i="44"/>
  <c r="AF333" i="44"/>
  <c r="AE333" i="44"/>
  <c r="AD333" i="44"/>
  <c r="AC333" i="44"/>
  <c r="AB333" i="44"/>
  <c r="AG332" i="44"/>
  <c r="AF332" i="44"/>
  <c r="AE332" i="44"/>
  <c r="AD332" i="44"/>
  <c r="AC332" i="44"/>
  <c r="AB332" i="44"/>
  <c r="AG331" i="44"/>
  <c r="AF331" i="44"/>
  <c r="AE331" i="44"/>
  <c r="AD331" i="44"/>
  <c r="AC331" i="44"/>
  <c r="AB331" i="44"/>
  <c r="AG330" i="44"/>
  <c r="AF330" i="44"/>
  <c r="AE330" i="44"/>
  <c r="AD330" i="44"/>
  <c r="AC330" i="44"/>
  <c r="AB330" i="44"/>
  <c r="AG329" i="44"/>
  <c r="AF329" i="44"/>
  <c r="AE329" i="44"/>
  <c r="AD329" i="44"/>
  <c r="AC329" i="44"/>
  <c r="AB329" i="44"/>
  <c r="AG328" i="44"/>
  <c r="AF328" i="44"/>
  <c r="AE328" i="44"/>
  <c r="AD328" i="44"/>
  <c r="AC328" i="44"/>
  <c r="AB328" i="44"/>
  <c r="AG327" i="44"/>
  <c r="AF327" i="44"/>
  <c r="AE327" i="44"/>
  <c r="AD327" i="44"/>
  <c r="AC327" i="44"/>
  <c r="AB327" i="44"/>
  <c r="AG326" i="44"/>
  <c r="AF326" i="44"/>
  <c r="AE326" i="44"/>
  <c r="AD326" i="44"/>
  <c r="AC326" i="44"/>
  <c r="AB326" i="44"/>
  <c r="AA326" i="44"/>
  <c r="Z326" i="44"/>
  <c r="Y326" i="44"/>
  <c r="X326" i="44"/>
  <c r="W326" i="44"/>
  <c r="V326" i="44"/>
  <c r="U326" i="44"/>
  <c r="T326" i="44"/>
  <c r="S326" i="44"/>
  <c r="R326" i="44"/>
  <c r="Q326" i="44"/>
  <c r="P326" i="44"/>
  <c r="O326" i="44"/>
  <c r="N326" i="44"/>
  <c r="M326" i="44"/>
  <c r="L326" i="44"/>
  <c r="K326" i="44"/>
  <c r="J326" i="44"/>
  <c r="I326" i="44"/>
  <c r="H326" i="44"/>
  <c r="G326" i="44"/>
  <c r="F326" i="44"/>
  <c r="E326" i="44"/>
  <c r="D326" i="44"/>
  <c r="AG325" i="44"/>
  <c r="AF325" i="44"/>
  <c r="AE325" i="44"/>
  <c r="AD325" i="44"/>
  <c r="AC325" i="44"/>
  <c r="AB325" i="44"/>
  <c r="AG324" i="44"/>
  <c r="AF324" i="44"/>
  <c r="AE324" i="44"/>
  <c r="AD324" i="44"/>
  <c r="AC324" i="44"/>
  <c r="AB324" i="44"/>
  <c r="AG323" i="44"/>
  <c r="AF323" i="44"/>
  <c r="AE323" i="44"/>
  <c r="AD323" i="44"/>
  <c r="AC323" i="44"/>
  <c r="AB323" i="44"/>
  <c r="AG322" i="44"/>
  <c r="AF322" i="44"/>
  <c r="AE322" i="44"/>
  <c r="AD322" i="44"/>
  <c r="AC322" i="44"/>
  <c r="AB322" i="44"/>
  <c r="AG321" i="44"/>
  <c r="AF321" i="44"/>
  <c r="AE321" i="44"/>
  <c r="AD321" i="44"/>
  <c r="AC321" i="44"/>
  <c r="AB321" i="44"/>
  <c r="AG320" i="44"/>
  <c r="AF320" i="44"/>
  <c r="AE320" i="44"/>
  <c r="AD320" i="44"/>
  <c r="AC320" i="44"/>
  <c r="AB320" i="44"/>
  <c r="AG319" i="44"/>
  <c r="AF319" i="44"/>
  <c r="AE319" i="44"/>
  <c r="AD319" i="44"/>
  <c r="AC319" i="44"/>
  <c r="AB319" i="44"/>
  <c r="AG318" i="44"/>
  <c r="AF318" i="44"/>
  <c r="AE318" i="44"/>
  <c r="AD318" i="44"/>
  <c r="AC318" i="44"/>
  <c r="AB318" i="44"/>
  <c r="AG317" i="44"/>
  <c r="AF317" i="44"/>
  <c r="AE317" i="44"/>
  <c r="AD317" i="44"/>
  <c r="AC317" i="44"/>
  <c r="AB317" i="44"/>
  <c r="AG316" i="44"/>
  <c r="AF316" i="44"/>
  <c r="AE316" i="44"/>
  <c r="AD316" i="44"/>
  <c r="AC316" i="44"/>
  <c r="AB316" i="44"/>
  <c r="AG315" i="44"/>
  <c r="AF315" i="44"/>
  <c r="AE315" i="44"/>
  <c r="AD315" i="44"/>
  <c r="AC315" i="44"/>
  <c r="AB315" i="44"/>
  <c r="AG314" i="44"/>
  <c r="AF314" i="44"/>
  <c r="AE314" i="44"/>
  <c r="AD314" i="44"/>
  <c r="AC314" i="44"/>
  <c r="AB314" i="44"/>
  <c r="AG313" i="44"/>
  <c r="AF313" i="44"/>
  <c r="AE313" i="44"/>
  <c r="AD313" i="44"/>
  <c r="AC313" i="44"/>
  <c r="AB313" i="44"/>
  <c r="AG312" i="44"/>
  <c r="AF312" i="44"/>
  <c r="AE312" i="44"/>
  <c r="AD312" i="44"/>
  <c r="AC312" i="44"/>
  <c r="AB312" i="44"/>
  <c r="AG311" i="44"/>
  <c r="AF311" i="44"/>
  <c r="AE311" i="44"/>
  <c r="AD311" i="44"/>
  <c r="AC311" i="44"/>
  <c r="AB311" i="44"/>
  <c r="AG310" i="44"/>
  <c r="AF310" i="44"/>
  <c r="AE310" i="44"/>
  <c r="AD310" i="44"/>
  <c r="AC310" i="44"/>
  <c r="AB310" i="44"/>
  <c r="AG309" i="44"/>
  <c r="AF309" i="44"/>
  <c r="AE309" i="44"/>
  <c r="AD309" i="44"/>
  <c r="AC309" i="44"/>
  <c r="AB309" i="44"/>
  <c r="AG308" i="44"/>
  <c r="AF308" i="44"/>
  <c r="AE308" i="44"/>
  <c r="AD308" i="44"/>
  <c r="AC308" i="44"/>
  <c r="AB308" i="44"/>
  <c r="AG307" i="44"/>
  <c r="AF307" i="44"/>
  <c r="AE307" i="44"/>
  <c r="AD307" i="44"/>
  <c r="AC307" i="44"/>
  <c r="AB307" i="44"/>
  <c r="AG306" i="44"/>
  <c r="AF306" i="44"/>
  <c r="AE306" i="44"/>
  <c r="AD306" i="44"/>
  <c r="AC306" i="44"/>
  <c r="AB306" i="44"/>
  <c r="AG305" i="44"/>
  <c r="AF305" i="44"/>
  <c r="AE305" i="44"/>
  <c r="AD305" i="44"/>
  <c r="AC305" i="44"/>
  <c r="AB305" i="44"/>
  <c r="AG304" i="44"/>
  <c r="AF304" i="44"/>
  <c r="AE304" i="44"/>
  <c r="AD304" i="44"/>
  <c r="AC304" i="44"/>
  <c r="AB304" i="44"/>
  <c r="AG303" i="44"/>
  <c r="AF303" i="44"/>
  <c r="AE303" i="44"/>
  <c r="AD303" i="44"/>
  <c r="AC303" i="44"/>
  <c r="AB303" i="44"/>
  <c r="AG302" i="44"/>
  <c r="AF302" i="44"/>
  <c r="AE302" i="44"/>
  <c r="AD302" i="44"/>
  <c r="AC302" i="44"/>
  <c r="AB302" i="44"/>
  <c r="AG301" i="44"/>
  <c r="AF301" i="44"/>
  <c r="AE301" i="44"/>
  <c r="AD301" i="44"/>
  <c r="AC301" i="44"/>
  <c r="AB301" i="44"/>
  <c r="AG300" i="44"/>
  <c r="AF300" i="44"/>
  <c r="AE300" i="44"/>
  <c r="AD300" i="44"/>
  <c r="AC300" i="44"/>
  <c r="AB300" i="44"/>
  <c r="AG299" i="44"/>
  <c r="AF299" i="44"/>
  <c r="AE299" i="44"/>
  <c r="AD299" i="44"/>
  <c r="AC299" i="44"/>
  <c r="AB299" i="44"/>
  <c r="AG298" i="44"/>
  <c r="AF298" i="44"/>
  <c r="AE298" i="44"/>
  <c r="AD298" i="44"/>
  <c r="AC298" i="44"/>
  <c r="AB298" i="44"/>
  <c r="AG297" i="44"/>
  <c r="AF297" i="44"/>
  <c r="AE297" i="44"/>
  <c r="AD297" i="44"/>
  <c r="AC297" i="44"/>
  <c r="AB297" i="44"/>
  <c r="AG296" i="44"/>
  <c r="AF296" i="44"/>
  <c r="AE296" i="44"/>
  <c r="AD296" i="44"/>
  <c r="AC296" i="44"/>
  <c r="AB296" i="44"/>
  <c r="AG295" i="44"/>
  <c r="AF295" i="44"/>
  <c r="AE295" i="44"/>
  <c r="AD295" i="44"/>
  <c r="AC295" i="44"/>
  <c r="AB295" i="44"/>
  <c r="AG294" i="44"/>
  <c r="AF294" i="44"/>
  <c r="AE294" i="44"/>
  <c r="AD294" i="44"/>
  <c r="AC294" i="44"/>
  <c r="AB294" i="44"/>
  <c r="AG293" i="44"/>
  <c r="AF293" i="44"/>
  <c r="AE293" i="44"/>
  <c r="AD293" i="44"/>
  <c r="AC293" i="44"/>
  <c r="AB293" i="44"/>
  <c r="AG292" i="44"/>
  <c r="AF292" i="44"/>
  <c r="AE292" i="44"/>
  <c r="AD292" i="44"/>
  <c r="AC292" i="44"/>
  <c r="AB292" i="44"/>
  <c r="AG291" i="44"/>
  <c r="AF291" i="44"/>
  <c r="AE291" i="44"/>
  <c r="AD291" i="44"/>
  <c r="AC291" i="44"/>
  <c r="AB291" i="44"/>
  <c r="AG290" i="44"/>
  <c r="AF290" i="44"/>
  <c r="AE290" i="44"/>
  <c r="AD290" i="44"/>
  <c r="AC290" i="44"/>
  <c r="AB290" i="44"/>
  <c r="AG289" i="44"/>
  <c r="AF289" i="44"/>
  <c r="AE289" i="44"/>
  <c r="AD289" i="44"/>
  <c r="AC289" i="44"/>
  <c r="AB289" i="44"/>
  <c r="AG288" i="44"/>
  <c r="AF288" i="44"/>
  <c r="AE288" i="44"/>
  <c r="AD288" i="44"/>
  <c r="AC288" i="44"/>
  <c r="AB288" i="44"/>
  <c r="AG287" i="44"/>
  <c r="AF287" i="44"/>
  <c r="AE287" i="44"/>
  <c r="AD287" i="44"/>
  <c r="AC287" i="44"/>
  <c r="AB287" i="44"/>
  <c r="AG286" i="44"/>
  <c r="AF286" i="44"/>
  <c r="AE286" i="44"/>
  <c r="AD286" i="44"/>
  <c r="AC286" i="44"/>
  <c r="AB286" i="44"/>
  <c r="AG285" i="44"/>
  <c r="AF285" i="44"/>
  <c r="AE285" i="44"/>
  <c r="AD285" i="44"/>
  <c r="AC285" i="44"/>
  <c r="AB285" i="44"/>
  <c r="AG284" i="44"/>
  <c r="AF284" i="44"/>
  <c r="AE284" i="44"/>
  <c r="AD284" i="44"/>
  <c r="AC284" i="44"/>
  <c r="AB284" i="44"/>
  <c r="AG283" i="44"/>
  <c r="AF283" i="44"/>
  <c r="AE283" i="44"/>
  <c r="AD283" i="44"/>
  <c r="AC283" i="44"/>
  <c r="AB283" i="44"/>
  <c r="AG282" i="44"/>
  <c r="AF282" i="44"/>
  <c r="AE282" i="44"/>
  <c r="AD282" i="44"/>
  <c r="AC282" i="44"/>
  <c r="AB282" i="44"/>
  <c r="AG281" i="44"/>
  <c r="AF281" i="44"/>
  <c r="AE281" i="44"/>
  <c r="AD281" i="44"/>
  <c r="AC281" i="44"/>
  <c r="AB281" i="44"/>
  <c r="AG280" i="44"/>
  <c r="AF280" i="44"/>
  <c r="AE280" i="44"/>
  <c r="AD280" i="44"/>
  <c r="AC280" i="44"/>
  <c r="AB280" i="44"/>
  <c r="AG279" i="44"/>
  <c r="AF279" i="44"/>
  <c r="AE279" i="44"/>
  <c r="AD279" i="44"/>
  <c r="AC279" i="44"/>
  <c r="AB279" i="44"/>
  <c r="AG278" i="44"/>
  <c r="AF278" i="44"/>
  <c r="AE278" i="44"/>
  <c r="AD278" i="44"/>
  <c r="AC278" i="44"/>
  <c r="AB278" i="44"/>
  <c r="AG277" i="44"/>
  <c r="AF277" i="44"/>
  <c r="AE277" i="44"/>
  <c r="AD277" i="44"/>
  <c r="AC277" i="44"/>
  <c r="AB277" i="44"/>
  <c r="AG276" i="44"/>
  <c r="AF276" i="44"/>
  <c r="AE276" i="44"/>
  <c r="AD276" i="44"/>
  <c r="AC276" i="44"/>
  <c r="AB276" i="44"/>
  <c r="AG275" i="44"/>
  <c r="AF275" i="44"/>
  <c r="AE275" i="44"/>
  <c r="AD275" i="44"/>
  <c r="AC275" i="44"/>
  <c r="AB275" i="44"/>
  <c r="AG274" i="44"/>
  <c r="AF274" i="44"/>
  <c r="AE274" i="44"/>
  <c r="AD274" i="44"/>
  <c r="AC274" i="44"/>
  <c r="AB274" i="44"/>
  <c r="AG273" i="44"/>
  <c r="AF273" i="44"/>
  <c r="AE273" i="44"/>
  <c r="AD273" i="44"/>
  <c r="AC273" i="44"/>
  <c r="AB273" i="44"/>
  <c r="AG272" i="44"/>
  <c r="AF272" i="44"/>
  <c r="AE272" i="44"/>
  <c r="AD272" i="44"/>
  <c r="AC272" i="44"/>
  <c r="AB272" i="44"/>
  <c r="AG271" i="44"/>
  <c r="AF271" i="44"/>
  <c r="AE271" i="44"/>
  <c r="AD271" i="44"/>
  <c r="AC271" i="44"/>
  <c r="AB271" i="44"/>
  <c r="AG270" i="44"/>
  <c r="AF270" i="44"/>
  <c r="AE270" i="44"/>
  <c r="AD270" i="44"/>
  <c r="AC270" i="44"/>
  <c r="AB270" i="44"/>
  <c r="AG269" i="44"/>
  <c r="AF269" i="44"/>
  <c r="AE269" i="44"/>
  <c r="AD269" i="44"/>
  <c r="AC269" i="44"/>
  <c r="AB269" i="44"/>
  <c r="AG268" i="44"/>
  <c r="AF268" i="44"/>
  <c r="AE268" i="44"/>
  <c r="AD268" i="44"/>
  <c r="AC268" i="44"/>
  <c r="AB268" i="44"/>
  <c r="AG267" i="44"/>
  <c r="AF267" i="44"/>
  <c r="AE267" i="44"/>
  <c r="AD267" i="44"/>
  <c r="AC267" i="44"/>
  <c r="AB267" i="44"/>
  <c r="AG266" i="44"/>
  <c r="AF266" i="44"/>
  <c r="AE266" i="44"/>
  <c r="AD266" i="44"/>
  <c r="AC266" i="44"/>
  <c r="AB266" i="44"/>
  <c r="AG265" i="44"/>
  <c r="AF265" i="44"/>
  <c r="AE265" i="44"/>
  <c r="AD265" i="44"/>
  <c r="AC265" i="44"/>
  <c r="AB265" i="44"/>
  <c r="AG264" i="44"/>
  <c r="AF264" i="44"/>
  <c r="AE264" i="44"/>
  <c r="AD264" i="44"/>
  <c r="AC264" i="44"/>
  <c r="AB264" i="44"/>
  <c r="AG263" i="44"/>
  <c r="AF263" i="44"/>
  <c r="AE263" i="44"/>
  <c r="AD263" i="44"/>
  <c r="AC263" i="44"/>
  <c r="AB263" i="44"/>
  <c r="AG262" i="44"/>
  <c r="AF262" i="44"/>
  <c r="AE262" i="44"/>
  <c r="AD262" i="44"/>
  <c r="AC262" i="44"/>
  <c r="AB262" i="44"/>
  <c r="AG261" i="44"/>
  <c r="AF261" i="44"/>
  <c r="AE261" i="44"/>
  <c r="AD261" i="44"/>
  <c r="AC261" i="44"/>
  <c r="AB261" i="44"/>
  <c r="AG260" i="44"/>
  <c r="AF260" i="44"/>
  <c r="AE260" i="44"/>
  <c r="AD260" i="44"/>
  <c r="AC260" i="44"/>
  <c r="AB260" i="44"/>
  <c r="AG259" i="44"/>
  <c r="AF259" i="44"/>
  <c r="AE259" i="44"/>
  <c r="AD259" i="44"/>
  <c r="AC259" i="44"/>
  <c r="AB259" i="44"/>
  <c r="AG258" i="44"/>
  <c r="AF258" i="44"/>
  <c r="AE258" i="44"/>
  <c r="AD258" i="44"/>
  <c r="AC258" i="44"/>
  <c r="AB258" i="44"/>
  <c r="AG257" i="44"/>
  <c r="AF257" i="44"/>
  <c r="AE257" i="44"/>
  <c r="AD257" i="44"/>
  <c r="AC257" i="44"/>
  <c r="AB257" i="44"/>
  <c r="AG256" i="44"/>
  <c r="AF256" i="44"/>
  <c r="AE256" i="44"/>
  <c r="AD256" i="44"/>
  <c r="AC256" i="44"/>
  <c r="AB256" i="44"/>
  <c r="AG255" i="44"/>
  <c r="AF255" i="44"/>
  <c r="AE255" i="44"/>
  <c r="AD255" i="44"/>
  <c r="AC255" i="44"/>
  <c r="AB255" i="44"/>
  <c r="AG254" i="44"/>
  <c r="AF254" i="44"/>
  <c r="AE254" i="44"/>
  <c r="AD254" i="44"/>
  <c r="AC254" i="44"/>
  <c r="AB254" i="44"/>
  <c r="AG253" i="44"/>
  <c r="AF253" i="44"/>
  <c r="AE253" i="44"/>
  <c r="AD253" i="44"/>
  <c r="AC253" i="44"/>
  <c r="AB253" i="44"/>
  <c r="AG252" i="44"/>
  <c r="AF252" i="44"/>
  <c r="AE252" i="44"/>
  <c r="AD252" i="44"/>
  <c r="AC252" i="44"/>
  <c r="AB252" i="44"/>
  <c r="AG251" i="44"/>
  <c r="AF251" i="44"/>
  <c r="AE251" i="44"/>
  <c r="AD251" i="44"/>
  <c r="AC251" i="44"/>
  <c r="AB251" i="44"/>
  <c r="AG250" i="44"/>
  <c r="AF250" i="44"/>
  <c r="AE250" i="44"/>
  <c r="AD250" i="44"/>
  <c r="AC250" i="44"/>
  <c r="AB250" i="44"/>
  <c r="AG249" i="44"/>
  <c r="AF249" i="44"/>
  <c r="AE249" i="44"/>
  <c r="AD249" i="44"/>
  <c r="AC249" i="44"/>
  <c r="AB249" i="44"/>
  <c r="AG248" i="44"/>
  <c r="AF248" i="44"/>
  <c r="AE248" i="44"/>
  <c r="AD248" i="44"/>
  <c r="AC248" i="44"/>
  <c r="AB248" i="44"/>
  <c r="AG247" i="44"/>
  <c r="AF247" i="44"/>
  <c r="AE247" i="44"/>
  <c r="AD247" i="44"/>
  <c r="AC247" i="44"/>
  <c r="AB247" i="44"/>
  <c r="AG246" i="44"/>
  <c r="AF246" i="44"/>
  <c r="AE246" i="44"/>
  <c r="AD246" i="44"/>
  <c r="AC246" i="44"/>
  <c r="AB246" i="44"/>
  <c r="AG245" i="44"/>
  <c r="AF245" i="44"/>
  <c r="AE245" i="44"/>
  <c r="AD245" i="44"/>
  <c r="AC245" i="44"/>
  <c r="AB245" i="44"/>
  <c r="AG244" i="44"/>
  <c r="AF244" i="44"/>
  <c r="AE244" i="44"/>
  <c r="AD244" i="44"/>
  <c r="AC244" i="44"/>
  <c r="AB244" i="44"/>
  <c r="AG243" i="44"/>
  <c r="AF243" i="44"/>
  <c r="AE243" i="44"/>
  <c r="AD243" i="44"/>
  <c r="AC243" i="44"/>
  <c r="AB243" i="44"/>
  <c r="AG242" i="44"/>
  <c r="AF242" i="44"/>
  <c r="AE242" i="44"/>
  <c r="AD242" i="44"/>
  <c r="AC242" i="44"/>
  <c r="AB242" i="44"/>
  <c r="AG241" i="44"/>
  <c r="AF241" i="44"/>
  <c r="AE241" i="44"/>
  <c r="AD241" i="44"/>
  <c r="AC241" i="44"/>
  <c r="AB241" i="44"/>
  <c r="AG240" i="44"/>
  <c r="AF240" i="44"/>
  <c r="AE240" i="44"/>
  <c r="AD240" i="44"/>
  <c r="AC240" i="44"/>
  <c r="AB240" i="44"/>
  <c r="AG239" i="44"/>
  <c r="AF239" i="44"/>
  <c r="AE239" i="44"/>
  <c r="AD239" i="44"/>
  <c r="AC239" i="44"/>
  <c r="AB239" i="44"/>
  <c r="AG238" i="44"/>
  <c r="AF238" i="44"/>
  <c r="AE238" i="44"/>
  <c r="AD238" i="44"/>
  <c r="AC238" i="44"/>
  <c r="AB238" i="44"/>
  <c r="AG237" i="44"/>
  <c r="AF237" i="44"/>
  <c r="AE237" i="44"/>
  <c r="AD237" i="44"/>
  <c r="AC237" i="44"/>
  <c r="AB237" i="44"/>
  <c r="AG236" i="44"/>
  <c r="AF236" i="44"/>
  <c r="AE236" i="44"/>
  <c r="AD236" i="44"/>
  <c r="AC236" i="44"/>
  <c r="AB236" i="44"/>
  <c r="AG235" i="44"/>
  <c r="AF235" i="44"/>
  <c r="AE235" i="44"/>
  <c r="AD235" i="44"/>
  <c r="AC235" i="44"/>
  <c r="AB235" i="44"/>
  <c r="AG234" i="44"/>
  <c r="AF234" i="44"/>
  <c r="AE234" i="44"/>
  <c r="AD234" i="44"/>
  <c r="AC234" i="44"/>
  <c r="AB234" i="44"/>
  <c r="AG233" i="44"/>
  <c r="AF233" i="44"/>
  <c r="AE233" i="44"/>
  <c r="AD233" i="44"/>
  <c r="AC233" i="44"/>
  <c r="AB233" i="44"/>
  <c r="AG232" i="44"/>
  <c r="AF232" i="44"/>
  <c r="AE232" i="44"/>
  <c r="AD232" i="44"/>
  <c r="AC232" i="44"/>
  <c r="AB232" i="44"/>
  <c r="AG231" i="44"/>
  <c r="AF231" i="44"/>
  <c r="AE231" i="44"/>
  <c r="AD231" i="44"/>
  <c r="AC231" i="44"/>
  <c r="AB231" i="44"/>
  <c r="AG230" i="44"/>
  <c r="AF230" i="44"/>
  <c r="AE230" i="44"/>
  <c r="AD230" i="44"/>
  <c r="AC230" i="44"/>
  <c r="AB230" i="44"/>
  <c r="AG229" i="44"/>
  <c r="AF229" i="44"/>
  <c r="AE229" i="44"/>
  <c r="AD229" i="44"/>
  <c r="AC229" i="44"/>
  <c r="AB229" i="44"/>
  <c r="AG228" i="44"/>
  <c r="AF228" i="44"/>
  <c r="AE228" i="44"/>
  <c r="AD228" i="44"/>
  <c r="AC228" i="44"/>
  <c r="AB228" i="44"/>
  <c r="AG227" i="44"/>
  <c r="AF227" i="44"/>
  <c r="AE227" i="44"/>
  <c r="AD227" i="44"/>
  <c r="AC227" i="44"/>
  <c r="AB227" i="44"/>
  <c r="AG226" i="44"/>
  <c r="AF226" i="44"/>
  <c r="AE226" i="44"/>
  <c r="AD226" i="44"/>
  <c r="AC226" i="44"/>
  <c r="AB226" i="44"/>
  <c r="AG225" i="44"/>
  <c r="AF225" i="44"/>
  <c r="AE225" i="44"/>
  <c r="AD225" i="44"/>
  <c r="AC225" i="44"/>
  <c r="AB225" i="44"/>
  <c r="AG224" i="44"/>
  <c r="AF224" i="44"/>
  <c r="AE224" i="44"/>
  <c r="AD224" i="44"/>
  <c r="AC224" i="44"/>
  <c r="AB224" i="44"/>
  <c r="AG223" i="44"/>
  <c r="AF223" i="44"/>
  <c r="AE223" i="44"/>
  <c r="AD223" i="44"/>
  <c r="AC223" i="44"/>
  <c r="AB223" i="44"/>
  <c r="AA223" i="44"/>
  <c r="Z223" i="44"/>
  <c r="Y223" i="44"/>
  <c r="X223" i="44"/>
  <c r="W223" i="44"/>
  <c r="V223" i="44"/>
  <c r="U223" i="44"/>
  <c r="T223" i="44"/>
  <c r="S223" i="44"/>
  <c r="R223" i="44"/>
  <c r="Q223" i="44"/>
  <c r="P223" i="44"/>
  <c r="O223" i="44"/>
  <c r="N223" i="44"/>
  <c r="M223" i="44"/>
  <c r="L223" i="44"/>
  <c r="K223" i="44"/>
  <c r="J223" i="44"/>
  <c r="I223" i="44"/>
  <c r="H223" i="44"/>
  <c r="G223" i="44"/>
  <c r="F223" i="44"/>
  <c r="E223" i="44"/>
  <c r="D223" i="44"/>
  <c r="AG222" i="44"/>
  <c r="AF222" i="44"/>
  <c r="AE222" i="44"/>
  <c r="AD222" i="44"/>
  <c r="AC222" i="44"/>
  <c r="AB222" i="44"/>
  <c r="AG221" i="44"/>
  <c r="AF221" i="44"/>
  <c r="AE221" i="44"/>
  <c r="AD221" i="44"/>
  <c r="AC221" i="44"/>
  <c r="AB221" i="44"/>
  <c r="AG220" i="44"/>
  <c r="AF220" i="44"/>
  <c r="AE220" i="44"/>
  <c r="AD220" i="44"/>
  <c r="AC220" i="44"/>
  <c r="AB220" i="44"/>
  <c r="AG219" i="44"/>
  <c r="AF219" i="44"/>
  <c r="AE219" i="44"/>
  <c r="AD219" i="44"/>
  <c r="AC219" i="44"/>
  <c r="AB219" i="44"/>
  <c r="AG218" i="44"/>
  <c r="AF218" i="44"/>
  <c r="AE218" i="44"/>
  <c r="AD218" i="44"/>
  <c r="AC218" i="44"/>
  <c r="AB218" i="44"/>
  <c r="AG217" i="44"/>
  <c r="AF217" i="44"/>
  <c r="AE217" i="44"/>
  <c r="AD217" i="44"/>
  <c r="AC217" i="44"/>
  <c r="AB217" i="44"/>
  <c r="AG216" i="44"/>
  <c r="AF216" i="44"/>
  <c r="AE216" i="44"/>
  <c r="AD216" i="44"/>
  <c r="AC216" i="44"/>
  <c r="AB216" i="44"/>
  <c r="AG215" i="44"/>
  <c r="AF215" i="44"/>
  <c r="AE215" i="44"/>
  <c r="AD215" i="44"/>
  <c r="AC215" i="44"/>
  <c r="AB215" i="44"/>
  <c r="AG214" i="44"/>
  <c r="AF214" i="44"/>
  <c r="AE214" i="44"/>
  <c r="AD214" i="44"/>
  <c r="AC214" i="44"/>
  <c r="AB214" i="44"/>
  <c r="AG213" i="44"/>
  <c r="AF213" i="44"/>
  <c r="AE213" i="44"/>
  <c r="AD213" i="44"/>
  <c r="AC213" i="44"/>
  <c r="AB213" i="44"/>
  <c r="AG212" i="44"/>
  <c r="AF212" i="44"/>
  <c r="AE212" i="44"/>
  <c r="AD212" i="44"/>
  <c r="AC212" i="44"/>
  <c r="AB212" i="44"/>
  <c r="AG211" i="44"/>
  <c r="AF211" i="44"/>
  <c r="AE211" i="44"/>
  <c r="AD211" i="44"/>
  <c r="AC211" i="44"/>
  <c r="AB211" i="44"/>
  <c r="AG210" i="44"/>
  <c r="AF210" i="44"/>
  <c r="AE210" i="44"/>
  <c r="AD210" i="44"/>
  <c r="AC210" i="44"/>
  <c r="AB210" i="44"/>
  <c r="AG209" i="44"/>
  <c r="AF209" i="44"/>
  <c r="AE209" i="44"/>
  <c r="AD209" i="44"/>
  <c r="AC209" i="44"/>
  <c r="AB209" i="44"/>
  <c r="AG208" i="44"/>
  <c r="AF208" i="44"/>
  <c r="AE208" i="44"/>
  <c r="AD208" i="44"/>
  <c r="AC208" i="44"/>
  <c r="AB208" i="44"/>
  <c r="AG207" i="44"/>
  <c r="AF207" i="44"/>
  <c r="AE207" i="44"/>
  <c r="AD207" i="44"/>
  <c r="AC207" i="44"/>
  <c r="AB207" i="44"/>
  <c r="AG206" i="44"/>
  <c r="AF206" i="44"/>
  <c r="AE206" i="44"/>
  <c r="AD206" i="44"/>
  <c r="AC206" i="44"/>
  <c r="AB206" i="44"/>
  <c r="AG205" i="44"/>
  <c r="AF205" i="44"/>
  <c r="AE205" i="44"/>
  <c r="AD205" i="44"/>
  <c r="AC205" i="44"/>
  <c r="AB205" i="44"/>
  <c r="AG204" i="44"/>
  <c r="AF204" i="44"/>
  <c r="AE204" i="44"/>
  <c r="AD204" i="44"/>
  <c r="AC204" i="44"/>
  <c r="AB204" i="44"/>
  <c r="AG203" i="44"/>
  <c r="AF203" i="44"/>
  <c r="AE203" i="44"/>
  <c r="AD203" i="44"/>
  <c r="AC203" i="44"/>
  <c r="AB203" i="44"/>
  <c r="AG202" i="44"/>
  <c r="AF202" i="44"/>
  <c r="AE202" i="44"/>
  <c r="AD202" i="44"/>
  <c r="AC202" i="44"/>
  <c r="AB202" i="44"/>
  <c r="AG201" i="44"/>
  <c r="AF201" i="44"/>
  <c r="AE201" i="44"/>
  <c r="AD201" i="44"/>
  <c r="AC201" i="44"/>
  <c r="AB201" i="44"/>
  <c r="AG200" i="44"/>
  <c r="AF200" i="44"/>
  <c r="AE200" i="44"/>
  <c r="AD200" i="44"/>
  <c r="AC200" i="44"/>
  <c r="AB200" i="44"/>
  <c r="AG199" i="44"/>
  <c r="AF199" i="44"/>
  <c r="AE199" i="44"/>
  <c r="AD199" i="44"/>
  <c r="AC199" i="44"/>
  <c r="AB199" i="44"/>
  <c r="AG198" i="44"/>
  <c r="AF198" i="44"/>
  <c r="AE198" i="44"/>
  <c r="AD198" i="44"/>
  <c r="AC198" i="44"/>
  <c r="AB198" i="44"/>
  <c r="AG197" i="44"/>
  <c r="AF197" i="44"/>
  <c r="AE197" i="44"/>
  <c r="AD197" i="44"/>
  <c r="AC197" i="44"/>
  <c r="AB197" i="44"/>
  <c r="AG196" i="44"/>
  <c r="AF196" i="44"/>
  <c r="AE196" i="44"/>
  <c r="AD196" i="44"/>
  <c r="AC196" i="44"/>
  <c r="AB196" i="44"/>
  <c r="AG195" i="44"/>
  <c r="AF195" i="44"/>
  <c r="AE195" i="44"/>
  <c r="AD195" i="44"/>
  <c r="AC195" i="44"/>
  <c r="AB195" i="44"/>
  <c r="AG194" i="44"/>
  <c r="AF194" i="44"/>
  <c r="AE194" i="44"/>
  <c r="AD194" i="44"/>
  <c r="AC194" i="44"/>
  <c r="AB194" i="44"/>
  <c r="AG193" i="44"/>
  <c r="AF193" i="44"/>
  <c r="AE193" i="44"/>
  <c r="AD193" i="44"/>
  <c r="AC193" i="44"/>
  <c r="AB193" i="44"/>
  <c r="AG192" i="44"/>
  <c r="AF192" i="44"/>
  <c r="AE192" i="44"/>
  <c r="AD192" i="44"/>
  <c r="AC192" i="44"/>
  <c r="AB192" i="44"/>
  <c r="AG191" i="44"/>
  <c r="AF191" i="44"/>
  <c r="AE191" i="44"/>
  <c r="AD191" i="44"/>
  <c r="AC191" i="44"/>
  <c r="AB191" i="44"/>
  <c r="AG190" i="44"/>
  <c r="AF190" i="44"/>
  <c r="AE190" i="44"/>
  <c r="AD190" i="44"/>
  <c r="AC190" i="44"/>
  <c r="AB190" i="44"/>
  <c r="AG189" i="44"/>
  <c r="AF189" i="44"/>
  <c r="AE189" i="44"/>
  <c r="AD189" i="44"/>
  <c r="AC189" i="44"/>
  <c r="AB189" i="44"/>
  <c r="AG188" i="44"/>
  <c r="AF188" i="44"/>
  <c r="AE188" i="44"/>
  <c r="AD188" i="44"/>
  <c r="AC188" i="44"/>
  <c r="AB188" i="44"/>
  <c r="AG187" i="44"/>
  <c r="AF187" i="44"/>
  <c r="AE187" i="44"/>
  <c r="AD187" i="44"/>
  <c r="AC187" i="44"/>
  <c r="AB187" i="44"/>
  <c r="AG186" i="44"/>
  <c r="AF186" i="44"/>
  <c r="AE186" i="44"/>
  <c r="AD186" i="44"/>
  <c r="AC186" i="44"/>
  <c r="AB186" i="44"/>
  <c r="AG185" i="44"/>
  <c r="AF185" i="44"/>
  <c r="AE185" i="44"/>
  <c r="AD185" i="44"/>
  <c r="AC185" i="44"/>
  <c r="AB185" i="44"/>
  <c r="AG184" i="44"/>
  <c r="AF184" i="44"/>
  <c r="AE184" i="44"/>
  <c r="AD184" i="44"/>
  <c r="AC184" i="44"/>
  <c r="AB184" i="44"/>
  <c r="AG183" i="44"/>
  <c r="AF183" i="44"/>
  <c r="AE183" i="44"/>
  <c r="AD183" i="44"/>
  <c r="AC183" i="44"/>
  <c r="AB183" i="44"/>
  <c r="AG182" i="44"/>
  <c r="AF182" i="44"/>
  <c r="AE182" i="44"/>
  <c r="AD182" i="44"/>
  <c r="AC182" i="44"/>
  <c r="AB182" i="44"/>
  <c r="AG181" i="44"/>
  <c r="AF181" i="44"/>
  <c r="AE181" i="44"/>
  <c r="AD181" i="44"/>
  <c r="AC181" i="44"/>
  <c r="AB181" i="44"/>
  <c r="AG180" i="44"/>
  <c r="AF180" i="44"/>
  <c r="AE180" i="44"/>
  <c r="AD180" i="44"/>
  <c r="AC180" i="44"/>
  <c r="AB180" i="44"/>
  <c r="AG179" i="44"/>
  <c r="AF179" i="44"/>
  <c r="AE179" i="44"/>
  <c r="AD179" i="44"/>
  <c r="AC179" i="44"/>
  <c r="AB179" i="44"/>
  <c r="AG178" i="44"/>
  <c r="AF178" i="44"/>
  <c r="AE178" i="44"/>
  <c r="AD178" i="44"/>
  <c r="AC178" i="44"/>
  <c r="AB178" i="44"/>
  <c r="AG177" i="44"/>
  <c r="AF177" i="44"/>
  <c r="AE177" i="44"/>
  <c r="AD177" i="44"/>
  <c r="AC177" i="44"/>
  <c r="AB177" i="44"/>
  <c r="AG176" i="44"/>
  <c r="AF176" i="44"/>
  <c r="AE176" i="44"/>
  <c r="AD176" i="44"/>
  <c r="AC176" i="44"/>
  <c r="AB176" i="44"/>
  <c r="AG175" i="44"/>
  <c r="AF175" i="44"/>
  <c r="AE175" i="44"/>
  <c r="AD175" i="44"/>
  <c r="AC175" i="44"/>
  <c r="AB175" i="44"/>
  <c r="AG174" i="44"/>
  <c r="AF174" i="44"/>
  <c r="AE174" i="44"/>
  <c r="AD174" i="44"/>
  <c r="AC174" i="44"/>
  <c r="AB174" i="44"/>
  <c r="AG173" i="44"/>
  <c r="AF173" i="44"/>
  <c r="AE173" i="44"/>
  <c r="AD173" i="44"/>
  <c r="AC173" i="44"/>
  <c r="AB173" i="44"/>
  <c r="AG172" i="44"/>
  <c r="AF172" i="44"/>
  <c r="AE172" i="44"/>
  <c r="AD172" i="44"/>
  <c r="AC172" i="44"/>
  <c r="AB172" i="44"/>
  <c r="AG171" i="44"/>
  <c r="AF171" i="44"/>
  <c r="AE171" i="44"/>
  <c r="AD171" i="44"/>
  <c r="AC171" i="44"/>
  <c r="AB171" i="44"/>
  <c r="AG170" i="44"/>
  <c r="AF170" i="44"/>
  <c r="AE170" i="44"/>
  <c r="AD170" i="44"/>
  <c r="AC170" i="44"/>
  <c r="AB170" i="44"/>
  <c r="AG169" i="44"/>
  <c r="AF169" i="44"/>
  <c r="AE169" i="44"/>
  <c r="AD169" i="44"/>
  <c r="AC169" i="44"/>
  <c r="AB169" i="44"/>
  <c r="AG168" i="44"/>
  <c r="AF168" i="44"/>
  <c r="AE168" i="44"/>
  <c r="AD168" i="44"/>
  <c r="AC168" i="44"/>
  <c r="AB168" i="44"/>
  <c r="AG167" i="44"/>
  <c r="AF167" i="44"/>
  <c r="AE167" i="44"/>
  <c r="AD167" i="44"/>
  <c r="AC167" i="44"/>
  <c r="AB167" i="44"/>
  <c r="AG166" i="44"/>
  <c r="AF166" i="44"/>
  <c r="AE166" i="44"/>
  <c r="AD166" i="44"/>
  <c r="AC166" i="44"/>
  <c r="AB166" i="44"/>
  <c r="AG165" i="44"/>
  <c r="AF165" i="44"/>
  <c r="AE165" i="44"/>
  <c r="AD165" i="44"/>
  <c r="AC165" i="44"/>
  <c r="AB165" i="44"/>
  <c r="AG164" i="44"/>
  <c r="AF164" i="44"/>
  <c r="AE164" i="44"/>
  <c r="AD164" i="44"/>
  <c r="AC164" i="44"/>
  <c r="AB164" i="44"/>
  <c r="AG163" i="44"/>
  <c r="AF163" i="44"/>
  <c r="AE163" i="44"/>
  <c r="AD163" i="44"/>
  <c r="AC163" i="44"/>
  <c r="AB163" i="44"/>
  <c r="AG162" i="44"/>
  <c r="AF162" i="44"/>
  <c r="AE162" i="44"/>
  <c r="AD162" i="44"/>
  <c r="AC162" i="44"/>
  <c r="AB162" i="44"/>
  <c r="AG161" i="44"/>
  <c r="AF161" i="44"/>
  <c r="AE161" i="44"/>
  <c r="AD161" i="44"/>
  <c r="AC161" i="44"/>
  <c r="AB161" i="44"/>
  <c r="AG160" i="44"/>
  <c r="AF160" i="44"/>
  <c r="AE160" i="44"/>
  <c r="AD160" i="44"/>
  <c r="AC160" i="44"/>
  <c r="AB160" i="44"/>
  <c r="AG159" i="44"/>
  <c r="AF159" i="44"/>
  <c r="AE159" i="44"/>
  <c r="AD159" i="44"/>
  <c r="AC159" i="44"/>
  <c r="AB159" i="44"/>
  <c r="AG158" i="44"/>
  <c r="AF158" i="44"/>
  <c r="AE158" i="44"/>
  <c r="AD158" i="44"/>
  <c r="AC158" i="44"/>
  <c r="AB158" i="44"/>
  <c r="AG157" i="44"/>
  <c r="AF157" i="44"/>
  <c r="AE157" i="44"/>
  <c r="AD157" i="44"/>
  <c r="AC157" i="44"/>
  <c r="AB157" i="44"/>
  <c r="AG156" i="44"/>
  <c r="AF156" i="44"/>
  <c r="AE156" i="44"/>
  <c r="AD156" i="44"/>
  <c r="AC156" i="44"/>
  <c r="AB156" i="44"/>
  <c r="AG155" i="44"/>
  <c r="AF155" i="44"/>
  <c r="AE155" i="44"/>
  <c r="AD155" i="44"/>
  <c r="AC155" i="44"/>
  <c r="AB155" i="44"/>
  <c r="AG154" i="44"/>
  <c r="AF154" i="44"/>
  <c r="AE154" i="44"/>
  <c r="AD154" i="44"/>
  <c r="AC154" i="44"/>
  <c r="AB154" i="44"/>
  <c r="AG153" i="44"/>
  <c r="AF153" i="44"/>
  <c r="AE153" i="44"/>
  <c r="AD153" i="44"/>
  <c r="AC153" i="44"/>
  <c r="AB153" i="44"/>
  <c r="AG152" i="44"/>
  <c r="AF152" i="44"/>
  <c r="AE152" i="44"/>
  <c r="AD152" i="44"/>
  <c r="AC152" i="44"/>
  <c r="AB152" i="44"/>
  <c r="AG151" i="44"/>
  <c r="AF151" i="44"/>
  <c r="AE151" i="44"/>
  <c r="AD151" i="44"/>
  <c r="AC151" i="44"/>
  <c r="AB151" i="44"/>
  <c r="AG150" i="44"/>
  <c r="AF150" i="44"/>
  <c r="AE150" i="44"/>
  <c r="AD150" i="44"/>
  <c r="AC150" i="44"/>
  <c r="AB150" i="44"/>
  <c r="AG149" i="44"/>
  <c r="AF149" i="44"/>
  <c r="AE149" i="44"/>
  <c r="AD149" i="44"/>
  <c r="AC149" i="44"/>
  <c r="AB149" i="44"/>
  <c r="AG148" i="44"/>
  <c r="AF148" i="44"/>
  <c r="AE148" i="44"/>
  <c r="AD148" i="44"/>
  <c r="AC148" i="44"/>
  <c r="AB148" i="44"/>
  <c r="AG147" i="44"/>
  <c r="AF147" i="44"/>
  <c r="AE147" i="44"/>
  <c r="AD147" i="44"/>
  <c r="AC147" i="44"/>
  <c r="AB147" i="44"/>
  <c r="AG146" i="44"/>
  <c r="AF146" i="44"/>
  <c r="AE146" i="44"/>
  <c r="AD146" i="44"/>
  <c r="AC146" i="44"/>
  <c r="AB146" i="44"/>
  <c r="AG145" i="44"/>
  <c r="AF145" i="44"/>
  <c r="AE145" i="44"/>
  <c r="AD145" i="44"/>
  <c r="AC145" i="44"/>
  <c r="AB145" i="44"/>
  <c r="AG144" i="44"/>
  <c r="AF144" i="44"/>
  <c r="AE144" i="44"/>
  <c r="AD144" i="44"/>
  <c r="AC144" i="44"/>
  <c r="AB144" i="44"/>
  <c r="AG143" i="44"/>
  <c r="AF143" i="44"/>
  <c r="AE143" i="44"/>
  <c r="AD143" i="44"/>
  <c r="AC143" i="44"/>
  <c r="AB143" i="44"/>
  <c r="AG142" i="44"/>
  <c r="AF142" i="44"/>
  <c r="AE142" i="44"/>
  <c r="AD142" i="44"/>
  <c r="AC142" i="44"/>
  <c r="AB142" i="44"/>
  <c r="AG141" i="44"/>
  <c r="AF141" i="44"/>
  <c r="AE141" i="44"/>
  <c r="AD141" i="44"/>
  <c r="AC141" i="44"/>
  <c r="AB141" i="44"/>
  <c r="AG140" i="44"/>
  <c r="AF140" i="44"/>
  <c r="AE140" i="44"/>
  <c r="AD140" i="44"/>
  <c r="AC140" i="44"/>
  <c r="AB140" i="44"/>
  <c r="AG139" i="44"/>
  <c r="AF139" i="44"/>
  <c r="AE139" i="44"/>
  <c r="AD139" i="44"/>
  <c r="AC139" i="44"/>
  <c r="AB139" i="44"/>
  <c r="AG138" i="44"/>
  <c r="AF138" i="44"/>
  <c r="AE138" i="44"/>
  <c r="AD138" i="44"/>
  <c r="AC138" i="44"/>
  <c r="AB138" i="44"/>
  <c r="AG137" i="44"/>
  <c r="AF137" i="44"/>
  <c r="AE137" i="44"/>
  <c r="AD137" i="44"/>
  <c r="AC137" i="44"/>
  <c r="AB137" i="44"/>
  <c r="AG136" i="44"/>
  <c r="AF136" i="44"/>
  <c r="AE136" i="44"/>
  <c r="AD136" i="44"/>
  <c r="AC136" i="44"/>
  <c r="AB136" i="44"/>
  <c r="AG135" i="44"/>
  <c r="AF135" i="44"/>
  <c r="AE135" i="44"/>
  <c r="AD135" i="44"/>
  <c r="AC135" i="44"/>
  <c r="AB135" i="44"/>
  <c r="AG134" i="44"/>
  <c r="AF134" i="44"/>
  <c r="AE134" i="44"/>
  <c r="AD134" i="44"/>
  <c r="AC134" i="44"/>
  <c r="AB134" i="44"/>
  <c r="AG133" i="44"/>
  <c r="AF133" i="44"/>
  <c r="AE133" i="44"/>
  <c r="AD133" i="44"/>
  <c r="AC133" i="44"/>
  <c r="AB133" i="44"/>
  <c r="AG132" i="44"/>
  <c r="AF132" i="44"/>
  <c r="AE132" i="44"/>
  <c r="AD132" i="44"/>
  <c r="AC132" i="44"/>
  <c r="AB132" i="44"/>
  <c r="AG131" i="44"/>
  <c r="AF131" i="44"/>
  <c r="AE131" i="44"/>
  <c r="AD131" i="44"/>
  <c r="AC131" i="44"/>
  <c r="AB131" i="44"/>
  <c r="AG130" i="44"/>
  <c r="AF130" i="44"/>
  <c r="AE130" i="44"/>
  <c r="AD130" i="44"/>
  <c r="AC130" i="44"/>
  <c r="AB130" i="44"/>
  <c r="AG129" i="44"/>
  <c r="AF129" i="44"/>
  <c r="AE129" i="44"/>
  <c r="AD129" i="44"/>
  <c r="AC129" i="44"/>
  <c r="AB129" i="44"/>
  <c r="AG128" i="44"/>
  <c r="AF128" i="44"/>
  <c r="AE128" i="44"/>
  <c r="AD128" i="44"/>
  <c r="AC128" i="44"/>
  <c r="AB128" i="44"/>
  <c r="AG127" i="44"/>
  <c r="AF127" i="44"/>
  <c r="AE127" i="44"/>
  <c r="AD127" i="44"/>
  <c r="AC127" i="44"/>
  <c r="AB127" i="44"/>
  <c r="AG126" i="44"/>
  <c r="AF126" i="44"/>
  <c r="AE126" i="44"/>
  <c r="AD126" i="44"/>
  <c r="AC126" i="44"/>
  <c r="AB126" i="44"/>
  <c r="AG125" i="44"/>
  <c r="AF125" i="44"/>
  <c r="AE125" i="44"/>
  <c r="AD125" i="44"/>
  <c r="AC125" i="44"/>
  <c r="AB125" i="44"/>
  <c r="AG124" i="44"/>
  <c r="AF124" i="44"/>
  <c r="AE124" i="44"/>
  <c r="AD124" i="44"/>
  <c r="AC124" i="44"/>
  <c r="AB124" i="44"/>
  <c r="AG123" i="44"/>
  <c r="AF123" i="44"/>
  <c r="AE123" i="44"/>
  <c r="AD123" i="44"/>
  <c r="AC123" i="44"/>
  <c r="AB123" i="44"/>
  <c r="AG122" i="44"/>
  <c r="AF122" i="44"/>
  <c r="AE122" i="44"/>
  <c r="AD122" i="44"/>
  <c r="AC122" i="44"/>
  <c r="AB122" i="44"/>
  <c r="AG121" i="44"/>
  <c r="AF121" i="44"/>
  <c r="AE121" i="44"/>
  <c r="AD121" i="44"/>
  <c r="AC121" i="44"/>
  <c r="AB121" i="44"/>
  <c r="AG120" i="44"/>
  <c r="AF120" i="44"/>
  <c r="AE120" i="44"/>
  <c r="AD120" i="44"/>
  <c r="AC120" i="44"/>
  <c r="AB120" i="44"/>
  <c r="AA120" i="44"/>
  <c r="Z120" i="44"/>
  <c r="Y120" i="44"/>
  <c r="X120" i="44"/>
  <c r="W120" i="44"/>
  <c r="V120" i="44"/>
  <c r="U120" i="44"/>
  <c r="T120" i="44"/>
  <c r="S120" i="44"/>
  <c r="R120" i="44"/>
  <c r="Q120" i="44"/>
  <c r="P120" i="44"/>
  <c r="O120" i="44"/>
  <c r="N120" i="44"/>
  <c r="M120" i="44"/>
  <c r="L120" i="44"/>
  <c r="K120" i="44"/>
  <c r="J120" i="44"/>
  <c r="I120" i="44"/>
  <c r="H120" i="44"/>
  <c r="G120" i="44"/>
  <c r="F120" i="44"/>
  <c r="E120" i="44"/>
  <c r="D120" i="44"/>
  <c r="AG119" i="44"/>
  <c r="AF119" i="44"/>
  <c r="AE119" i="44"/>
  <c r="AD119" i="44"/>
  <c r="AC119" i="44"/>
  <c r="AB119" i="44"/>
  <c r="AG118" i="44"/>
  <c r="AF118" i="44"/>
  <c r="AE118" i="44"/>
  <c r="AD118" i="44"/>
  <c r="AC118" i="44"/>
  <c r="AB118" i="44"/>
  <c r="AG117" i="44"/>
  <c r="AF117" i="44"/>
  <c r="AE117" i="44"/>
  <c r="AD117" i="44"/>
  <c r="AC117" i="44"/>
  <c r="AB117" i="44"/>
  <c r="AG116" i="44"/>
  <c r="AF116" i="44"/>
  <c r="AE116" i="44"/>
  <c r="AD116" i="44"/>
  <c r="AC116" i="44"/>
  <c r="AB116" i="44"/>
  <c r="AG115" i="44"/>
  <c r="AF115" i="44"/>
  <c r="AE115" i="44"/>
  <c r="AD115" i="44"/>
  <c r="AC115" i="44"/>
  <c r="AB115" i="44"/>
  <c r="AG114" i="44"/>
  <c r="AF114" i="44"/>
  <c r="AE114" i="44"/>
  <c r="AD114" i="44"/>
  <c r="AC114" i="44"/>
  <c r="AB114" i="44"/>
  <c r="AG113" i="44"/>
  <c r="AF113" i="44"/>
  <c r="AE113" i="44"/>
  <c r="AD113" i="44"/>
  <c r="AC113" i="44"/>
  <c r="AB113" i="44"/>
  <c r="AG112" i="44"/>
  <c r="AF112" i="44"/>
  <c r="AE112" i="44"/>
  <c r="AD112" i="44"/>
  <c r="AC112" i="44"/>
  <c r="AB112" i="44"/>
  <c r="AG111" i="44"/>
  <c r="AF111" i="44"/>
  <c r="AE111" i="44"/>
  <c r="AD111" i="44"/>
  <c r="AC111" i="44"/>
  <c r="AB111" i="44"/>
  <c r="AG110" i="44"/>
  <c r="AF110" i="44"/>
  <c r="AE110" i="44"/>
  <c r="AD110" i="44"/>
  <c r="AC110" i="44"/>
  <c r="AB110" i="44"/>
  <c r="AG109" i="44"/>
  <c r="AF109" i="44"/>
  <c r="AE109" i="44"/>
  <c r="AD109" i="44"/>
  <c r="AC109" i="44"/>
  <c r="AB109" i="44"/>
  <c r="AG108" i="44"/>
  <c r="AF108" i="44"/>
  <c r="AE108" i="44"/>
  <c r="AD108" i="44"/>
  <c r="AC108" i="44"/>
  <c r="AB108" i="44"/>
  <c r="AG107" i="44"/>
  <c r="AF107" i="44"/>
  <c r="AE107" i="44"/>
  <c r="AD107" i="44"/>
  <c r="AC107" i="44"/>
  <c r="AB107" i="44"/>
  <c r="AG106" i="44"/>
  <c r="AF106" i="44"/>
  <c r="AE106" i="44"/>
  <c r="AD106" i="44"/>
  <c r="AC106" i="44"/>
  <c r="AB106" i="44"/>
  <c r="AG105" i="44"/>
  <c r="AF105" i="44"/>
  <c r="AE105" i="44"/>
  <c r="AD105" i="44"/>
  <c r="AC105" i="44"/>
  <c r="AB105" i="44"/>
  <c r="AG104" i="44"/>
  <c r="AF104" i="44"/>
  <c r="AE104" i="44"/>
  <c r="AD104" i="44"/>
  <c r="AC104" i="44"/>
  <c r="AB104" i="44"/>
  <c r="AG103" i="44"/>
  <c r="AF103" i="44"/>
  <c r="AE103" i="44"/>
  <c r="AD103" i="44"/>
  <c r="AC103" i="44"/>
  <c r="AB103" i="44"/>
  <c r="AG102" i="44"/>
  <c r="AF102" i="44"/>
  <c r="AE102" i="44"/>
  <c r="AD102" i="44"/>
  <c r="AC102" i="44"/>
  <c r="AB102" i="44"/>
  <c r="AG101" i="44"/>
  <c r="AF101" i="44"/>
  <c r="AE101" i="44"/>
  <c r="AD101" i="44"/>
  <c r="AC101" i="44"/>
  <c r="AB101" i="44"/>
  <c r="AG100" i="44"/>
  <c r="AF100" i="44"/>
  <c r="AE100" i="44"/>
  <c r="AD100" i="44"/>
  <c r="AC100" i="44"/>
  <c r="AB100" i="44"/>
  <c r="AG99" i="44"/>
  <c r="AF99" i="44"/>
  <c r="AE99" i="44"/>
  <c r="AD99" i="44"/>
  <c r="AC99" i="44"/>
  <c r="AB99" i="44"/>
  <c r="AG98" i="44"/>
  <c r="AF98" i="44"/>
  <c r="AE98" i="44"/>
  <c r="AD98" i="44"/>
  <c r="AC98" i="44"/>
  <c r="AB98" i="44"/>
  <c r="AG97" i="44"/>
  <c r="AF97" i="44"/>
  <c r="AE97" i="44"/>
  <c r="AD97" i="44"/>
  <c r="AC97" i="44"/>
  <c r="AB97" i="44"/>
  <c r="AG96" i="44"/>
  <c r="AF96" i="44"/>
  <c r="AE96" i="44"/>
  <c r="AD96" i="44"/>
  <c r="AC96" i="44"/>
  <c r="AB96" i="44"/>
  <c r="AG95" i="44"/>
  <c r="AF95" i="44"/>
  <c r="AE95" i="44"/>
  <c r="AD95" i="44"/>
  <c r="AC95" i="44"/>
  <c r="AB95" i="44"/>
  <c r="AG94" i="44"/>
  <c r="AF94" i="44"/>
  <c r="AE94" i="44"/>
  <c r="AD94" i="44"/>
  <c r="AC94" i="44"/>
  <c r="AB94" i="44"/>
  <c r="AG93" i="44"/>
  <c r="AF93" i="44"/>
  <c r="AE93" i="44"/>
  <c r="AD93" i="44"/>
  <c r="AC93" i="44"/>
  <c r="AB93" i="44"/>
  <c r="AG92" i="44"/>
  <c r="AF92" i="44"/>
  <c r="AE92" i="44"/>
  <c r="AD92" i="44"/>
  <c r="AC92" i="44"/>
  <c r="AB92" i="44"/>
  <c r="AG91" i="44"/>
  <c r="AF91" i="44"/>
  <c r="AE91" i="44"/>
  <c r="AD91" i="44"/>
  <c r="AC91" i="44"/>
  <c r="AB91" i="44"/>
  <c r="AG90" i="44"/>
  <c r="AF90" i="44"/>
  <c r="AE90" i="44"/>
  <c r="AD90" i="44"/>
  <c r="AC90" i="44"/>
  <c r="AB90" i="44"/>
  <c r="AG89" i="44"/>
  <c r="AF89" i="44"/>
  <c r="AE89" i="44"/>
  <c r="AD89" i="44"/>
  <c r="AC89" i="44"/>
  <c r="AB89" i="44"/>
  <c r="AG88" i="44"/>
  <c r="AF88" i="44"/>
  <c r="AE88" i="44"/>
  <c r="AD88" i="44"/>
  <c r="AC88" i="44"/>
  <c r="AB88" i="44"/>
  <c r="AG87" i="44"/>
  <c r="AF87" i="44"/>
  <c r="AE87" i="44"/>
  <c r="AD87" i="44"/>
  <c r="AC87" i="44"/>
  <c r="AB87" i="44"/>
  <c r="AG86" i="44"/>
  <c r="AF86" i="44"/>
  <c r="AE86" i="44"/>
  <c r="AD86" i="44"/>
  <c r="AC86" i="44"/>
  <c r="AB86" i="44"/>
  <c r="AG85" i="44"/>
  <c r="AF85" i="44"/>
  <c r="AE85" i="44"/>
  <c r="AD85" i="44"/>
  <c r="AC85" i="44"/>
  <c r="AB85" i="44"/>
  <c r="AG84" i="44"/>
  <c r="AF84" i="44"/>
  <c r="AE84" i="44"/>
  <c r="AD84" i="44"/>
  <c r="AC84" i="44"/>
  <c r="AB84" i="44"/>
  <c r="AG83" i="44"/>
  <c r="AF83" i="44"/>
  <c r="AE83" i="44"/>
  <c r="AD83" i="44"/>
  <c r="AC83" i="44"/>
  <c r="AB83" i="44"/>
  <c r="AG82" i="44"/>
  <c r="AF82" i="44"/>
  <c r="AE82" i="44"/>
  <c r="AD82" i="44"/>
  <c r="AC82" i="44"/>
  <c r="AB82" i="44"/>
  <c r="AG81" i="44"/>
  <c r="AF81" i="44"/>
  <c r="AE81" i="44"/>
  <c r="AD81" i="44"/>
  <c r="AC81" i="44"/>
  <c r="AB81" i="44"/>
  <c r="AG80" i="44"/>
  <c r="AF80" i="44"/>
  <c r="AE80" i="44"/>
  <c r="AD80" i="44"/>
  <c r="AC80" i="44"/>
  <c r="AB80" i="44"/>
  <c r="AG79" i="44"/>
  <c r="AF79" i="44"/>
  <c r="AE79" i="44"/>
  <c r="AD79" i="44"/>
  <c r="AC79" i="44"/>
  <c r="AB79" i="44"/>
  <c r="AG78" i="44"/>
  <c r="AF78" i="44"/>
  <c r="AE78" i="44"/>
  <c r="AD78" i="44"/>
  <c r="AC78" i="44"/>
  <c r="AB78" i="44"/>
  <c r="AG77" i="44"/>
  <c r="AF77" i="44"/>
  <c r="AE77" i="44"/>
  <c r="AD77" i="44"/>
  <c r="AC77" i="44"/>
  <c r="AB77" i="44"/>
  <c r="AG76" i="44"/>
  <c r="AF76" i="44"/>
  <c r="AE76" i="44"/>
  <c r="AD76" i="44"/>
  <c r="AC76" i="44"/>
  <c r="AB76" i="44"/>
  <c r="AG75" i="44"/>
  <c r="AF75" i="44"/>
  <c r="AE75" i="44"/>
  <c r="AD75" i="44"/>
  <c r="AC75" i="44"/>
  <c r="AB75" i="44"/>
  <c r="AG74" i="44"/>
  <c r="AF74" i="44"/>
  <c r="AE74" i="44"/>
  <c r="AD74" i="44"/>
  <c r="AC74" i="44"/>
  <c r="AB74" i="44"/>
  <c r="AG73" i="44"/>
  <c r="AF73" i="44"/>
  <c r="AE73" i="44"/>
  <c r="AD73" i="44"/>
  <c r="AC73" i="44"/>
  <c r="AB73" i="44"/>
  <c r="AG72" i="44"/>
  <c r="AF72" i="44"/>
  <c r="AE72" i="44"/>
  <c r="AD72" i="44"/>
  <c r="AC72" i="44"/>
  <c r="AB72" i="44"/>
  <c r="AG71" i="44"/>
  <c r="AF71" i="44"/>
  <c r="AE71" i="44"/>
  <c r="AD71" i="44"/>
  <c r="AC71" i="44"/>
  <c r="AB71" i="44"/>
  <c r="AG70" i="44"/>
  <c r="AF70" i="44"/>
  <c r="AE70" i="44"/>
  <c r="AD70" i="44"/>
  <c r="AC70" i="44"/>
  <c r="AB70" i="44"/>
  <c r="AG69" i="44"/>
  <c r="AF69" i="44"/>
  <c r="AE69" i="44"/>
  <c r="AD69" i="44"/>
  <c r="AC69" i="44"/>
  <c r="AB69" i="44"/>
  <c r="AG68" i="44"/>
  <c r="AF68" i="44"/>
  <c r="AE68" i="44"/>
  <c r="AD68" i="44"/>
  <c r="AC68" i="44"/>
  <c r="AB68" i="44"/>
  <c r="AG67" i="44"/>
  <c r="AF67" i="44"/>
  <c r="AE67" i="44"/>
  <c r="AD67" i="44"/>
  <c r="AC67" i="44"/>
  <c r="AB67" i="44"/>
  <c r="AG66" i="44"/>
  <c r="AF66" i="44"/>
  <c r="AE66" i="44"/>
  <c r="AD66" i="44"/>
  <c r="AC66" i="44"/>
  <c r="AB66" i="44"/>
  <c r="AG65" i="44"/>
  <c r="AF65" i="44"/>
  <c r="AE65" i="44"/>
  <c r="AD65" i="44"/>
  <c r="AC65" i="44"/>
  <c r="AB65" i="44"/>
  <c r="AG64" i="44"/>
  <c r="AF64" i="44"/>
  <c r="AE64" i="44"/>
  <c r="AD64" i="44"/>
  <c r="AC64" i="44"/>
  <c r="AB64" i="44"/>
  <c r="AG63" i="44"/>
  <c r="AF63" i="44"/>
  <c r="AE63" i="44"/>
  <c r="AD63" i="44"/>
  <c r="AC63" i="44"/>
  <c r="AB63" i="44"/>
  <c r="AG62" i="44"/>
  <c r="AF62" i="44"/>
  <c r="AE62" i="44"/>
  <c r="AD62" i="44"/>
  <c r="AC62" i="44"/>
  <c r="AB62" i="44"/>
  <c r="AG61" i="44"/>
  <c r="AF61" i="44"/>
  <c r="AE61" i="44"/>
  <c r="AD61" i="44"/>
  <c r="AC61" i="44"/>
  <c r="AB61" i="44"/>
  <c r="AG60" i="44"/>
  <c r="AF60" i="44"/>
  <c r="AE60" i="44"/>
  <c r="AD60" i="44"/>
  <c r="AC60" i="44"/>
  <c r="AB60" i="44"/>
  <c r="AG59" i="44"/>
  <c r="AF59" i="44"/>
  <c r="AE59" i="44"/>
  <c r="AD59" i="44"/>
  <c r="AC59" i="44"/>
  <c r="AB59" i="44"/>
  <c r="AG58" i="44"/>
  <c r="AF58" i="44"/>
  <c r="AE58" i="44"/>
  <c r="AD58" i="44"/>
  <c r="AC58" i="44"/>
  <c r="AB58" i="44"/>
  <c r="AG57" i="44"/>
  <c r="AF57" i="44"/>
  <c r="AE57" i="44"/>
  <c r="AD57" i="44"/>
  <c r="AC57" i="44"/>
  <c r="AB57" i="44"/>
  <c r="AG56" i="44"/>
  <c r="AF56" i="44"/>
  <c r="AE56" i="44"/>
  <c r="AD56" i="44"/>
  <c r="AC56" i="44"/>
  <c r="AB56" i="44"/>
  <c r="AG55" i="44"/>
  <c r="AF55" i="44"/>
  <c r="AE55" i="44"/>
  <c r="AD55" i="44"/>
  <c r="AC55" i="44"/>
  <c r="AB55" i="44"/>
  <c r="AG54" i="44"/>
  <c r="AF54" i="44"/>
  <c r="AE54" i="44"/>
  <c r="AD54" i="44"/>
  <c r="AC54" i="44"/>
  <c r="AB54" i="44"/>
  <c r="AG53" i="44"/>
  <c r="AF53" i="44"/>
  <c r="AE53" i="44"/>
  <c r="AD53" i="44"/>
  <c r="AC53" i="44"/>
  <c r="AB53" i="44"/>
  <c r="AG52" i="44"/>
  <c r="AF52" i="44"/>
  <c r="AE52" i="44"/>
  <c r="AD52" i="44"/>
  <c r="AC52" i="44"/>
  <c r="AB52" i="44"/>
  <c r="AG51" i="44"/>
  <c r="AF51" i="44"/>
  <c r="AE51" i="44"/>
  <c r="AD51" i="44"/>
  <c r="AC51" i="44"/>
  <c r="AB51" i="44"/>
  <c r="AG50" i="44"/>
  <c r="AF50" i="44"/>
  <c r="AE50" i="44"/>
  <c r="AD50" i="44"/>
  <c r="AC50" i="44"/>
  <c r="AB50" i="44"/>
  <c r="AG49" i="44"/>
  <c r="AF49" i="44"/>
  <c r="AE49" i="44"/>
  <c r="AD49" i="44"/>
  <c r="AC49" i="44"/>
  <c r="AB49" i="44"/>
  <c r="AG48" i="44"/>
  <c r="AF48" i="44"/>
  <c r="AE48" i="44"/>
  <c r="AD48" i="44"/>
  <c r="AC48" i="44"/>
  <c r="AB48" i="44"/>
  <c r="AG47" i="44"/>
  <c r="AF47" i="44"/>
  <c r="AE47" i="44"/>
  <c r="AD47" i="44"/>
  <c r="AC47" i="44"/>
  <c r="AB47" i="44"/>
  <c r="AG46" i="44"/>
  <c r="AF46" i="44"/>
  <c r="AE46" i="44"/>
  <c r="AD46" i="44"/>
  <c r="AC46" i="44"/>
  <c r="AB46" i="44"/>
  <c r="AG45" i="44"/>
  <c r="AF45" i="44"/>
  <c r="AE45" i="44"/>
  <c r="AD45" i="44"/>
  <c r="AC45" i="44"/>
  <c r="AB45" i="44"/>
  <c r="AG44" i="44"/>
  <c r="AF44" i="44"/>
  <c r="AE44" i="44"/>
  <c r="AD44" i="44"/>
  <c r="AC44" i="44"/>
  <c r="AB44" i="44"/>
  <c r="AG43" i="44"/>
  <c r="AF43" i="44"/>
  <c r="AE43" i="44"/>
  <c r="AD43" i="44"/>
  <c r="AC43" i="44"/>
  <c r="AB43" i="44"/>
  <c r="AG42" i="44"/>
  <c r="AF42" i="44"/>
  <c r="AE42" i="44"/>
  <c r="AD42" i="44"/>
  <c r="AC42" i="44"/>
  <c r="AB42" i="44"/>
  <c r="AG41" i="44"/>
  <c r="AF41" i="44"/>
  <c r="AE41" i="44"/>
  <c r="AD41" i="44"/>
  <c r="AC41" i="44"/>
  <c r="AB41" i="44"/>
  <c r="AG40" i="44"/>
  <c r="AF40" i="44"/>
  <c r="AE40" i="44"/>
  <c r="AD40" i="44"/>
  <c r="AC40" i="44"/>
  <c r="AB40" i="44"/>
  <c r="AG39" i="44"/>
  <c r="AF39" i="44"/>
  <c r="AE39" i="44"/>
  <c r="AD39" i="44"/>
  <c r="AC39" i="44"/>
  <c r="AB39" i="44"/>
  <c r="AG38" i="44"/>
  <c r="AF38" i="44"/>
  <c r="AE38" i="44"/>
  <c r="AD38" i="44"/>
  <c r="AC38" i="44"/>
  <c r="AB38" i="44"/>
  <c r="AG37" i="44"/>
  <c r="AF37" i="44"/>
  <c r="AE37" i="44"/>
  <c r="AD37" i="44"/>
  <c r="AC37" i="44"/>
  <c r="AB37" i="44"/>
  <c r="AG36" i="44"/>
  <c r="AF36" i="44"/>
  <c r="AE36" i="44"/>
  <c r="AD36" i="44"/>
  <c r="AC36" i="44"/>
  <c r="AB36" i="44"/>
  <c r="AG35" i="44"/>
  <c r="AF35" i="44"/>
  <c r="AE35" i="44"/>
  <c r="AD35" i="44"/>
  <c r="AC35" i="44"/>
  <c r="AB35" i="44"/>
  <c r="AG34" i="44"/>
  <c r="AF34" i="44"/>
  <c r="AE34" i="44"/>
  <c r="AD34" i="44"/>
  <c r="AC34" i="44"/>
  <c r="AB34" i="44"/>
  <c r="AG33" i="44"/>
  <c r="AF33" i="44"/>
  <c r="AE33" i="44"/>
  <c r="AD33" i="44"/>
  <c r="AC33" i="44"/>
  <c r="AB33" i="44"/>
  <c r="AG32" i="44"/>
  <c r="AF32" i="44"/>
  <c r="AE32" i="44"/>
  <c r="AD32" i="44"/>
  <c r="AC32" i="44"/>
  <c r="AB32" i="44"/>
  <c r="AG31" i="44"/>
  <c r="AF31" i="44"/>
  <c r="AE31" i="44"/>
  <c r="AD31" i="44"/>
  <c r="AC31" i="44"/>
  <c r="AB31" i="44"/>
  <c r="AG30" i="44"/>
  <c r="AF30" i="44"/>
  <c r="AE30" i="44"/>
  <c r="AD30" i="44"/>
  <c r="AC30" i="44"/>
  <c r="AB30" i="44"/>
  <c r="AG29" i="44"/>
  <c r="AF29" i="44"/>
  <c r="AE29" i="44"/>
  <c r="AD29" i="44"/>
  <c r="AC29" i="44"/>
  <c r="AB29" i="44"/>
  <c r="AG28" i="44"/>
  <c r="AF28" i="44"/>
  <c r="AE28" i="44"/>
  <c r="AD28" i="44"/>
  <c r="AC28" i="44"/>
  <c r="AB28" i="44"/>
  <c r="AG27" i="44"/>
  <c r="AF27" i="44"/>
  <c r="AE27" i="44"/>
  <c r="AD27" i="44"/>
  <c r="AC27" i="44"/>
  <c r="AB27" i="44"/>
  <c r="AG26" i="44"/>
  <c r="AF26" i="44"/>
  <c r="AE26" i="44"/>
  <c r="AD26" i="44"/>
  <c r="AC26" i="44"/>
  <c r="AB26" i="44"/>
  <c r="AG25" i="44"/>
  <c r="AF25" i="44"/>
  <c r="AE25" i="44"/>
  <c r="AD25" i="44"/>
  <c r="AC25" i="44"/>
  <c r="AB25" i="44"/>
  <c r="AG24" i="44"/>
  <c r="AF24" i="44"/>
  <c r="AE24" i="44"/>
  <c r="AD24" i="44"/>
  <c r="AC24" i="44"/>
  <c r="AB24" i="44"/>
  <c r="AG23" i="44"/>
  <c r="AF23" i="44"/>
  <c r="AE23" i="44"/>
  <c r="AD23" i="44"/>
  <c r="AC23" i="44"/>
  <c r="AB23" i="44"/>
  <c r="AG22" i="44"/>
  <c r="AF22" i="44"/>
  <c r="AE22" i="44"/>
  <c r="AD22" i="44"/>
  <c r="AC22" i="44"/>
  <c r="AB22" i="44"/>
  <c r="AG21" i="44"/>
  <c r="AF21" i="44"/>
  <c r="AE21" i="44"/>
  <c r="AD21" i="44"/>
  <c r="AC21" i="44"/>
  <c r="AB21" i="44"/>
  <c r="AG20" i="44"/>
  <c r="AF20" i="44"/>
  <c r="AE20" i="44"/>
  <c r="AD20" i="44"/>
  <c r="AC20" i="44"/>
  <c r="AB20" i="44"/>
  <c r="AG19" i="44"/>
  <c r="AF19" i="44"/>
  <c r="AE19" i="44"/>
  <c r="AD19" i="44"/>
  <c r="AC19" i="44"/>
  <c r="AB19" i="44"/>
  <c r="AG18" i="44"/>
  <c r="AF18" i="44"/>
  <c r="AE18" i="44"/>
  <c r="AD18" i="44"/>
  <c r="AC18" i="44"/>
  <c r="AB18" i="44"/>
  <c r="AG533" i="42"/>
  <c r="AF533" i="42"/>
  <c r="AE533" i="42"/>
  <c r="AD533" i="42"/>
  <c r="AC533" i="42"/>
  <c r="AB533" i="42"/>
  <c r="AA533" i="42"/>
  <c r="Z533" i="42"/>
  <c r="Y533" i="42"/>
  <c r="X533" i="42"/>
  <c r="W533" i="42"/>
  <c r="V533" i="42"/>
  <c r="U533" i="42"/>
  <c r="T533" i="42"/>
  <c r="S533" i="42"/>
  <c r="R533" i="42"/>
  <c r="Q533" i="42"/>
  <c r="P533" i="42"/>
  <c r="O533" i="42"/>
  <c r="N533" i="42"/>
  <c r="M533" i="42"/>
  <c r="L533" i="42"/>
  <c r="K533" i="42"/>
  <c r="J533" i="42"/>
  <c r="I533" i="42"/>
  <c r="H533" i="42"/>
  <c r="G533" i="42"/>
  <c r="F533" i="42"/>
  <c r="E533" i="42"/>
  <c r="D533" i="42"/>
  <c r="AG532" i="42"/>
  <c r="AF532" i="42"/>
  <c r="AE532" i="42"/>
  <c r="AD532" i="42"/>
  <c r="AC532" i="42"/>
  <c r="AB532" i="42"/>
  <c r="AA532" i="42"/>
  <c r="Z532" i="42"/>
  <c r="Y532" i="42"/>
  <c r="X532" i="42"/>
  <c r="W532" i="42"/>
  <c r="V532" i="42"/>
  <c r="U532" i="42"/>
  <c r="T532" i="42"/>
  <c r="S532" i="42"/>
  <c r="R532" i="42"/>
  <c r="Q532" i="42"/>
  <c r="P532" i="42"/>
  <c r="O532" i="42"/>
  <c r="N532" i="42"/>
  <c r="M532" i="42"/>
  <c r="L532" i="42"/>
  <c r="K532" i="42"/>
  <c r="J532" i="42"/>
  <c r="I532" i="42"/>
  <c r="H532" i="42"/>
  <c r="G532" i="42"/>
  <c r="F532" i="42"/>
  <c r="E532" i="42"/>
  <c r="D532" i="42"/>
  <c r="AG531" i="42"/>
  <c r="AF531" i="42"/>
  <c r="AE531" i="42"/>
  <c r="AD531" i="42"/>
  <c r="AC531" i="42"/>
  <c r="AB531" i="42"/>
  <c r="AG530" i="42"/>
  <c r="AF530" i="42"/>
  <c r="AE530" i="42"/>
  <c r="AD530" i="42"/>
  <c r="AC530" i="42"/>
  <c r="AB530" i="42"/>
  <c r="AA530" i="42"/>
  <c r="Y530" i="42"/>
  <c r="W530" i="42"/>
  <c r="U530" i="42"/>
  <c r="S530" i="42"/>
  <c r="Q530" i="42"/>
  <c r="O530" i="42"/>
  <c r="M530" i="42"/>
  <c r="K530" i="42"/>
  <c r="I530" i="42"/>
  <c r="G530" i="42"/>
  <c r="E530" i="42"/>
  <c r="AG529" i="42"/>
  <c r="AF529" i="42"/>
  <c r="AE529" i="42"/>
  <c r="AD529" i="42"/>
  <c r="AC529" i="42"/>
  <c r="AB529" i="42"/>
  <c r="AA529" i="42"/>
  <c r="Y529" i="42"/>
  <c r="W529" i="42"/>
  <c r="U529" i="42"/>
  <c r="S529" i="42"/>
  <c r="Q529" i="42"/>
  <c r="O529" i="42"/>
  <c r="M529" i="42"/>
  <c r="K529" i="42"/>
  <c r="I529" i="42"/>
  <c r="G529" i="42"/>
  <c r="E529" i="42"/>
  <c r="AG528" i="42"/>
  <c r="AF528" i="42"/>
  <c r="AE528" i="42"/>
  <c r="AD528" i="42"/>
  <c r="AC528" i="42"/>
  <c r="AB528" i="42"/>
  <c r="AA528" i="42"/>
  <c r="Y528" i="42"/>
  <c r="W528" i="42"/>
  <c r="U528" i="42"/>
  <c r="S528" i="42"/>
  <c r="Q528" i="42"/>
  <c r="O528" i="42"/>
  <c r="M528" i="42"/>
  <c r="K528" i="42"/>
  <c r="I528" i="42"/>
  <c r="G528" i="42"/>
  <c r="E528" i="42"/>
  <c r="AG527" i="42"/>
  <c r="AF527" i="42"/>
  <c r="AE527" i="42"/>
  <c r="AD527" i="42"/>
  <c r="AC527" i="42"/>
  <c r="AB527" i="42"/>
  <c r="AA527" i="42"/>
  <c r="Y527" i="42"/>
  <c r="W527" i="42"/>
  <c r="U527" i="42"/>
  <c r="S527" i="42"/>
  <c r="Q527" i="42"/>
  <c r="O527" i="42"/>
  <c r="M527" i="42"/>
  <c r="K527" i="42"/>
  <c r="I527" i="42"/>
  <c r="G527" i="42"/>
  <c r="E527" i="42"/>
  <c r="AG526" i="42"/>
  <c r="AF526" i="42"/>
  <c r="AE526" i="42"/>
  <c r="AD526" i="42"/>
  <c r="AC526" i="42"/>
  <c r="AB526" i="42"/>
  <c r="AA526" i="42"/>
  <c r="Y526" i="42"/>
  <c r="W526" i="42"/>
  <c r="U526" i="42"/>
  <c r="S526" i="42"/>
  <c r="Q526" i="42"/>
  <c r="O526" i="42"/>
  <c r="M526" i="42"/>
  <c r="K526" i="42"/>
  <c r="I526" i="42"/>
  <c r="G526" i="42"/>
  <c r="E526" i="42"/>
  <c r="AG525" i="42"/>
  <c r="AF525" i="42"/>
  <c r="AE525" i="42"/>
  <c r="AD525" i="42"/>
  <c r="AC525" i="42"/>
  <c r="AB525" i="42"/>
  <c r="AA525" i="42"/>
  <c r="Y525" i="42"/>
  <c r="W525" i="42"/>
  <c r="U525" i="42"/>
  <c r="S525" i="42"/>
  <c r="Q525" i="42"/>
  <c r="O525" i="42"/>
  <c r="M525" i="42"/>
  <c r="K525" i="42"/>
  <c r="I525" i="42"/>
  <c r="G525" i="42"/>
  <c r="E525" i="42"/>
  <c r="AG524" i="42"/>
  <c r="AF524" i="42"/>
  <c r="AE524" i="42"/>
  <c r="AD524" i="42"/>
  <c r="AC524" i="42"/>
  <c r="AB524" i="42"/>
  <c r="AA524" i="42"/>
  <c r="Y524" i="42"/>
  <c r="W524" i="42"/>
  <c r="U524" i="42"/>
  <c r="S524" i="42"/>
  <c r="Q524" i="42"/>
  <c r="O524" i="42"/>
  <c r="M524" i="42"/>
  <c r="K524" i="42"/>
  <c r="I524" i="42"/>
  <c r="G524" i="42"/>
  <c r="E524" i="42"/>
  <c r="AG523" i="42"/>
  <c r="AF523" i="42"/>
  <c r="AE523" i="42"/>
  <c r="AD523" i="42"/>
  <c r="AC523" i="42"/>
  <c r="AB523" i="42"/>
  <c r="AA523" i="42"/>
  <c r="Y523" i="42"/>
  <c r="W523" i="42"/>
  <c r="U523" i="42"/>
  <c r="S523" i="42"/>
  <c r="Q523" i="42"/>
  <c r="O523" i="42"/>
  <c r="M523" i="42"/>
  <c r="K523" i="42"/>
  <c r="I523" i="42"/>
  <c r="G523" i="42"/>
  <c r="E523" i="42"/>
  <c r="AG522" i="42"/>
  <c r="AF522" i="42"/>
  <c r="AE522" i="42"/>
  <c r="AD522" i="42"/>
  <c r="AC522" i="42"/>
  <c r="AB522" i="42"/>
  <c r="AA522" i="42"/>
  <c r="Y522" i="42"/>
  <c r="W522" i="42"/>
  <c r="U522" i="42"/>
  <c r="S522" i="42"/>
  <c r="Q522" i="42"/>
  <c r="O522" i="42"/>
  <c r="M522" i="42"/>
  <c r="K522" i="42"/>
  <c r="I522" i="42"/>
  <c r="G522" i="42"/>
  <c r="E522" i="42"/>
  <c r="AG521" i="42"/>
  <c r="AF521" i="42"/>
  <c r="AE521" i="42"/>
  <c r="AD521" i="42"/>
  <c r="AC521" i="42"/>
  <c r="AB521" i="42"/>
  <c r="AA521" i="42"/>
  <c r="Y521" i="42"/>
  <c r="W521" i="42"/>
  <c r="U521" i="42"/>
  <c r="S521" i="42"/>
  <c r="Q521" i="42"/>
  <c r="O521" i="42"/>
  <c r="M521" i="42"/>
  <c r="K521" i="42"/>
  <c r="I521" i="42"/>
  <c r="G521" i="42"/>
  <c r="E521" i="42"/>
  <c r="AG520" i="42"/>
  <c r="AF520" i="42"/>
  <c r="AE520" i="42"/>
  <c r="AD520" i="42"/>
  <c r="AC520" i="42"/>
  <c r="AB520" i="42"/>
  <c r="AA520" i="42"/>
  <c r="Y520" i="42"/>
  <c r="W520" i="42"/>
  <c r="U520" i="42"/>
  <c r="S520" i="42"/>
  <c r="Q520" i="42"/>
  <c r="O520" i="42"/>
  <c r="M520" i="42"/>
  <c r="K520" i="42"/>
  <c r="I520" i="42"/>
  <c r="G520" i="42"/>
  <c r="E520" i="42"/>
  <c r="AG519" i="42"/>
  <c r="AF519" i="42"/>
  <c r="AE519" i="42"/>
  <c r="AD519" i="42"/>
  <c r="AC519" i="42"/>
  <c r="AB519" i="42"/>
  <c r="AA519" i="42"/>
  <c r="Y519" i="42"/>
  <c r="W519" i="42"/>
  <c r="U519" i="42"/>
  <c r="S519" i="42"/>
  <c r="Q519" i="42"/>
  <c r="O519" i="42"/>
  <c r="M519" i="42"/>
  <c r="K519" i="42"/>
  <c r="I519" i="42"/>
  <c r="G519" i="42"/>
  <c r="E519" i="42"/>
  <c r="AG518" i="42"/>
  <c r="AF518" i="42"/>
  <c r="AE518" i="42"/>
  <c r="AD518" i="42"/>
  <c r="AC518" i="42"/>
  <c r="AB518" i="42"/>
  <c r="AA518" i="42"/>
  <c r="Y518" i="42"/>
  <c r="W518" i="42"/>
  <c r="U518" i="42"/>
  <c r="S518" i="42"/>
  <c r="Q518" i="42"/>
  <c r="O518" i="42"/>
  <c r="M518" i="42"/>
  <c r="K518" i="42"/>
  <c r="I518" i="42"/>
  <c r="G518" i="42"/>
  <c r="E518" i="42"/>
  <c r="AG517" i="42"/>
  <c r="AF517" i="42"/>
  <c r="AE517" i="42"/>
  <c r="AD517" i="42"/>
  <c r="AC517" i="42"/>
  <c r="AB517" i="42"/>
  <c r="AA517" i="42"/>
  <c r="Y517" i="42"/>
  <c r="W517" i="42"/>
  <c r="U517" i="42"/>
  <c r="S517" i="42"/>
  <c r="Q517" i="42"/>
  <c r="O517" i="42"/>
  <c r="M517" i="42"/>
  <c r="K517" i="42"/>
  <c r="I517" i="42"/>
  <c r="G517" i="42"/>
  <c r="E517" i="42"/>
  <c r="AG516" i="42"/>
  <c r="AF516" i="42"/>
  <c r="AE516" i="42"/>
  <c r="AD516" i="42"/>
  <c r="AC516" i="42"/>
  <c r="AB516" i="42"/>
  <c r="AA516" i="42"/>
  <c r="Y516" i="42"/>
  <c r="W516" i="42"/>
  <c r="U516" i="42"/>
  <c r="S516" i="42"/>
  <c r="Q516" i="42"/>
  <c r="O516" i="42"/>
  <c r="M516" i="42"/>
  <c r="K516" i="42"/>
  <c r="I516" i="42"/>
  <c r="G516" i="42"/>
  <c r="E516" i="42"/>
  <c r="AG515" i="42"/>
  <c r="AF515" i="42"/>
  <c r="AE515" i="42"/>
  <c r="AD515" i="42"/>
  <c r="AC515" i="42"/>
  <c r="AB515" i="42"/>
  <c r="AA515" i="42"/>
  <c r="Y515" i="42"/>
  <c r="W515" i="42"/>
  <c r="U515" i="42"/>
  <c r="S515" i="42"/>
  <c r="Q515" i="42"/>
  <c r="O515" i="42"/>
  <c r="M515" i="42"/>
  <c r="K515" i="42"/>
  <c r="I515" i="42"/>
  <c r="G515" i="42"/>
  <c r="E515" i="42"/>
  <c r="AG514" i="42"/>
  <c r="AF514" i="42"/>
  <c r="AE514" i="42"/>
  <c r="AD514" i="42"/>
  <c r="AC514" i="42"/>
  <c r="AB514" i="42"/>
  <c r="AA514" i="42"/>
  <c r="Y514" i="42"/>
  <c r="W514" i="42"/>
  <c r="U514" i="42"/>
  <c r="S514" i="42"/>
  <c r="Q514" i="42"/>
  <c r="O514" i="42"/>
  <c r="M514" i="42"/>
  <c r="K514" i="42"/>
  <c r="I514" i="42"/>
  <c r="G514" i="42"/>
  <c r="E514" i="42"/>
  <c r="AG513" i="42"/>
  <c r="AF513" i="42"/>
  <c r="AE513" i="42"/>
  <c r="AD513" i="42"/>
  <c r="AC513" i="42"/>
  <c r="AB513" i="42"/>
  <c r="AA513" i="42"/>
  <c r="Y513" i="42"/>
  <c r="W513" i="42"/>
  <c r="U513" i="42"/>
  <c r="S513" i="42"/>
  <c r="Q513" i="42"/>
  <c r="O513" i="42"/>
  <c r="M513" i="42"/>
  <c r="K513" i="42"/>
  <c r="I513" i="42"/>
  <c r="G513" i="42"/>
  <c r="E513" i="42"/>
  <c r="AG512" i="42"/>
  <c r="AF512" i="42"/>
  <c r="AE512" i="42"/>
  <c r="AD512" i="42"/>
  <c r="AC512" i="42"/>
  <c r="AB512" i="42"/>
  <c r="AA512" i="42"/>
  <c r="Y512" i="42"/>
  <c r="W512" i="42"/>
  <c r="U512" i="42"/>
  <c r="S512" i="42"/>
  <c r="Q512" i="42"/>
  <c r="O512" i="42"/>
  <c r="M512" i="42"/>
  <c r="K512" i="42"/>
  <c r="I512" i="42"/>
  <c r="G512" i="42"/>
  <c r="E512" i="42"/>
  <c r="AG511" i="42"/>
  <c r="AF511" i="42"/>
  <c r="AE511" i="42"/>
  <c r="AD511" i="42"/>
  <c r="AC511" i="42"/>
  <c r="AB511" i="42"/>
  <c r="AA511" i="42"/>
  <c r="Y511" i="42"/>
  <c r="W511" i="42"/>
  <c r="U511" i="42"/>
  <c r="S511" i="42"/>
  <c r="Q511" i="42"/>
  <c r="O511" i="42"/>
  <c r="M511" i="42"/>
  <c r="K511" i="42"/>
  <c r="I511" i="42"/>
  <c r="G511" i="42"/>
  <c r="E511" i="42"/>
  <c r="AG510" i="42"/>
  <c r="AF510" i="42"/>
  <c r="AE510" i="42"/>
  <c r="AD510" i="42"/>
  <c r="AC510" i="42"/>
  <c r="AB510" i="42"/>
  <c r="AA510" i="42"/>
  <c r="Y510" i="42"/>
  <c r="W510" i="42"/>
  <c r="U510" i="42"/>
  <c r="S510" i="42"/>
  <c r="Q510" i="42"/>
  <c r="O510" i="42"/>
  <c r="M510" i="42"/>
  <c r="K510" i="42"/>
  <c r="I510" i="42"/>
  <c r="G510" i="42"/>
  <c r="E510" i="42"/>
  <c r="AG509" i="42"/>
  <c r="AF509" i="42"/>
  <c r="AE509" i="42"/>
  <c r="AD509" i="42"/>
  <c r="AC509" i="42"/>
  <c r="AB509" i="42"/>
  <c r="AA509" i="42"/>
  <c r="Y509" i="42"/>
  <c r="W509" i="42"/>
  <c r="U509" i="42"/>
  <c r="S509" i="42"/>
  <c r="Q509" i="42"/>
  <c r="O509" i="42"/>
  <c r="M509" i="42"/>
  <c r="K509" i="42"/>
  <c r="I509" i="42"/>
  <c r="G509" i="42"/>
  <c r="E509" i="42"/>
  <c r="AG508" i="42"/>
  <c r="AF508" i="42"/>
  <c r="AE508" i="42"/>
  <c r="AD508" i="42"/>
  <c r="AC508" i="42"/>
  <c r="AB508" i="42"/>
  <c r="AA508" i="42"/>
  <c r="Y508" i="42"/>
  <c r="W508" i="42"/>
  <c r="U508" i="42"/>
  <c r="S508" i="42"/>
  <c r="Q508" i="42"/>
  <c r="O508" i="42"/>
  <c r="M508" i="42"/>
  <c r="K508" i="42"/>
  <c r="I508" i="42"/>
  <c r="G508" i="42"/>
  <c r="E508" i="42"/>
  <c r="AG507" i="42"/>
  <c r="AF507" i="42"/>
  <c r="AE507" i="42"/>
  <c r="AD507" i="42"/>
  <c r="AC507" i="42"/>
  <c r="AB507" i="42"/>
  <c r="AA507" i="42"/>
  <c r="Y507" i="42"/>
  <c r="W507" i="42"/>
  <c r="U507" i="42"/>
  <c r="S507" i="42"/>
  <c r="Q507" i="42"/>
  <c r="O507" i="42"/>
  <c r="M507" i="42"/>
  <c r="K507" i="42"/>
  <c r="I507" i="42"/>
  <c r="G507" i="42"/>
  <c r="E507" i="42"/>
  <c r="AG506" i="42"/>
  <c r="AF506" i="42"/>
  <c r="AE506" i="42"/>
  <c r="AD506" i="42"/>
  <c r="AC506" i="42"/>
  <c r="AB506" i="42"/>
  <c r="AA506" i="42"/>
  <c r="Y506" i="42"/>
  <c r="W506" i="42"/>
  <c r="U506" i="42"/>
  <c r="S506" i="42"/>
  <c r="Q506" i="42"/>
  <c r="O506" i="42"/>
  <c r="M506" i="42"/>
  <c r="K506" i="42"/>
  <c r="I506" i="42"/>
  <c r="G506" i="42"/>
  <c r="E506" i="42"/>
  <c r="AG505" i="42"/>
  <c r="AF505" i="42"/>
  <c r="AE505" i="42"/>
  <c r="AD505" i="42"/>
  <c r="AC505" i="42"/>
  <c r="AB505" i="42"/>
  <c r="AA505" i="42"/>
  <c r="Y505" i="42"/>
  <c r="W505" i="42"/>
  <c r="U505" i="42"/>
  <c r="S505" i="42"/>
  <c r="Q505" i="42"/>
  <c r="O505" i="42"/>
  <c r="M505" i="42"/>
  <c r="K505" i="42"/>
  <c r="I505" i="42"/>
  <c r="G505" i="42"/>
  <c r="E505" i="42"/>
  <c r="AG504" i="42"/>
  <c r="AF504" i="42"/>
  <c r="AE504" i="42"/>
  <c r="AD504" i="42"/>
  <c r="AC504" i="42"/>
  <c r="AB504" i="42"/>
  <c r="AA504" i="42"/>
  <c r="Y504" i="42"/>
  <c r="W504" i="42"/>
  <c r="U504" i="42"/>
  <c r="S504" i="42"/>
  <c r="Q504" i="42"/>
  <c r="O504" i="42"/>
  <c r="M504" i="42"/>
  <c r="K504" i="42"/>
  <c r="I504" i="42"/>
  <c r="G504" i="42"/>
  <c r="E504" i="42"/>
  <c r="AG503" i="42"/>
  <c r="AF503" i="42"/>
  <c r="AE503" i="42"/>
  <c r="AD503" i="42"/>
  <c r="AC503" i="42"/>
  <c r="AB503" i="42"/>
  <c r="AA503" i="42"/>
  <c r="Y503" i="42"/>
  <c r="W503" i="42"/>
  <c r="U503" i="42"/>
  <c r="S503" i="42"/>
  <c r="Q503" i="42"/>
  <c r="O503" i="42"/>
  <c r="M503" i="42"/>
  <c r="K503" i="42"/>
  <c r="I503" i="42"/>
  <c r="G503" i="42"/>
  <c r="E503" i="42"/>
  <c r="AG502" i="42"/>
  <c r="AF502" i="42"/>
  <c r="AE502" i="42"/>
  <c r="AD502" i="42"/>
  <c r="AC502" i="42"/>
  <c r="AB502" i="42"/>
  <c r="AA502" i="42"/>
  <c r="Y502" i="42"/>
  <c r="W502" i="42"/>
  <c r="U502" i="42"/>
  <c r="S502" i="42"/>
  <c r="Q502" i="42"/>
  <c r="O502" i="42"/>
  <c r="M502" i="42"/>
  <c r="K502" i="42"/>
  <c r="I502" i="42"/>
  <c r="G502" i="42"/>
  <c r="E502" i="42"/>
  <c r="AG501" i="42"/>
  <c r="AF501" i="42"/>
  <c r="AE501" i="42"/>
  <c r="AD501" i="42"/>
  <c r="AC501" i="42"/>
  <c r="AB501" i="42"/>
  <c r="AA501" i="42"/>
  <c r="Y501" i="42"/>
  <c r="W501" i="42"/>
  <c r="U501" i="42"/>
  <c r="S501" i="42"/>
  <c r="Q501" i="42"/>
  <c r="O501" i="42"/>
  <c r="M501" i="42"/>
  <c r="K501" i="42"/>
  <c r="I501" i="42"/>
  <c r="G501" i="42"/>
  <c r="E501" i="42"/>
  <c r="AG500" i="42"/>
  <c r="AF500" i="42"/>
  <c r="AE500" i="42"/>
  <c r="AD500" i="42"/>
  <c r="AC500" i="42"/>
  <c r="AB500" i="42"/>
  <c r="AA500" i="42"/>
  <c r="Y500" i="42"/>
  <c r="W500" i="42"/>
  <c r="U500" i="42"/>
  <c r="S500" i="42"/>
  <c r="Q500" i="42"/>
  <c r="O500" i="42"/>
  <c r="M500" i="42"/>
  <c r="K500" i="42"/>
  <c r="I500" i="42"/>
  <c r="G500" i="42"/>
  <c r="E500" i="42"/>
  <c r="AG499" i="42"/>
  <c r="AF499" i="42"/>
  <c r="AE499" i="42"/>
  <c r="AD499" i="42"/>
  <c r="AC499" i="42"/>
  <c r="AB499" i="42"/>
  <c r="AA499" i="42"/>
  <c r="Y499" i="42"/>
  <c r="W499" i="42"/>
  <c r="U499" i="42"/>
  <c r="S499" i="42"/>
  <c r="Q499" i="42"/>
  <c r="O499" i="42"/>
  <c r="M499" i="42"/>
  <c r="K499" i="42"/>
  <c r="I499" i="42"/>
  <c r="G499" i="42"/>
  <c r="E499" i="42"/>
  <c r="AG498" i="42"/>
  <c r="AF498" i="42"/>
  <c r="AE498" i="42"/>
  <c r="AD498" i="42"/>
  <c r="AC498" i="42"/>
  <c r="AB498" i="42"/>
  <c r="AA498" i="42"/>
  <c r="Y498" i="42"/>
  <c r="W498" i="42"/>
  <c r="U498" i="42"/>
  <c r="S498" i="42"/>
  <c r="Q498" i="42"/>
  <c r="O498" i="42"/>
  <c r="M498" i="42"/>
  <c r="K498" i="42"/>
  <c r="I498" i="42"/>
  <c r="G498" i="42"/>
  <c r="E498" i="42"/>
  <c r="AG497" i="42"/>
  <c r="AF497" i="42"/>
  <c r="AE497" i="42"/>
  <c r="AD497" i="42"/>
  <c r="AC497" i="42"/>
  <c r="AB497" i="42"/>
  <c r="AA497" i="42"/>
  <c r="Y497" i="42"/>
  <c r="W497" i="42"/>
  <c r="U497" i="42"/>
  <c r="S497" i="42"/>
  <c r="Q497" i="42"/>
  <c r="O497" i="42"/>
  <c r="M497" i="42"/>
  <c r="K497" i="42"/>
  <c r="I497" i="42"/>
  <c r="G497" i="42"/>
  <c r="E497" i="42"/>
  <c r="AG496" i="42"/>
  <c r="AF496" i="42"/>
  <c r="AE496" i="42"/>
  <c r="AD496" i="42"/>
  <c r="AC496" i="42"/>
  <c r="AB496" i="42"/>
  <c r="AA496" i="42"/>
  <c r="Y496" i="42"/>
  <c r="W496" i="42"/>
  <c r="U496" i="42"/>
  <c r="S496" i="42"/>
  <c r="Q496" i="42"/>
  <c r="O496" i="42"/>
  <c r="M496" i="42"/>
  <c r="K496" i="42"/>
  <c r="I496" i="42"/>
  <c r="G496" i="42"/>
  <c r="E496" i="42"/>
  <c r="AG495" i="42"/>
  <c r="AF495" i="42"/>
  <c r="AE495" i="42"/>
  <c r="AD495" i="42"/>
  <c r="AC495" i="42"/>
  <c r="AB495" i="42"/>
  <c r="AA495" i="42"/>
  <c r="Y495" i="42"/>
  <c r="W495" i="42"/>
  <c r="U495" i="42"/>
  <c r="S495" i="42"/>
  <c r="Q495" i="42"/>
  <c r="O495" i="42"/>
  <c r="M495" i="42"/>
  <c r="K495" i="42"/>
  <c r="I495" i="42"/>
  <c r="G495" i="42"/>
  <c r="E495" i="42"/>
  <c r="AG494" i="42"/>
  <c r="AF494" i="42"/>
  <c r="AE494" i="42"/>
  <c r="AD494" i="42"/>
  <c r="AC494" i="42"/>
  <c r="AB494" i="42"/>
  <c r="AA494" i="42"/>
  <c r="Y494" i="42"/>
  <c r="W494" i="42"/>
  <c r="U494" i="42"/>
  <c r="S494" i="42"/>
  <c r="Q494" i="42"/>
  <c r="O494" i="42"/>
  <c r="M494" i="42"/>
  <c r="K494" i="42"/>
  <c r="I494" i="42"/>
  <c r="G494" i="42"/>
  <c r="E494" i="42"/>
  <c r="AG493" i="42"/>
  <c r="AF493" i="42"/>
  <c r="AE493" i="42"/>
  <c r="AD493" i="42"/>
  <c r="AC493" i="42"/>
  <c r="AB493" i="42"/>
  <c r="AA493" i="42"/>
  <c r="Y493" i="42"/>
  <c r="W493" i="42"/>
  <c r="U493" i="42"/>
  <c r="S493" i="42"/>
  <c r="Q493" i="42"/>
  <c r="O493" i="42"/>
  <c r="M493" i="42"/>
  <c r="K493" i="42"/>
  <c r="I493" i="42"/>
  <c r="G493" i="42"/>
  <c r="E493" i="42"/>
  <c r="AG492" i="42"/>
  <c r="AF492" i="42"/>
  <c r="AE492" i="42"/>
  <c r="AD492" i="42"/>
  <c r="AC492" i="42"/>
  <c r="AB492" i="42"/>
  <c r="AA492" i="42"/>
  <c r="Y492" i="42"/>
  <c r="W492" i="42"/>
  <c r="U492" i="42"/>
  <c r="S492" i="42"/>
  <c r="Q492" i="42"/>
  <c r="O492" i="42"/>
  <c r="M492" i="42"/>
  <c r="K492" i="42"/>
  <c r="I492" i="42"/>
  <c r="G492" i="42"/>
  <c r="E492" i="42"/>
  <c r="AG491" i="42"/>
  <c r="AF491" i="42"/>
  <c r="AE491" i="42"/>
  <c r="AD491" i="42"/>
  <c r="AC491" i="42"/>
  <c r="AB491" i="42"/>
  <c r="AA491" i="42"/>
  <c r="Y491" i="42"/>
  <c r="W491" i="42"/>
  <c r="U491" i="42"/>
  <c r="S491" i="42"/>
  <c r="Q491" i="42"/>
  <c r="O491" i="42"/>
  <c r="M491" i="42"/>
  <c r="K491" i="42"/>
  <c r="I491" i="42"/>
  <c r="G491" i="42"/>
  <c r="E491" i="42"/>
  <c r="AG490" i="42"/>
  <c r="AF490" i="42"/>
  <c r="AE490" i="42"/>
  <c r="AD490" i="42"/>
  <c r="AC490" i="42"/>
  <c r="AB490" i="42"/>
  <c r="AA490" i="42"/>
  <c r="Y490" i="42"/>
  <c r="W490" i="42"/>
  <c r="U490" i="42"/>
  <c r="S490" i="42"/>
  <c r="Q490" i="42"/>
  <c r="O490" i="42"/>
  <c r="M490" i="42"/>
  <c r="K490" i="42"/>
  <c r="I490" i="42"/>
  <c r="G490" i="42"/>
  <c r="E490" i="42"/>
  <c r="AG489" i="42"/>
  <c r="AF489" i="42"/>
  <c r="AE489" i="42"/>
  <c r="AD489" i="42"/>
  <c r="AC489" i="42"/>
  <c r="AB489" i="42"/>
  <c r="AA489" i="42"/>
  <c r="Y489" i="42"/>
  <c r="W489" i="42"/>
  <c r="U489" i="42"/>
  <c r="S489" i="42"/>
  <c r="Q489" i="42"/>
  <c r="O489" i="42"/>
  <c r="M489" i="42"/>
  <c r="K489" i="42"/>
  <c r="I489" i="42"/>
  <c r="G489" i="42"/>
  <c r="E489" i="42"/>
  <c r="AG488" i="42"/>
  <c r="AF488" i="42"/>
  <c r="AE488" i="42"/>
  <c r="AD488" i="42"/>
  <c r="AC488" i="42"/>
  <c r="AB488" i="42"/>
  <c r="AA488" i="42"/>
  <c r="Y488" i="42"/>
  <c r="W488" i="42"/>
  <c r="U488" i="42"/>
  <c r="S488" i="42"/>
  <c r="Q488" i="42"/>
  <c r="O488" i="42"/>
  <c r="M488" i="42"/>
  <c r="K488" i="42"/>
  <c r="I488" i="42"/>
  <c r="G488" i="42"/>
  <c r="E488" i="42"/>
  <c r="AG487" i="42"/>
  <c r="AF487" i="42"/>
  <c r="AE487" i="42"/>
  <c r="AD487" i="42"/>
  <c r="AC487" i="42"/>
  <c r="AB487" i="42"/>
  <c r="AA487" i="42"/>
  <c r="Y487" i="42"/>
  <c r="W487" i="42"/>
  <c r="U487" i="42"/>
  <c r="S487" i="42"/>
  <c r="Q487" i="42"/>
  <c r="O487" i="42"/>
  <c r="M487" i="42"/>
  <c r="K487" i="42"/>
  <c r="I487" i="42"/>
  <c r="G487" i="42"/>
  <c r="E487" i="42"/>
  <c r="AG486" i="42"/>
  <c r="AF486" i="42"/>
  <c r="AE486" i="42"/>
  <c r="AD486" i="42"/>
  <c r="AC486" i="42"/>
  <c r="AB486" i="42"/>
  <c r="AA486" i="42"/>
  <c r="Y486" i="42"/>
  <c r="W486" i="42"/>
  <c r="U486" i="42"/>
  <c r="S486" i="42"/>
  <c r="Q486" i="42"/>
  <c r="O486" i="42"/>
  <c r="M486" i="42"/>
  <c r="K486" i="42"/>
  <c r="I486" i="42"/>
  <c r="G486" i="42"/>
  <c r="E486" i="42"/>
  <c r="AG485" i="42"/>
  <c r="AF485" i="42"/>
  <c r="AE485" i="42"/>
  <c r="AD485" i="42"/>
  <c r="AC485" i="42"/>
  <c r="AB485" i="42"/>
  <c r="AA485" i="42"/>
  <c r="Y485" i="42"/>
  <c r="W485" i="42"/>
  <c r="U485" i="42"/>
  <c r="S485" i="42"/>
  <c r="Q485" i="42"/>
  <c r="O485" i="42"/>
  <c r="M485" i="42"/>
  <c r="K485" i="42"/>
  <c r="I485" i="42"/>
  <c r="G485" i="42"/>
  <c r="E485" i="42"/>
  <c r="AG484" i="42"/>
  <c r="AF484" i="42"/>
  <c r="AE484" i="42"/>
  <c r="AD484" i="42"/>
  <c r="AC484" i="42"/>
  <c r="AB484" i="42"/>
  <c r="AA484" i="42"/>
  <c r="Y484" i="42"/>
  <c r="W484" i="42"/>
  <c r="U484" i="42"/>
  <c r="S484" i="42"/>
  <c r="Q484" i="42"/>
  <c r="O484" i="42"/>
  <c r="M484" i="42"/>
  <c r="K484" i="42"/>
  <c r="I484" i="42"/>
  <c r="G484" i="42"/>
  <c r="E484" i="42"/>
  <c r="AG483" i="42"/>
  <c r="AF483" i="42"/>
  <c r="AE483" i="42"/>
  <c r="AD483" i="42"/>
  <c r="AC483" i="42"/>
  <c r="AB483" i="42"/>
  <c r="AA483" i="42"/>
  <c r="Y483" i="42"/>
  <c r="W483" i="42"/>
  <c r="U483" i="42"/>
  <c r="S483" i="42"/>
  <c r="Q483" i="42"/>
  <c r="O483" i="42"/>
  <c r="M483" i="42"/>
  <c r="K483" i="42"/>
  <c r="I483" i="42"/>
  <c r="G483" i="42"/>
  <c r="E483" i="42"/>
  <c r="AG482" i="42"/>
  <c r="AF482" i="42"/>
  <c r="AE482" i="42"/>
  <c r="AD482" i="42"/>
  <c r="AC482" i="42"/>
  <c r="AB482" i="42"/>
  <c r="AA482" i="42"/>
  <c r="Y482" i="42"/>
  <c r="W482" i="42"/>
  <c r="U482" i="42"/>
  <c r="S482" i="42"/>
  <c r="Q482" i="42"/>
  <c r="O482" i="42"/>
  <c r="M482" i="42"/>
  <c r="K482" i="42"/>
  <c r="I482" i="42"/>
  <c r="G482" i="42"/>
  <c r="E482" i="42"/>
  <c r="AG481" i="42"/>
  <c r="AF481" i="42"/>
  <c r="AE481" i="42"/>
  <c r="AD481" i="42"/>
  <c r="AC481" i="42"/>
  <c r="AB481" i="42"/>
  <c r="AA481" i="42"/>
  <c r="Y481" i="42"/>
  <c r="W481" i="42"/>
  <c r="U481" i="42"/>
  <c r="S481" i="42"/>
  <c r="Q481" i="42"/>
  <c r="O481" i="42"/>
  <c r="M481" i="42"/>
  <c r="K481" i="42"/>
  <c r="I481" i="42"/>
  <c r="G481" i="42"/>
  <c r="E481" i="42"/>
  <c r="AG480" i="42"/>
  <c r="AF480" i="42"/>
  <c r="AE480" i="42"/>
  <c r="AD480" i="42"/>
  <c r="AC480" i="42"/>
  <c r="AB480" i="42"/>
  <c r="AA480" i="42"/>
  <c r="Y480" i="42"/>
  <c r="W480" i="42"/>
  <c r="U480" i="42"/>
  <c r="S480" i="42"/>
  <c r="Q480" i="42"/>
  <c r="O480" i="42"/>
  <c r="M480" i="42"/>
  <c r="K480" i="42"/>
  <c r="I480" i="42"/>
  <c r="G480" i="42"/>
  <c r="E480" i="42"/>
  <c r="AG479" i="42"/>
  <c r="AF479" i="42"/>
  <c r="AE479" i="42"/>
  <c r="AD479" i="42"/>
  <c r="AC479" i="42"/>
  <c r="AB479" i="42"/>
  <c r="AA479" i="42"/>
  <c r="Y479" i="42"/>
  <c r="W479" i="42"/>
  <c r="U479" i="42"/>
  <c r="S479" i="42"/>
  <c r="Q479" i="42"/>
  <c r="O479" i="42"/>
  <c r="M479" i="42"/>
  <c r="K479" i="42"/>
  <c r="I479" i="42"/>
  <c r="G479" i="42"/>
  <c r="E479" i="42"/>
  <c r="AG478" i="42"/>
  <c r="AF478" i="42"/>
  <c r="AE478" i="42"/>
  <c r="AD478" i="42"/>
  <c r="AC478" i="42"/>
  <c r="AB478" i="42"/>
  <c r="AA478" i="42"/>
  <c r="Y478" i="42"/>
  <c r="W478" i="42"/>
  <c r="U478" i="42"/>
  <c r="S478" i="42"/>
  <c r="Q478" i="42"/>
  <c r="O478" i="42"/>
  <c r="M478" i="42"/>
  <c r="K478" i="42"/>
  <c r="I478" i="42"/>
  <c r="G478" i="42"/>
  <c r="E478" i="42"/>
  <c r="AG477" i="42"/>
  <c r="AF477" i="42"/>
  <c r="AE477" i="42"/>
  <c r="AD477" i="42"/>
  <c r="AC477" i="42"/>
  <c r="AB477" i="42"/>
  <c r="AA477" i="42"/>
  <c r="Y477" i="42"/>
  <c r="W477" i="42"/>
  <c r="U477" i="42"/>
  <c r="S477" i="42"/>
  <c r="Q477" i="42"/>
  <c r="O477" i="42"/>
  <c r="M477" i="42"/>
  <c r="K477" i="42"/>
  <c r="I477" i="42"/>
  <c r="G477" i="42"/>
  <c r="E477" i="42"/>
  <c r="AG476" i="42"/>
  <c r="AF476" i="42"/>
  <c r="AE476" i="42"/>
  <c r="AD476" i="42"/>
  <c r="AC476" i="42"/>
  <c r="AB476" i="42"/>
  <c r="AA476" i="42"/>
  <c r="Y476" i="42"/>
  <c r="W476" i="42"/>
  <c r="U476" i="42"/>
  <c r="S476" i="42"/>
  <c r="Q476" i="42"/>
  <c r="O476" i="42"/>
  <c r="M476" i="42"/>
  <c r="K476" i="42"/>
  <c r="I476" i="42"/>
  <c r="G476" i="42"/>
  <c r="E476" i="42"/>
  <c r="AG475" i="42"/>
  <c r="AF475" i="42"/>
  <c r="AE475" i="42"/>
  <c r="AD475" i="42"/>
  <c r="AC475" i="42"/>
  <c r="AB475" i="42"/>
  <c r="AA475" i="42"/>
  <c r="Y475" i="42"/>
  <c r="W475" i="42"/>
  <c r="U475" i="42"/>
  <c r="S475" i="42"/>
  <c r="Q475" i="42"/>
  <c r="O475" i="42"/>
  <c r="M475" i="42"/>
  <c r="K475" i="42"/>
  <c r="I475" i="42"/>
  <c r="G475" i="42"/>
  <c r="E475" i="42"/>
  <c r="AG474" i="42"/>
  <c r="AF474" i="42"/>
  <c r="AE474" i="42"/>
  <c r="AD474" i="42"/>
  <c r="AC474" i="42"/>
  <c r="AB474" i="42"/>
  <c r="AA474" i="42"/>
  <c r="Y474" i="42"/>
  <c r="W474" i="42"/>
  <c r="U474" i="42"/>
  <c r="S474" i="42"/>
  <c r="Q474" i="42"/>
  <c r="O474" i="42"/>
  <c r="M474" i="42"/>
  <c r="K474" i="42"/>
  <c r="I474" i="42"/>
  <c r="G474" i="42"/>
  <c r="E474" i="42"/>
  <c r="AG473" i="42"/>
  <c r="AF473" i="42"/>
  <c r="AE473" i="42"/>
  <c r="AD473" i="42"/>
  <c r="AC473" i="42"/>
  <c r="AB473" i="42"/>
  <c r="AA473" i="42"/>
  <c r="Y473" i="42"/>
  <c r="W473" i="42"/>
  <c r="U473" i="42"/>
  <c r="S473" i="42"/>
  <c r="Q473" i="42"/>
  <c r="O473" i="42"/>
  <c r="M473" i="42"/>
  <c r="K473" i="42"/>
  <c r="I473" i="42"/>
  <c r="G473" i="42"/>
  <c r="E473" i="42"/>
  <c r="AG472" i="42"/>
  <c r="AF472" i="42"/>
  <c r="AE472" i="42"/>
  <c r="AD472" i="42"/>
  <c r="AC472" i="42"/>
  <c r="AB472" i="42"/>
  <c r="AA472" i="42"/>
  <c r="Y472" i="42"/>
  <c r="W472" i="42"/>
  <c r="U472" i="42"/>
  <c r="S472" i="42"/>
  <c r="Q472" i="42"/>
  <c r="O472" i="42"/>
  <c r="M472" i="42"/>
  <c r="K472" i="42"/>
  <c r="I472" i="42"/>
  <c r="G472" i="42"/>
  <c r="E472" i="42"/>
  <c r="AG471" i="42"/>
  <c r="AF471" i="42"/>
  <c r="AE471" i="42"/>
  <c r="AD471" i="42"/>
  <c r="AC471" i="42"/>
  <c r="AB471" i="42"/>
  <c r="AA471" i="42"/>
  <c r="Y471" i="42"/>
  <c r="W471" i="42"/>
  <c r="U471" i="42"/>
  <c r="S471" i="42"/>
  <c r="Q471" i="42"/>
  <c r="O471" i="42"/>
  <c r="M471" i="42"/>
  <c r="K471" i="42"/>
  <c r="I471" i="42"/>
  <c r="G471" i="42"/>
  <c r="E471" i="42"/>
  <c r="AG470" i="42"/>
  <c r="AF470" i="42"/>
  <c r="AE470" i="42"/>
  <c r="AD470" i="42"/>
  <c r="AC470" i="42"/>
  <c r="AB470" i="42"/>
  <c r="AA470" i="42"/>
  <c r="Y470" i="42"/>
  <c r="W470" i="42"/>
  <c r="U470" i="42"/>
  <c r="S470" i="42"/>
  <c r="Q470" i="42"/>
  <c r="O470" i="42"/>
  <c r="M470" i="42"/>
  <c r="K470" i="42"/>
  <c r="I470" i="42"/>
  <c r="G470" i="42"/>
  <c r="E470" i="42"/>
  <c r="AG469" i="42"/>
  <c r="AF469" i="42"/>
  <c r="AE469" i="42"/>
  <c r="AD469" i="42"/>
  <c r="AC469" i="42"/>
  <c r="AB469" i="42"/>
  <c r="AA469" i="42"/>
  <c r="Y469" i="42"/>
  <c r="W469" i="42"/>
  <c r="U469" i="42"/>
  <c r="S469" i="42"/>
  <c r="Q469" i="42"/>
  <c r="O469" i="42"/>
  <c r="M469" i="42"/>
  <c r="K469" i="42"/>
  <c r="I469" i="42"/>
  <c r="G469" i="42"/>
  <c r="E469" i="42"/>
  <c r="AG468" i="42"/>
  <c r="AF468" i="42"/>
  <c r="AE468" i="42"/>
  <c r="AD468" i="42"/>
  <c r="AC468" i="42"/>
  <c r="AB468" i="42"/>
  <c r="AA468" i="42"/>
  <c r="Y468" i="42"/>
  <c r="W468" i="42"/>
  <c r="U468" i="42"/>
  <c r="S468" i="42"/>
  <c r="Q468" i="42"/>
  <c r="O468" i="42"/>
  <c r="M468" i="42"/>
  <c r="K468" i="42"/>
  <c r="I468" i="42"/>
  <c r="G468" i="42"/>
  <c r="E468" i="42"/>
  <c r="AG467" i="42"/>
  <c r="AF467" i="42"/>
  <c r="AE467" i="42"/>
  <c r="AD467" i="42"/>
  <c r="AC467" i="42"/>
  <c r="AB467" i="42"/>
  <c r="AA467" i="42"/>
  <c r="Y467" i="42"/>
  <c r="W467" i="42"/>
  <c r="U467" i="42"/>
  <c r="S467" i="42"/>
  <c r="Q467" i="42"/>
  <c r="O467" i="42"/>
  <c r="M467" i="42"/>
  <c r="K467" i="42"/>
  <c r="I467" i="42"/>
  <c r="G467" i="42"/>
  <c r="E467" i="42"/>
  <c r="AG466" i="42"/>
  <c r="AF466" i="42"/>
  <c r="AE466" i="42"/>
  <c r="AD466" i="42"/>
  <c r="AC466" i="42"/>
  <c r="AB466" i="42"/>
  <c r="AA466" i="42"/>
  <c r="Y466" i="42"/>
  <c r="W466" i="42"/>
  <c r="U466" i="42"/>
  <c r="S466" i="42"/>
  <c r="Q466" i="42"/>
  <c r="O466" i="42"/>
  <c r="M466" i="42"/>
  <c r="K466" i="42"/>
  <c r="I466" i="42"/>
  <c r="G466" i="42"/>
  <c r="E466" i="42"/>
  <c r="AG465" i="42"/>
  <c r="AF465" i="42"/>
  <c r="AE465" i="42"/>
  <c r="AD465" i="42"/>
  <c r="AC465" i="42"/>
  <c r="AB465" i="42"/>
  <c r="AA465" i="42"/>
  <c r="Y465" i="42"/>
  <c r="W465" i="42"/>
  <c r="U465" i="42"/>
  <c r="S465" i="42"/>
  <c r="Q465" i="42"/>
  <c r="O465" i="42"/>
  <c r="M465" i="42"/>
  <c r="K465" i="42"/>
  <c r="I465" i="42"/>
  <c r="G465" i="42"/>
  <c r="E465" i="42"/>
  <c r="AG464" i="42"/>
  <c r="AF464" i="42"/>
  <c r="AE464" i="42"/>
  <c r="AD464" i="42"/>
  <c r="AC464" i="42"/>
  <c r="AB464" i="42"/>
  <c r="AA464" i="42"/>
  <c r="Y464" i="42"/>
  <c r="W464" i="42"/>
  <c r="U464" i="42"/>
  <c r="S464" i="42"/>
  <c r="Q464" i="42"/>
  <c r="O464" i="42"/>
  <c r="M464" i="42"/>
  <c r="K464" i="42"/>
  <c r="I464" i="42"/>
  <c r="G464" i="42"/>
  <c r="E464" i="42"/>
  <c r="AG463" i="42"/>
  <c r="AF463" i="42"/>
  <c r="AE463" i="42"/>
  <c r="AD463" i="42"/>
  <c r="AC463" i="42"/>
  <c r="AB463" i="42"/>
  <c r="AA463" i="42"/>
  <c r="Y463" i="42"/>
  <c r="W463" i="42"/>
  <c r="U463" i="42"/>
  <c r="S463" i="42"/>
  <c r="Q463" i="42"/>
  <c r="O463" i="42"/>
  <c r="M463" i="42"/>
  <c r="K463" i="42"/>
  <c r="I463" i="42"/>
  <c r="G463" i="42"/>
  <c r="E463" i="42"/>
  <c r="AG462" i="42"/>
  <c r="AF462" i="42"/>
  <c r="AE462" i="42"/>
  <c r="AD462" i="42"/>
  <c r="AC462" i="42"/>
  <c r="AB462" i="42"/>
  <c r="AA462" i="42"/>
  <c r="Y462" i="42"/>
  <c r="W462" i="42"/>
  <c r="U462" i="42"/>
  <c r="S462" i="42"/>
  <c r="Q462" i="42"/>
  <c r="O462" i="42"/>
  <c r="M462" i="42"/>
  <c r="K462" i="42"/>
  <c r="I462" i="42"/>
  <c r="G462" i="42"/>
  <c r="E462" i="42"/>
  <c r="AG461" i="42"/>
  <c r="AF461" i="42"/>
  <c r="AE461" i="42"/>
  <c r="AD461" i="42"/>
  <c r="AC461" i="42"/>
  <c r="AB461" i="42"/>
  <c r="AA461" i="42"/>
  <c r="Y461" i="42"/>
  <c r="W461" i="42"/>
  <c r="U461" i="42"/>
  <c r="S461" i="42"/>
  <c r="Q461" i="42"/>
  <c r="O461" i="42"/>
  <c r="M461" i="42"/>
  <c r="K461" i="42"/>
  <c r="I461" i="42"/>
  <c r="G461" i="42"/>
  <c r="E461" i="42"/>
  <c r="AG460" i="42"/>
  <c r="AF460" i="42"/>
  <c r="AE460" i="42"/>
  <c r="AD460" i="42"/>
  <c r="AC460" i="42"/>
  <c r="AB460" i="42"/>
  <c r="AA460" i="42"/>
  <c r="Y460" i="42"/>
  <c r="W460" i="42"/>
  <c r="U460" i="42"/>
  <c r="S460" i="42"/>
  <c r="Q460" i="42"/>
  <c r="O460" i="42"/>
  <c r="M460" i="42"/>
  <c r="K460" i="42"/>
  <c r="I460" i="42"/>
  <c r="G460" i="42"/>
  <c r="E460" i="42"/>
  <c r="AG459" i="42"/>
  <c r="AF459" i="42"/>
  <c r="AE459" i="42"/>
  <c r="AD459" i="42"/>
  <c r="AC459" i="42"/>
  <c r="AB459" i="42"/>
  <c r="AA459" i="42"/>
  <c r="Y459" i="42"/>
  <c r="W459" i="42"/>
  <c r="U459" i="42"/>
  <c r="S459" i="42"/>
  <c r="Q459" i="42"/>
  <c r="O459" i="42"/>
  <c r="M459" i="42"/>
  <c r="K459" i="42"/>
  <c r="I459" i="42"/>
  <c r="G459" i="42"/>
  <c r="E459" i="42"/>
  <c r="AG458" i="42"/>
  <c r="AF458" i="42"/>
  <c r="AE458" i="42"/>
  <c r="AD458" i="42"/>
  <c r="AC458" i="42"/>
  <c r="AB458" i="42"/>
  <c r="AA458" i="42"/>
  <c r="Y458" i="42"/>
  <c r="W458" i="42"/>
  <c r="U458" i="42"/>
  <c r="S458" i="42"/>
  <c r="Q458" i="42"/>
  <c r="O458" i="42"/>
  <c r="M458" i="42"/>
  <c r="K458" i="42"/>
  <c r="I458" i="42"/>
  <c r="G458" i="42"/>
  <c r="E458" i="42"/>
  <c r="AG457" i="42"/>
  <c r="AF457" i="42"/>
  <c r="AE457" i="42"/>
  <c r="AD457" i="42"/>
  <c r="AC457" i="42"/>
  <c r="AB457" i="42"/>
  <c r="AA457" i="42"/>
  <c r="Y457" i="42"/>
  <c r="W457" i="42"/>
  <c r="U457" i="42"/>
  <c r="S457" i="42"/>
  <c r="Q457" i="42"/>
  <c r="O457" i="42"/>
  <c r="M457" i="42"/>
  <c r="K457" i="42"/>
  <c r="I457" i="42"/>
  <c r="G457" i="42"/>
  <c r="E457" i="42"/>
  <c r="AG456" i="42"/>
  <c r="AF456" i="42"/>
  <c r="AE456" i="42"/>
  <c r="AD456" i="42"/>
  <c r="AC456" i="42"/>
  <c r="AB456" i="42"/>
  <c r="AA456" i="42"/>
  <c r="Y456" i="42"/>
  <c r="W456" i="42"/>
  <c r="U456" i="42"/>
  <c r="S456" i="42"/>
  <c r="Q456" i="42"/>
  <c r="O456" i="42"/>
  <c r="M456" i="42"/>
  <c r="K456" i="42"/>
  <c r="I456" i="42"/>
  <c r="G456" i="42"/>
  <c r="E456" i="42"/>
  <c r="AG455" i="42"/>
  <c r="AF455" i="42"/>
  <c r="AE455" i="42"/>
  <c r="AD455" i="42"/>
  <c r="AC455" i="42"/>
  <c r="AB455" i="42"/>
  <c r="AA455" i="42"/>
  <c r="Y455" i="42"/>
  <c r="W455" i="42"/>
  <c r="U455" i="42"/>
  <c r="S455" i="42"/>
  <c r="Q455" i="42"/>
  <c r="O455" i="42"/>
  <c r="M455" i="42"/>
  <c r="K455" i="42"/>
  <c r="I455" i="42"/>
  <c r="G455" i="42"/>
  <c r="E455" i="42"/>
  <c r="AG454" i="42"/>
  <c r="AF454" i="42"/>
  <c r="AE454" i="42"/>
  <c r="AD454" i="42"/>
  <c r="AC454" i="42"/>
  <c r="AB454" i="42"/>
  <c r="AA454" i="42"/>
  <c r="Y454" i="42"/>
  <c r="W454" i="42"/>
  <c r="U454" i="42"/>
  <c r="S454" i="42"/>
  <c r="Q454" i="42"/>
  <c r="O454" i="42"/>
  <c r="M454" i="42"/>
  <c r="K454" i="42"/>
  <c r="I454" i="42"/>
  <c r="G454" i="42"/>
  <c r="E454" i="42"/>
  <c r="AG453" i="42"/>
  <c r="AF453" i="42"/>
  <c r="AE453" i="42"/>
  <c r="AD453" i="42"/>
  <c r="AC453" i="42"/>
  <c r="AB453" i="42"/>
  <c r="AA453" i="42"/>
  <c r="Y453" i="42"/>
  <c r="W453" i="42"/>
  <c r="U453" i="42"/>
  <c r="S453" i="42"/>
  <c r="Q453" i="42"/>
  <c r="O453" i="42"/>
  <c r="M453" i="42"/>
  <c r="K453" i="42"/>
  <c r="I453" i="42"/>
  <c r="G453" i="42"/>
  <c r="E453" i="42"/>
  <c r="AG452" i="42"/>
  <c r="AF452" i="42"/>
  <c r="AE452" i="42"/>
  <c r="AD452" i="42"/>
  <c r="AC452" i="42"/>
  <c r="AB452" i="42"/>
  <c r="AA452" i="42"/>
  <c r="Y452" i="42"/>
  <c r="W452" i="42"/>
  <c r="U452" i="42"/>
  <c r="S452" i="42"/>
  <c r="Q452" i="42"/>
  <c r="O452" i="42"/>
  <c r="M452" i="42"/>
  <c r="K452" i="42"/>
  <c r="I452" i="42"/>
  <c r="G452" i="42"/>
  <c r="E452" i="42"/>
  <c r="AG451" i="42"/>
  <c r="AF451" i="42"/>
  <c r="AE451" i="42"/>
  <c r="AD451" i="42"/>
  <c r="AC451" i="42"/>
  <c r="AB451" i="42"/>
  <c r="AA451" i="42"/>
  <c r="Y451" i="42"/>
  <c r="W451" i="42"/>
  <c r="U451" i="42"/>
  <c r="S451" i="42"/>
  <c r="Q451" i="42"/>
  <c r="O451" i="42"/>
  <c r="M451" i="42"/>
  <c r="K451" i="42"/>
  <c r="I451" i="42"/>
  <c r="G451" i="42"/>
  <c r="E451" i="42"/>
  <c r="AG450" i="42"/>
  <c r="AF450" i="42"/>
  <c r="AE450" i="42"/>
  <c r="AD450" i="42"/>
  <c r="AC450" i="42"/>
  <c r="AB450" i="42"/>
  <c r="AA450" i="42"/>
  <c r="Y450" i="42"/>
  <c r="W450" i="42"/>
  <c r="U450" i="42"/>
  <c r="S450" i="42"/>
  <c r="Q450" i="42"/>
  <c r="O450" i="42"/>
  <c r="M450" i="42"/>
  <c r="K450" i="42"/>
  <c r="I450" i="42"/>
  <c r="G450" i="42"/>
  <c r="E450" i="42"/>
  <c r="AG449" i="42"/>
  <c r="AF449" i="42"/>
  <c r="AE449" i="42"/>
  <c r="AD449" i="42"/>
  <c r="AC449" i="42"/>
  <c r="AB449" i="42"/>
  <c r="AA449" i="42"/>
  <c r="Y449" i="42"/>
  <c r="W449" i="42"/>
  <c r="U449" i="42"/>
  <c r="S449" i="42"/>
  <c r="Q449" i="42"/>
  <c r="O449" i="42"/>
  <c r="M449" i="42"/>
  <c r="K449" i="42"/>
  <c r="I449" i="42"/>
  <c r="G449" i="42"/>
  <c r="E449" i="42"/>
  <c r="AG448" i="42"/>
  <c r="AF448" i="42"/>
  <c r="AE448" i="42"/>
  <c r="AD448" i="42"/>
  <c r="AC448" i="42"/>
  <c r="AB448" i="42"/>
  <c r="AA448" i="42"/>
  <c r="Y448" i="42"/>
  <c r="W448" i="42"/>
  <c r="U448" i="42"/>
  <c r="S448" i="42"/>
  <c r="Q448" i="42"/>
  <c r="O448" i="42"/>
  <c r="M448" i="42"/>
  <c r="K448" i="42"/>
  <c r="I448" i="42"/>
  <c r="G448" i="42"/>
  <c r="E448" i="42"/>
  <c r="AG447" i="42"/>
  <c r="AF447" i="42"/>
  <c r="AE447" i="42"/>
  <c r="AD447" i="42"/>
  <c r="AC447" i="42"/>
  <c r="AB447" i="42"/>
  <c r="AA447" i="42"/>
  <c r="Y447" i="42"/>
  <c r="W447" i="42"/>
  <c r="U447" i="42"/>
  <c r="S447" i="42"/>
  <c r="Q447" i="42"/>
  <c r="O447" i="42"/>
  <c r="M447" i="42"/>
  <c r="K447" i="42"/>
  <c r="I447" i="42"/>
  <c r="G447" i="42"/>
  <c r="E447" i="42"/>
  <c r="AG446" i="42"/>
  <c r="AF446" i="42"/>
  <c r="AE446" i="42"/>
  <c r="AD446" i="42"/>
  <c r="AC446" i="42"/>
  <c r="AB446" i="42"/>
  <c r="AA446" i="42"/>
  <c r="Y446" i="42"/>
  <c r="W446" i="42"/>
  <c r="U446" i="42"/>
  <c r="S446" i="42"/>
  <c r="Q446" i="42"/>
  <c r="O446" i="42"/>
  <c r="M446" i="42"/>
  <c r="K446" i="42"/>
  <c r="I446" i="42"/>
  <c r="G446" i="42"/>
  <c r="E446" i="42"/>
  <c r="AG445" i="42"/>
  <c r="AF445" i="42"/>
  <c r="AE445" i="42"/>
  <c r="AD445" i="42"/>
  <c r="AC445" i="42"/>
  <c r="AB445" i="42"/>
  <c r="AA445" i="42"/>
  <c r="Y445" i="42"/>
  <c r="W445" i="42"/>
  <c r="U445" i="42"/>
  <c r="S445" i="42"/>
  <c r="Q445" i="42"/>
  <c r="O445" i="42"/>
  <c r="M445" i="42"/>
  <c r="K445" i="42"/>
  <c r="I445" i="42"/>
  <c r="G445" i="42"/>
  <c r="E445" i="42"/>
  <c r="AG444" i="42"/>
  <c r="AF444" i="42"/>
  <c r="AE444" i="42"/>
  <c r="AD444" i="42"/>
  <c r="AC444" i="42"/>
  <c r="AB444" i="42"/>
  <c r="AA444" i="42"/>
  <c r="Y444" i="42"/>
  <c r="W444" i="42"/>
  <c r="U444" i="42"/>
  <c r="S444" i="42"/>
  <c r="Q444" i="42"/>
  <c r="O444" i="42"/>
  <c r="M444" i="42"/>
  <c r="K444" i="42"/>
  <c r="I444" i="42"/>
  <c r="G444" i="42"/>
  <c r="E444" i="42"/>
  <c r="AG443" i="42"/>
  <c r="AF443" i="42"/>
  <c r="AE443" i="42"/>
  <c r="AD443" i="42"/>
  <c r="AC443" i="42"/>
  <c r="AB443" i="42"/>
  <c r="AA443" i="42"/>
  <c r="Y443" i="42"/>
  <c r="W443" i="42"/>
  <c r="U443" i="42"/>
  <c r="S443" i="42"/>
  <c r="Q443" i="42"/>
  <c r="O443" i="42"/>
  <c r="M443" i="42"/>
  <c r="K443" i="42"/>
  <c r="I443" i="42"/>
  <c r="G443" i="42"/>
  <c r="E443" i="42"/>
  <c r="AG442" i="42"/>
  <c r="AF442" i="42"/>
  <c r="AE442" i="42"/>
  <c r="AD442" i="42"/>
  <c r="AC442" i="42"/>
  <c r="AB442" i="42"/>
  <c r="AA442" i="42"/>
  <c r="Y442" i="42"/>
  <c r="W442" i="42"/>
  <c r="U442" i="42"/>
  <c r="S442" i="42"/>
  <c r="Q442" i="42"/>
  <c r="O442" i="42"/>
  <c r="M442" i="42"/>
  <c r="K442" i="42"/>
  <c r="I442" i="42"/>
  <c r="G442" i="42"/>
  <c r="E442" i="42"/>
  <c r="AG441" i="42"/>
  <c r="AF441" i="42"/>
  <c r="AE441" i="42"/>
  <c r="AD441" i="42"/>
  <c r="AC441" i="42"/>
  <c r="AB441" i="42"/>
  <c r="AA441" i="42"/>
  <c r="Y441" i="42"/>
  <c r="W441" i="42"/>
  <c r="U441" i="42"/>
  <c r="S441" i="42"/>
  <c r="Q441" i="42"/>
  <c r="O441" i="42"/>
  <c r="M441" i="42"/>
  <c r="K441" i="42"/>
  <c r="I441" i="42"/>
  <c r="G441" i="42"/>
  <c r="E441" i="42"/>
  <c r="AG440" i="42"/>
  <c r="AF440" i="42"/>
  <c r="AE440" i="42"/>
  <c r="AD440" i="42"/>
  <c r="AC440" i="42"/>
  <c r="AB440" i="42"/>
  <c r="AA440" i="42"/>
  <c r="Y440" i="42"/>
  <c r="W440" i="42"/>
  <c r="U440" i="42"/>
  <c r="S440" i="42"/>
  <c r="Q440" i="42"/>
  <c r="O440" i="42"/>
  <c r="M440" i="42"/>
  <c r="K440" i="42"/>
  <c r="I440" i="42"/>
  <c r="G440" i="42"/>
  <c r="E440" i="42"/>
  <c r="AG439" i="42"/>
  <c r="AF439" i="42"/>
  <c r="AE439" i="42"/>
  <c r="AD439" i="42"/>
  <c r="AC439" i="42"/>
  <c r="AB439" i="42"/>
  <c r="AA439" i="42"/>
  <c r="Y439" i="42"/>
  <c r="W439" i="42"/>
  <c r="U439" i="42"/>
  <c r="S439" i="42"/>
  <c r="Q439" i="42"/>
  <c r="O439" i="42"/>
  <c r="M439" i="42"/>
  <c r="K439" i="42"/>
  <c r="I439" i="42"/>
  <c r="G439" i="42"/>
  <c r="E439" i="42"/>
  <c r="AG438" i="42"/>
  <c r="AF438" i="42"/>
  <c r="AE438" i="42"/>
  <c r="AD438" i="42"/>
  <c r="AC438" i="42"/>
  <c r="AB438" i="42"/>
  <c r="AA438" i="42"/>
  <c r="Y438" i="42"/>
  <c r="W438" i="42"/>
  <c r="U438" i="42"/>
  <c r="S438" i="42"/>
  <c r="Q438" i="42"/>
  <c r="O438" i="42"/>
  <c r="M438" i="42"/>
  <c r="K438" i="42"/>
  <c r="I438" i="42"/>
  <c r="G438" i="42"/>
  <c r="E438" i="42"/>
  <c r="AG437" i="42"/>
  <c r="AF437" i="42"/>
  <c r="AE437" i="42"/>
  <c r="AD437" i="42"/>
  <c r="AC437" i="42"/>
  <c r="AB437" i="42"/>
  <c r="AA437" i="42"/>
  <c r="Y437" i="42"/>
  <c r="W437" i="42"/>
  <c r="U437" i="42"/>
  <c r="S437" i="42"/>
  <c r="Q437" i="42"/>
  <c r="O437" i="42"/>
  <c r="M437" i="42"/>
  <c r="K437" i="42"/>
  <c r="I437" i="42"/>
  <c r="G437" i="42"/>
  <c r="E437" i="42"/>
  <c r="AG436" i="42"/>
  <c r="AF436" i="42"/>
  <c r="AE436" i="42"/>
  <c r="AD436" i="42"/>
  <c r="AC436" i="42"/>
  <c r="AB436" i="42"/>
  <c r="AA436" i="42"/>
  <c r="Y436" i="42"/>
  <c r="W436" i="42"/>
  <c r="U436" i="42"/>
  <c r="S436" i="42"/>
  <c r="Q436" i="42"/>
  <c r="O436" i="42"/>
  <c r="M436" i="42"/>
  <c r="K436" i="42"/>
  <c r="I436" i="42"/>
  <c r="G436" i="42"/>
  <c r="E436" i="42"/>
  <c r="AG435" i="42"/>
  <c r="AF435" i="42"/>
  <c r="AE435" i="42"/>
  <c r="AD435" i="42"/>
  <c r="AC435" i="42"/>
  <c r="AB435" i="42"/>
  <c r="AA435" i="42"/>
  <c r="Y435" i="42"/>
  <c r="W435" i="42"/>
  <c r="U435" i="42"/>
  <c r="S435" i="42"/>
  <c r="Q435" i="42"/>
  <c r="O435" i="42"/>
  <c r="M435" i="42"/>
  <c r="K435" i="42"/>
  <c r="I435" i="42"/>
  <c r="G435" i="42"/>
  <c r="E435" i="42"/>
  <c r="AG434" i="42"/>
  <c r="AF434" i="42"/>
  <c r="AE434" i="42"/>
  <c r="AD434" i="42"/>
  <c r="AC434" i="42"/>
  <c r="AB434" i="42"/>
  <c r="AA434" i="42"/>
  <c r="Y434" i="42"/>
  <c r="W434" i="42"/>
  <c r="U434" i="42"/>
  <c r="S434" i="42"/>
  <c r="Q434" i="42"/>
  <c r="O434" i="42"/>
  <c r="M434" i="42"/>
  <c r="K434" i="42"/>
  <c r="I434" i="42"/>
  <c r="G434" i="42"/>
  <c r="E434" i="42"/>
  <c r="AG433" i="42"/>
  <c r="AF433" i="42"/>
  <c r="AE433" i="42"/>
  <c r="AD433" i="42"/>
  <c r="AC433" i="42"/>
  <c r="AB433" i="42"/>
  <c r="AA433" i="42"/>
  <c r="Y433" i="42"/>
  <c r="W433" i="42"/>
  <c r="U433" i="42"/>
  <c r="S433" i="42"/>
  <c r="Q433" i="42"/>
  <c r="O433" i="42"/>
  <c r="M433" i="42"/>
  <c r="K433" i="42"/>
  <c r="I433" i="42"/>
  <c r="G433" i="42"/>
  <c r="E433" i="42"/>
  <c r="AG432" i="42"/>
  <c r="AF432" i="42"/>
  <c r="AE432" i="42"/>
  <c r="AD432" i="42"/>
  <c r="AC432" i="42"/>
  <c r="AB432" i="42"/>
  <c r="AA432" i="42"/>
  <c r="Y432" i="42"/>
  <c r="W432" i="42"/>
  <c r="U432" i="42"/>
  <c r="S432" i="42"/>
  <c r="Q432" i="42"/>
  <c r="O432" i="42"/>
  <c r="M432" i="42"/>
  <c r="K432" i="42"/>
  <c r="I432" i="42"/>
  <c r="G432" i="42"/>
  <c r="E432" i="42"/>
  <c r="AG431" i="42"/>
  <c r="AF431" i="42"/>
  <c r="AE431" i="42"/>
  <c r="AD431" i="42"/>
  <c r="AC431" i="42"/>
  <c r="AB431" i="42"/>
  <c r="AA431" i="42"/>
  <c r="Y431" i="42"/>
  <c r="W431" i="42"/>
  <c r="U431" i="42"/>
  <c r="S431" i="42"/>
  <c r="Q431" i="42"/>
  <c r="O431" i="42"/>
  <c r="M431" i="42"/>
  <c r="K431" i="42"/>
  <c r="I431" i="42"/>
  <c r="G431" i="42"/>
  <c r="E431" i="42"/>
  <c r="AG430" i="42"/>
  <c r="AF430" i="42"/>
  <c r="AE430" i="42"/>
  <c r="AD430" i="42"/>
  <c r="AC430" i="42"/>
  <c r="AB430" i="42"/>
  <c r="AA430" i="42"/>
  <c r="Y430" i="42"/>
  <c r="W430" i="42"/>
  <c r="U430" i="42"/>
  <c r="S430" i="42"/>
  <c r="Q430" i="42"/>
  <c r="O430" i="42"/>
  <c r="M430" i="42"/>
  <c r="K430" i="42"/>
  <c r="I430" i="42"/>
  <c r="G430" i="42"/>
  <c r="E430" i="42"/>
  <c r="AG429" i="42"/>
  <c r="AF429" i="42"/>
  <c r="AE429" i="42"/>
  <c r="AD429" i="42"/>
  <c r="AC429" i="42"/>
  <c r="AB429" i="42"/>
  <c r="AA429" i="42"/>
  <c r="Z429" i="42"/>
  <c r="Y429" i="42"/>
  <c r="X429" i="42"/>
  <c r="W429" i="42"/>
  <c r="V429" i="42"/>
  <c r="U429" i="42"/>
  <c r="T429" i="42"/>
  <c r="S429" i="42"/>
  <c r="R429" i="42"/>
  <c r="Q429" i="42"/>
  <c r="P429" i="42"/>
  <c r="O429" i="42"/>
  <c r="N429" i="42"/>
  <c r="M429" i="42"/>
  <c r="L429" i="42"/>
  <c r="K429" i="42"/>
  <c r="J429" i="42"/>
  <c r="I429" i="42"/>
  <c r="H429" i="42"/>
  <c r="G429" i="42"/>
  <c r="F429" i="42"/>
  <c r="E429" i="42"/>
  <c r="D429" i="42"/>
  <c r="AG428" i="42"/>
  <c r="AF428" i="42"/>
  <c r="AE428" i="42"/>
  <c r="AD428" i="42"/>
  <c r="AC428" i="42"/>
  <c r="AB428" i="42"/>
  <c r="AG427" i="42"/>
  <c r="AF427" i="42"/>
  <c r="AE427" i="42"/>
  <c r="AD427" i="42"/>
  <c r="AC427" i="42"/>
  <c r="AB427" i="42"/>
  <c r="AA427" i="42"/>
  <c r="Y427" i="42"/>
  <c r="W427" i="42"/>
  <c r="U427" i="42"/>
  <c r="S427" i="42"/>
  <c r="Q427" i="42"/>
  <c r="O427" i="42"/>
  <c r="M427" i="42"/>
  <c r="K427" i="42"/>
  <c r="I427" i="42"/>
  <c r="G427" i="42"/>
  <c r="E427" i="42"/>
  <c r="AG426" i="42"/>
  <c r="AF426" i="42"/>
  <c r="AE426" i="42"/>
  <c r="AD426" i="42"/>
  <c r="AC426" i="42"/>
  <c r="AB426" i="42"/>
  <c r="AA426" i="42"/>
  <c r="Y426" i="42"/>
  <c r="W426" i="42"/>
  <c r="U426" i="42"/>
  <c r="S426" i="42"/>
  <c r="Q426" i="42"/>
  <c r="O426" i="42"/>
  <c r="M426" i="42"/>
  <c r="K426" i="42"/>
  <c r="I426" i="42"/>
  <c r="G426" i="42"/>
  <c r="E426" i="42"/>
  <c r="AG425" i="42"/>
  <c r="AF425" i="42"/>
  <c r="AE425" i="42"/>
  <c r="AD425" i="42"/>
  <c r="AC425" i="42"/>
  <c r="AB425" i="42"/>
  <c r="AA425" i="42"/>
  <c r="Y425" i="42"/>
  <c r="W425" i="42"/>
  <c r="U425" i="42"/>
  <c r="S425" i="42"/>
  <c r="Q425" i="42"/>
  <c r="O425" i="42"/>
  <c r="M425" i="42"/>
  <c r="K425" i="42"/>
  <c r="I425" i="42"/>
  <c r="G425" i="42"/>
  <c r="E425" i="42"/>
  <c r="AG424" i="42"/>
  <c r="AF424" i="42"/>
  <c r="AE424" i="42"/>
  <c r="AD424" i="42"/>
  <c r="AC424" i="42"/>
  <c r="AB424" i="42"/>
  <c r="AA424" i="42"/>
  <c r="Y424" i="42"/>
  <c r="W424" i="42"/>
  <c r="U424" i="42"/>
  <c r="S424" i="42"/>
  <c r="Q424" i="42"/>
  <c r="O424" i="42"/>
  <c r="M424" i="42"/>
  <c r="K424" i="42"/>
  <c r="I424" i="42"/>
  <c r="G424" i="42"/>
  <c r="E424" i="42"/>
  <c r="AG423" i="42"/>
  <c r="AF423" i="42"/>
  <c r="AE423" i="42"/>
  <c r="AD423" i="42"/>
  <c r="AC423" i="42"/>
  <c r="AB423" i="42"/>
  <c r="AA423" i="42"/>
  <c r="Y423" i="42"/>
  <c r="W423" i="42"/>
  <c r="U423" i="42"/>
  <c r="S423" i="42"/>
  <c r="Q423" i="42"/>
  <c r="O423" i="42"/>
  <c r="M423" i="42"/>
  <c r="K423" i="42"/>
  <c r="I423" i="42"/>
  <c r="G423" i="42"/>
  <c r="E423" i="42"/>
  <c r="AG422" i="42"/>
  <c r="AF422" i="42"/>
  <c r="AE422" i="42"/>
  <c r="AD422" i="42"/>
  <c r="AC422" i="42"/>
  <c r="AB422" i="42"/>
  <c r="AA422" i="42"/>
  <c r="Y422" i="42"/>
  <c r="W422" i="42"/>
  <c r="U422" i="42"/>
  <c r="S422" i="42"/>
  <c r="Q422" i="42"/>
  <c r="O422" i="42"/>
  <c r="M422" i="42"/>
  <c r="K422" i="42"/>
  <c r="I422" i="42"/>
  <c r="G422" i="42"/>
  <c r="E422" i="42"/>
  <c r="AG421" i="42"/>
  <c r="AF421" i="42"/>
  <c r="AE421" i="42"/>
  <c r="AD421" i="42"/>
  <c r="AC421" i="42"/>
  <c r="AB421" i="42"/>
  <c r="AA421" i="42"/>
  <c r="Y421" i="42"/>
  <c r="W421" i="42"/>
  <c r="U421" i="42"/>
  <c r="S421" i="42"/>
  <c r="Q421" i="42"/>
  <c r="O421" i="42"/>
  <c r="M421" i="42"/>
  <c r="K421" i="42"/>
  <c r="I421" i="42"/>
  <c r="G421" i="42"/>
  <c r="E421" i="42"/>
  <c r="AG420" i="42"/>
  <c r="AF420" i="42"/>
  <c r="AE420" i="42"/>
  <c r="AD420" i="42"/>
  <c r="AC420" i="42"/>
  <c r="AB420" i="42"/>
  <c r="AA420" i="42"/>
  <c r="Y420" i="42"/>
  <c r="W420" i="42"/>
  <c r="U420" i="42"/>
  <c r="S420" i="42"/>
  <c r="Q420" i="42"/>
  <c r="O420" i="42"/>
  <c r="M420" i="42"/>
  <c r="K420" i="42"/>
  <c r="I420" i="42"/>
  <c r="G420" i="42"/>
  <c r="E420" i="42"/>
  <c r="AG419" i="42"/>
  <c r="AF419" i="42"/>
  <c r="AE419" i="42"/>
  <c r="AD419" i="42"/>
  <c r="AC419" i="42"/>
  <c r="AB419" i="42"/>
  <c r="AA419" i="42"/>
  <c r="Y419" i="42"/>
  <c r="W419" i="42"/>
  <c r="U419" i="42"/>
  <c r="S419" i="42"/>
  <c r="Q419" i="42"/>
  <c r="O419" i="42"/>
  <c r="M419" i="42"/>
  <c r="K419" i="42"/>
  <c r="I419" i="42"/>
  <c r="G419" i="42"/>
  <c r="E419" i="42"/>
  <c r="AG418" i="42"/>
  <c r="AF418" i="42"/>
  <c r="AE418" i="42"/>
  <c r="AD418" i="42"/>
  <c r="AC418" i="42"/>
  <c r="AB418" i="42"/>
  <c r="AA418" i="42"/>
  <c r="Y418" i="42"/>
  <c r="W418" i="42"/>
  <c r="U418" i="42"/>
  <c r="S418" i="42"/>
  <c r="Q418" i="42"/>
  <c r="O418" i="42"/>
  <c r="M418" i="42"/>
  <c r="K418" i="42"/>
  <c r="I418" i="42"/>
  <c r="G418" i="42"/>
  <c r="E418" i="42"/>
  <c r="AG417" i="42"/>
  <c r="AF417" i="42"/>
  <c r="AE417" i="42"/>
  <c r="AD417" i="42"/>
  <c r="AC417" i="42"/>
  <c r="AB417" i="42"/>
  <c r="AA417" i="42"/>
  <c r="Y417" i="42"/>
  <c r="W417" i="42"/>
  <c r="U417" i="42"/>
  <c r="S417" i="42"/>
  <c r="Q417" i="42"/>
  <c r="O417" i="42"/>
  <c r="M417" i="42"/>
  <c r="K417" i="42"/>
  <c r="I417" i="42"/>
  <c r="G417" i="42"/>
  <c r="E417" i="42"/>
  <c r="AG416" i="42"/>
  <c r="AF416" i="42"/>
  <c r="AE416" i="42"/>
  <c r="AD416" i="42"/>
  <c r="AC416" i="42"/>
  <c r="AB416" i="42"/>
  <c r="AA416" i="42"/>
  <c r="Y416" i="42"/>
  <c r="W416" i="42"/>
  <c r="U416" i="42"/>
  <c r="S416" i="42"/>
  <c r="Q416" i="42"/>
  <c r="O416" i="42"/>
  <c r="M416" i="42"/>
  <c r="K416" i="42"/>
  <c r="I416" i="42"/>
  <c r="G416" i="42"/>
  <c r="E416" i="42"/>
  <c r="AG415" i="42"/>
  <c r="AF415" i="42"/>
  <c r="AE415" i="42"/>
  <c r="AD415" i="42"/>
  <c r="AC415" i="42"/>
  <c r="AB415" i="42"/>
  <c r="AA415" i="42"/>
  <c r="Y415" i="42"/>
  <c r="W415" i="42"/>
  <c r="U415" i="42"/>
  <c r="S415" i="42"/>
  <c r="Q415" i="42"/>
  <c r="O415" i="42"/>
  <c r="M415" i="42"/>
  <c r="K415" i="42"/>
  <c r="I415" i="42"/>
  <c r="G415" i="42"/>
  <c r="E415" i="42"/>
  <c r="AG414" i="42"/>
  <c r="AF414" i="42"/>
  <c r="AE414" i="42"/>
  <c r="AD414" i="42"/>
  <c r="AC414" i="42"/>
  <c r="AB414" i="42"/>
  <c r="AA414" i="42"/>
  <c r="Y414" i="42"/>
  <c r="W414" i="42"/>
  <c r="U414" i="42"/>
  <c r="S414" i="42"/>
  <c r="Q414" i="42"/>
  <c r="O414" i="42"/>
  <c r="M414" i="42"/>
  <c r="K414" i="42"/>
  <c r="I414" i="42"/>
  <c r="G414" i="42"/>
  <c r="E414" i="42"/>
  <c r="AG413" i="42"/>
  <c r="AF413" i="42"/>
  <c r="AE413" i="42"/>
  <c r="AD413" i="42"/>
  <c r="AC413" i="42"/>
  <c r="AB413" i="42"/>
  <c r="AA413" i="42"/>
  <c r="Y413" i="42"/>
  <c r="W413" i="42"/>
  <c r="U413" i="42"/>
  <c r="S413" i="42"/>
  <c r="Q413" i="42"/>
  <c r="O413" i="42"/>
  <c r="M413" i="42"/>
  <c r="K413" i="42"/>
  <c r="I413" i="42"/>
  <c r="G413" i="42"/>
  <c r="E413" i="42"/>
  <c r="AG412" i="42"/>
  <c r="AF412" i="42"/>
  <c r="AE412" i="42"/>
  <c r="AD412" i="42"/>
  <c r="AC412" i="42"/>
  <c r="AB412" i="42"/>
  <c r="AA412" i="42"/>
  <c r="Y412" i="42"/>
  <c r="W412" i="42"/>
  <c r="U412" i="42"/>
  <c r="S412" i="42"/>
  <c r="Q412" i="42"/>
  <c r="O412" i="42"/>
  <c r="M412" i="42"/>
  <c r="K412" i="42"/>
  <c r="I412" i="42"/>
  <c r="G412" i="42"/>
  <c r="E412" i="42"/>
  <c r="AG411" i="42"/>
  <c r="AF411" i="42"/>
  <c r="AE411" i="42"/>
  <c r="AD411" i="42"/>
  <c r="AC411" i="42"/>
  <c r="AB411" i="42"/>
  <c r="AA411" i="42"/>
  <c r="Y411" i="42"/>
  <c r="W411" i="42"/>
  <c r="U411" i="42"/>
  <c r="S411" i="42"/>
  <c r="Q411" i="42"/>
  <c r="O411" i="42"/>
  <c r="M411" i="42"/>
  <c r="K411" i="42"/>
  <c r="I411" i="42"/>
  <c r="G411" i="42"/>
  <c r="E411" i="42"/>
  <c r="AG410" i="42"/>
  <c r="AF410" i="42"/>
  <c r="AE410" i="42"/>
  <c r="AD410" i="42"/>
  <c r="AC410" i="42"/>
  <c r="AB410" i="42"/>
  <c r="AA410" i="42"/>
  <c r="Y410" i="42"/>
  <c r="W410" i="42"/>
  <c r="U410" i="42"/>
  <c r="S410" i="42"/>
  <c r="Q410" i="42"/>
  <c r="O410" i="42"/>
  <c r="M410" i="42"/>
  <c r="K410" i="42"/>
  <c r="I410" i="42"/>
  <c r="G410" i="42"/>
  <c r="E410" i="42"/>
  <c r="AG409" i="42"/>
  <c r="AF409" i="42"/>
  <c r="AE409" i="42"/>
  <c r="AD409" i="42"/>
  <c r="AC409" i="42"/>
  <c r="AB409" i="42"/>
  <c r="AA409" i="42"/>
  <c r="Y409" i="42"/>
  <c r="W409" i="42"/>
  <c r="U409" i="42"/>
  <c r="S409" i="42"/>
  <c r="Q409" i="42"/>
  <c r="O409" i="42"/>
  <c r="M409" i="42"/>
  <c r="K409" i="42"/>
  <c r="I409" i="42"/>
  <c r="G409" i="42"/>
  <c r="E409" i="42"/>
  <c r="AG408" i="42"/>
  <c r="AF408" i="42"/>
  <c r="AE408" i="42"/>
  <c r="AD408" i="42"/>
  <c r="AC408" i="42"/>
  <c r="AB408" i="42"/>
  <c r="AA408" i="42"/>
  <c r="Y408" i="42"/>
  <c r="W408" i="42"/>
  <c r="U408" i="42"/>
  <c r="S408" i="42"/>
  <c r="Q408" i="42"/>
  <c r="O408" i="42"/>
  <c r="M408" i="42"/>
  <c r="K408" i="42"/>
  <c r="I408" i="42"/>
  <c r="G408" i="42"/>
  <c r="E408" i="42"/>
  <c r="AG407" i="42"/>
  <c r="AF407" i="42"/>
  <c r="AE407" i="42"/>
  <c r="AD407" i="42"/>
  <c r="AC407" i="42"/>
  <c r="AB407" i="42"/>
  <c r="AA407" i="42"/>
  <c r="Y407" i="42"/>
  <c r="W407" i="42"/>
  <c r="U407" i="42"/>
  <c r="S407" i="42"/>
  <c r="Q407" i="42"/>
  <c r="O407" i="42"/>
  <c r="M407" i="42"/>
  <c r="K407" i="42"/>
  <c r="I407" i="42"/>
  <c r="G407" i="42"/>
  <c r="E407" i="42"/>
  <c r="AG406" i="42"/>
  <c r="AF406" i="42"/>
  <c r="AE406" i="42"/>
  <c r="AD406" i="42"/>
  <c r="AC406" i="42"/>
  <c r="AB406" i="42"/>
  <c r="AA406" i="42"/>
  <c r="Y406" i="42"/>
  <c r="W406" i="42"/>
  <c r="U406" i="42"/>
  <c r="S406" i="42"/>
  <c r="Q406" i="42"/>
  <c r="O406" i="42"/>
  <c r="M406" i="42"/>
  <c r="K406" i="42"/>
  <c r="I406" i="42"/>
  <c r="G406" i="42"/>
  <c r="E406" i="42"/>
  <c r="AG405" i="42"/>
  <c r="AF405" i="42"/>
  <c r="AE405" i="42"/>
  <c r="AD405" i="42"/>
  <c r="AC405" i="42"/>
  <c r="AB405" i="42"/>
  <c r="AA405" i="42"/>
  <c r="Y405" i="42"/>
  <c r="W405" i="42"/>
  <c r="U405" i="42"/>
  <c r="S405" i="42"/>
  <c r="Q405" i="42"/>
  <c r="O405" i="42"/>
  <c r="M405" i="42"/>
  <c r="K405" i="42"/>
  <c r="I405" i="42"/>
  <c r="G405" i="42"/>
  <c r="E405" i="42"/>
  <c r="AG404" i="42"/>
  <c r="AF404" i="42"/>
  <c r="AE404" i="42"/>
  <c r="AD404" i="42"/>
  <c r="AC404" i="42"/>
  <c r="AB404" i="42"/>
  <c r="AA404" i="42"/>
  <c r="Y404" i="42"/>
  <c r="W404" i="42"/>
  <c r="U404" i="42"/>
  <c r="S404" i="42"/>
  <c r="Q404" i="42"/>
  <c r="O404" i="42"/>
  <c r="M404" i="42"/>
  <c r="K404" i="42"/>
  <c r="I404" i="42"/>
  <c r="G404" i="42"/>
  <c r="E404" i="42"/>
  <c r="AG403" i="42"/>
  <c r="AF403" i="42"/>
  <c r="AE403" i="42"/>
  <c r="AD403" i="42"/>
  <c r="AC403" i="42"/>
  <c r="AB403" i="42"/>
  <c r="AA403" i="42"/>
  <c r="Y403" i="42"/>
  <c r="W403" i="42"/>
  <c r="U403" i="42"/>
  <c r="S403" i="42"/>
  <c r="Q403" i="42"/>
  <c r="O403" i="42"/>
  <c r="M403" i="42"/>
  <c r="K403" i="42"/>
  <c r="I403" i="42"/>
  <c r="G403" i="42"/>
  <c r="E403" i="42"/>
  <c r="AG402" i="42"/>
  <c r="AF402" i="42"/>
  <c r="AE402" i="42"/>
  <c r="AD402" i="42"/>
  <c r="AC402" i="42"/>
  <c r="AB402" i="42"/>
  <c r="AA402" i="42"/>
  <c r="Y402" i="42"/>
  <c r="W402" i="42"/>
  <c r="U402" i="42"/>
  <c r="S402" i="42"/>
  <c r="Q402" i="42"/>
  <c r="O402" i="42"/>
  <c r="M402" i="42"/>
  <c r="K402" i="42"/>
  <c r="I402" i="42"/>
  <c r="G402" i="42"/>
  <c r="E402" i="42"/>
  <c r="AG401" i="42"/>
  <c r="AF401" i="42"/>
  <c r="AE401" i="42"/>
  <c r="AD401" i="42"/>
  <c r="AC401" i="42"/>
  <c r="AB401" i="42"/>
  <c r="AA401" i="42"/>
  <c r="Y401" i="42"/>
  <c r="W401" i="42"/>
  <c r="U401" i="42"/>
  <c r="S401" i="42"/>
  <c r="Q401" i="42"/>
  <c r="O401" i="42"/>
  <c r="M401" i="42"/>
  <c r="K401" i="42"/>
  <c r="I401" i="42"/>
  <c r="G401" i="42"/>
  <c r="E401" i="42"/>
  <c r="AG400" i="42"/>
  <c r="AF400" i="42"/>
  <c r="AE400" i="42"/>
  <c r="AD400" i="42"/>
  <c r="AC400" i="42"/>
  <c r="AB400" i="42"/>
  <c r="AA400" i="42"/>
  <c r="Y400" i="42"/>
  <c r="W400" i="42"/>
  <c r="U400" i="42"/>
  <c r="S400" i="42"/>
  <c r="Q400" i="42"/>
  <c r="O400" i="42"/>
  <c r="M400" i="42"/>
  <c r="K400" i="42"/>
  <c r="I400" i="42"/>
  <c r="G400" i="42"/>
  <c r="E400" i="42"/>
  <c r="AG399" i="42"/>
  <c r="AF399" i="42"/>
  <c r="AE399" i="42"/>
  <c r="AD399" i="42"/>
  <c r="AC399" i="42"/>
  <c r="AB399" i="42"/>
  <c r="AA399" i="42"/>
  <c r="Y399" i="42"/>
  <c r="W399" i="42"/>
  <c r="U399" i="42"/>
  <c r="S399" i="42"/>
  <c r="Q399" i="42"/>
  <c r="O399" i="42"/>
  <c r="M399" i="42"/>
  <c r="K399" i="42"/>
  <c r="I399" i="42"/>
  <c r="G399" i="42"/>
  <c r="E399" i="42"/>
  <c r="AG398" i="42"/>
  <c r="AF398" i="42"/>
  <c r="AE398" i="42"/>
  <c r="AD398" i="42"/>
  <c r="AC398" i="42"/>
  <c r="AB398" i="42"/>
  <c r="AA398" i="42"/>
  <c r="Y398" i="42"/>
  <c r="W398" i="42"/>
  <c r="U398" i="42"/>
  <c r="S398" i="42"/>
  <c r="Q398" i="42"/>
  <c r="O398" i="42"/>
  <c r="M398" i="42"/>
  <c r="K398" i="42"/>
  <c r="I398" i="42"/>
  <c r="G398" i="42"/>
  <c r="E398" i="42"/>
  <c r="AG397" i="42"/>
  <c r="AF397" i="42"/>
  <c r="AE397" i="42"/>
  <c r="AD397" i="42"/>
  <c r="AC397" i="42"/>
  <c r="AB397" i="42"/>
  <c r="AA397" i="42"/>
  <c r="Y397" i="42"/>
  <c r="W397" i="42"/>
  <c r="U397" i="42"/>
  <c r="S397" i="42"/>
  <c r="Q397" i="42"/>
  <c r="O397" i="42"/>
  <c r="M397" i="42"/>
  <c r="K397" i="42"/>
  <c r="I397" i="42"/>
  <c r="G397" i="42"/>
  <c r="E397" i="42"/>
  <c r="AG396" i="42"/>
  <c r="AF396" i="42"/>
  <c r="AE396" i="42"/>
  <c r="AD396" i="42"/>
  <c r="AC396" i="42"/>
  <c r="AB396" i="42"/>
  <c r="AA396" i="42"/>
  <c r="Y396" i="42"/>
  <c r="W396" i="42"/>
  <c r="U396" i="42"/>
  <c r="S396" i="42"/>
  <c r="Q396" i="42"/>
  <c r="O396" i="42"/>
  <c r="M396" i="42"/>
  <c r="K396" i="42"/>
  <c r="I396" i="42"/>
  <c r="G396" i="42"/>
  <c r="E396" i="42"/>
  <c r="AG395" i="42"/>
  <c r="AF395" i="42"/>
  <c r="AE395" i="42"/>
  <c r="AD395" i="42"/>
  <c r="AC395" i="42"/>
  <c r="AB395" i="42"/>
  <c r="AA395" i="42"/>
  <c r="Y395" i="42"/>
  <c r="W395" i="42"/>
  <c r="U395" i="42"/>
  <c r="S395" i="42"/>
  <c r="Q395" i="42"/>
  <c r="O395" i="42"/>
  <c r="M395" i="42"/>
  <c r="K395" i="42"/>
  <c r="I395" i="42"/>
  <c r="G395" i="42"/>
  <c r="E395" i="42"/>
  <c r="AG394" i="42"/>
  <c r="AF394" i="42"/>
  <c r="AE394" i="42"/>
  <c r="AD394" i="42"/>
  <c r="AC394" i="42"/>
  <c r="AB394" i="42"/>
  <c r="AA394" i="42"/>
  <c r="Y394" i="42"/>
  <c r="W394" i="42"/>
  <c r="U394" i="42"/>
  <c r="S394" i="42"/>
  <c r="Q394" i="42"/>
  <c r="O394" i="42"/>
  <c r="M394" i="42"/>
  <c r="K394" i="42"/>
  <c r="I394" i="42"/>
  <c r="G394" i="42"/>
  <c r="E394" i="42"/>
  <c r="AG393" i="42"/>
  <c r="AF393" i="42"/>
  <c r="AE393" i="42"/>
  <c r="AD393" i="42"/>
  <c r="AC393" i="42"/>
  <c r="AB393" i="42"/>
  <c r="AA393" i="42"/>
  <c r="Y393" i="42"/>
  <c r="W393" i="42"/>
  <c r="U393" i="42"/>
  <c r="S393" i="42"/>
  <c r="Q393" i="42"/>
  <c r="O393" i="42"/>
  <c r="M393" i="42"/>
  <c r="K393" i="42"/>
  <c r="I393" i="42"/>
  <c r="G393" i="42"/>
  <c r="E393" i="42"/>
  <c r="AG392" i="42"/>
  <c r="AF392" i="42"/>
  <c r="AE392" i="42"/>
  <c r="AD392" i="42"/>
  <c r="AC392" i="42"/>
  <c r="AB392" i="42"/>
  <c r="AA392" i="42"/>
  <c r="Y392" i="42"/>
  <c r="W392" i="42"/>
  <c r="U392" i="42"/>
  <c r="S392" i="42"/>
  <c r="Q392" i="42"/>
  <c r="O392" i="42"/>
  <c r="M392" i="42"/>
  <c r="K392" i="42"/>
  <c r="I392" i="42"/>
  <c r="G392" i="42"/>
  <c r="E392" i="42"/>
  <c r="AG391" i="42"/>
  <c r="AF391" i="42"/>
  <c r="AE391" i="42"/>
  <c r="AD391" i="42"/>
  <c r="AC391" i="42"/>
  <c r="AB391" i="42"/>
  <c r="AA391" i="42"/>
  <c r="Y391" i="42"/>
  <c r="W391" i="42"/>
  <c r="U391" i="42"/>
  <c r="S391" i="42"/>
  <c r="Q391" i="42"/>
  <c r="O391" i="42"/>
  <c r="M391" i="42"/>
  <c r="K391" i="42"/>
  <c r="I391" i="42"/>
  <c r="G391" i="42"/>
  <c r="E391" i="42"/>
  <c r="AG390" i="42"/>
  <c r="AF390" i="42"/>
  <c r="AE390" i="42"/>
  <c r="AD390" i="42"/>
  <c r="AC390" i="42"/>
  <c r="AB390" i="42"/>
  <c r="AA390" i="42"/>
  <c r="Y390" i="42"/>
  <c r="W390" i="42"/>
  <c r="U390" i="42"/>
  <c r="S390" i="42"/>
  <c r="Q390" i="42"/>
  <c r="O390" i="42"/>
  <c r="M390" i="42"/>
  <c r="K390" i="42"/>
  <c r="I390" i="42"/>
  <c r="G390" i="42"/>
  <c r="E390" i="42"/>
  <c r="AG389" i="42"/>
  <c r="AF389" i="42"/>
  <c r="AE389" i="42"/>
  <c r="AD389" i="42"/>
  <c r="AC389" i="42"/>
  <c r="AB389" i="42"/>
  <c r="AA389" i="42"/>
  <c r="Y389" i="42"/>
  <c r="W389" i="42"/>
  <c r="U389" i="42"/>
  <c r="S389" i="42"/>
  <c r="Q389" i="42"/>
  <c r="O389" i="42"/>
  <c r="M389" i="42"/>
  <c r="K389" i="42"/>
  <c r="I389" i="42"/>
  <c r="G389" i="42"/>
  <c r="E389" i="42"/>
  <c r="AG388" i="42"/>
  <c r="AF388" i="42"/>
  <c r="AE388" i="42"/>
  <c r="AD388" i="42"/>
  <c r="AC388" i="42"/>
  <c r="AB388" i="42"/>
  <c r="AA388" i="42"/>
  <c r="Y388" i="42"/>
  <c r="W388" i="42"/>
  <c r="U388" i="42"/>
  <c r="S388" i="42"/>
  <c r="Q388" i="42"/>
  <c r="O388" i="42"/>
  <c r="M388" i="42"/>
  <c r="K388" i="42"/>
  <c r="I388" i="42"/>
  <c r="G388" i="42"/>
  <c r="E388" i="42"/>
  <c r="AG387" i="42"/>
  <c r="AF387" i="42"/>
  <c r="AE387" i="42"/>
  <c r="AD387" i="42"/>
  <c r="AC387" i="42"/>
  <c r="AB387" i="42"/>
  <c r="AA387" i="42"/>
  <c r="Y387" i="42"/>
  <c r="W387" i="42"/>
  <c r="U387" i="42"/>
  <c r="S387" i="42"/>
  <c r="Q387" i="42"/>
  <c r="O387" i="42"/>
  <c r="M387" i="42"/>
  <c r="K387" i="42"/>
  <c r="I387" i="42"/>
  <c r="G387" i="42"/>
  <c r="E387" i="42"/>
  <c r="AG386" i="42"/>
  <c r="AF386" i="42"/>
  <c r="AE386" i="42"/>
  <c r="AD386" i="42"/>
  <c r="AC386" i="42"/>
  <c r="AB386" i="42"/>
  <c r="AA386" i="42"/>
  <c r="Y386" i="42"/>
  <c r="W386" i="42"/>
  <c r="U386" i="42"/>
  <c r="S386" i="42"/>
  <c r="Q386" i="42"/>
  <c r="O386" i="42"/>
  <c r="M386" i="42"/>
  <c r="K386" i="42"/>
  <c r="I386" i="42"/>
  <c r="G386" i="42"/>
  <c r="E386" i="42"/>
  <c r="AG385" i="42"/>
  <c r="AF385" i="42"/>
  <c r="AE385" i="42"/>
  <c r="AD385" i="42"/>
  <c r="AC385" i="42"/>
  <c r="AB385" i="42"/>
  <c r="AA385" i="42"/>
  <c r="Y385" i="42"/>
  <c r="W385" i="42"/>
  <c r="U385" i="42"/>
  <c r="S385" i="42"/>
  <c r="Q385" i="42"/>
  <c r="O385" i="42"/>
  <c r="M385" i="42"/>
  <c r="K385" i="42"/>
  <c r="I385" i="42"/>
  <c r="G385" i="42"/>
  <c r="E385" i="42"/>
  <c r="AG384" i="42"/>
  <c r="AF384" i="42"/>
  <c r="AE384" i="42"/>
  <c r="AD384" i="42"/>
  <c r="AC384" i="42"/>
  <c r="AB384" i="42"/>
  <c r="AA384" i="42"/>
  <c r="Y384" i="42"/>
  <c r="W384" i="42"/>
  <c r="U384" i="42"/>
  <c r="S384" i="42"/>
  <c r="Q384" i="42"/>
  <c r="O384" i="42"/>
  <c r="M384" i="42"/>
  <c r="K384" i="42"/>
  <c r="I384" i="42"/>
  <c r="G384" i="42"/>
  <c r="E384" i="42"/>
  <c r="AG383" i="42"/>
  <c r="AF383" i="42"/>
  <c r="AE383" i="42"/>
  <c r="AD383" i="42"/>
  <c r="AC383" i="42"/>
  <c r="AB383" i="42"/>
  <c r="AA383" i="42"/>
  <c r="Y383" i="42"/>
  <c r="W383" i="42"/>
  <c r="U383" i="42"/>
  <c r="S383" i="42"/>
  <c r="Q383" i="42"/>
  <c r="O383" i="42"/>
  <c r="M383" i="42"/>
  <c r="K383" i="42"/>
  <c r="I383" i="42"/>
  <c r="G383" i="42"/>
  <c r="E383" i="42"/>
  <c r="AG382" i="42"/>
  <c r="AF382" i="42"/>
  <c r="AE382" i="42"/>
  <c r="AD382" i="42"/>
  <c r="AC382" i="42"/>
  <c r="AB382" i="42"/>
  <c r="AA382" i="42"/>
  <c r="Y382" i="42"/>
  <c r="W382" i="42"/>
  <c r="U382" i="42"/>
  <c r="S382" i="42"/>
  <c r="Q382" i="42"/>
  <c r="O382" i="42"/>
  <c r="M382" i="42"/>
  <c r="K382" i="42"/>
  <c r="I382" i="42"/>
  <c r="G382" i="42"/>
  <c r="E382" i="42"/>
  <c r="AG381" i="42"/>
  <c r="AF381" i="42"/>
  <c r="AE381" i="42"/>
  <c r="AD381" i="42"/>
  <c r="AC381" i="42"/>
  <c r="AB381" i="42"/>
  <c r="AA381" i="42"/>
  <c r="Y381" i="42"/>
  <c r="W381" i="42"/>
  <c r="U381" i="42"/>
  <c r="S381" i="42"/>
  <c r="Q381" i="42"/>
  <c r="O381" i="42"/>
  <c r="M381" i="42"/>
  <c r="K381" i="42"/>
  <c r="I381" i="42"/>
  <c r="G381" i="42"/>
  <c r="E381" i="42"/>
  <c r="AG380" i="42"/>
  <c r="AF380" i="42"/>
  <c r="AE380" i="42"/>
  <c r="AD380" i="42"/>
  <c r="AC380" i="42"/>
  <c r="AB380" i="42"/>
  <c r="AA380" i="42"/>
  <c r="Y380" i="42"/>
  <c r="W380" i="42"/>
  <c r="U380" i="42"/>
  <c r="S380" i="42"/>
  <c r="Q380" i="42"/>
  <c r="O380" i="42"/>
  <c r="M380" i="42"/>
  <c r="K380" i="42"/>
  <c r="I380" i="42"/>
  <c r="G380" i="42"/>
  <c r="E380" i="42"/>
  <c r="AG379" i="42"/>
  <c r="AF379" i="42"/>
  <c r="AE379" i="42"/>
  <c r="AD379" i="42"/>
  <c r="AC379" i="42"/>
  <c r="AB379" i="42"/>
  <c r="AA379" i="42"/>
  <c r="Y379" i="42"/>
  <c r="W379" i="42"/>
  <c r="U379" i="42"/>
  <c r="S379" i="42"/>
  <c r="Q379" i="42"/>
  <c r="O379" i="42"/>
  <c r="M379" i="42"/>
  <c r="K379" i="42"/>
  <c r="I379" i="42"/>
  <c r="G379" i="42"/>
  <c r="E379" i="42"/>
  <c r="AG378" i="42"/>
  <c r="AF378" i="42"/>
  <c r="AE378" i="42"/>
  <c r="AD378" i="42"/>
  <c r="AC378" i="42"/>
  <c r="AB378" i="42"/>
  <c r="AA378" i="42"/>
  <c r="Y378" i="42"/>
  <c r="W378" i="42"/>
  <c r="U378" i="42"/>
  <c r="S378" i="42"/>
  <c r="Q378" i="42"/>
  <c r="O378" i="42"/>
  <c r="M378" i="42"/>
  <c r="K378" i="42"/>
  <c r="I378" i="42"/>
  <c r="G378" i="42"/>
  <c r="E378" i="42"/>
  <c r="AG377" i="42"/>
  <c r="AF377" i="42"/>
  <c r="AE377" i="42"/>
  <c r="AD377" i="42"/>
  <c r="AC377" i="42"/>
  <c r="AB377" i="42"/>
  <c r="AA377" i="42"/>
  <c r="Y377" i="42"/>
  <c r="W377" i="42"/>
  <c r="U377" i="42"/>
  <c r="S377" i="42"/>
  <c r="Q377" i="42"/>
  <c r="O377" i="42"/>
  <c r="M377" i="42"/>
  <c r="K377" i="42"/>
  <c r="I377" i="42"/>
  <c r="G377" i="42"/>
  <c r="E377" i="42"/>
  <c r="AG376" i="42"/>
  <c r="AF376" i="42"/>
  <c r="AE376" i="42"/>
  <c r="AD376" i="42"/>
  <c r="AC376" i="42"/>
  <c r="AB376" i="42"/>
  <c r="AA376" i="42"/>
  <c r="Y376" i="42"/>
  <c r="W376" i="42"/>
  <c r="U376" i="42"/>
  <c r="S376" i="42"/>
  <c r="Q376" i="42"/>
  <c r="O376" i="42"/>
  <c r="M376" i="42"/>
  <c r="K376" i="42"/>
  <c r="I376" i="42"/>
  <c r="G376" i="42"/>
  <c r="E376" i="42"/>
  <c r="AG375" i="42"/>
  <c r="AF375" i="42"/>
  <c r="AE375" i="42"/>
  <c r="AD375" i="42"/>
  <c r="AC375" i="42"/>
  <c r="AB375" i="42"/>
  <c r="AA375" i="42"/>
  <c r="Y375" i="42"/>
  <c r="W375" i="42"/>
  <c r="U375" i="42"/>
  <c r="S375" i="42"/>
  <c r="Q375" i="42"/>
  <c r="O375" i="42"/>
  <c r="M375" i="42"/>
  <c r="K375" i="42"/>
  <c r="I375" i="42"/>
  <c r="G375" i="42"/>
  <c r="E375" i="42"/>
  <c r="AG374" i="42"/>
  <c r="AF374" i="42"/>
  <c r="AE374" i="42"/>
  <c r="AD374" i="42"/>
  <c r="AC374" i="42"/>
  <c r="AB374" i="42"/>
  <c r="AA374" i="42"/>
  <c r="Y374" i="42"/>
  <c r="W374" i="42"/>
  <c r="U374" i="42"/>
  <c r="S374" i="42"/>
  <c r="Q374" i="42"/>
  <c r="O374" i="42"/>
  <c r="M374" i="42"/>
  <c r="K374" i="42"/>
  <c r="I374" i="42"/>
  <c r="G374" i="42"/>
  <c r="E374" i="42"/>
  <c r="AG373" i="42"/>
  <c r="AF373" i="42"/>
  <c r="AE373" i="42"/>
  <c r="AD373" i="42"/>
  <c r="AC373" i="42"/>
  <c r="AB373" i="42"/>
  <c r="AA373" i="42"/>
  <c r="Y373" i="42"/>
  <c r="W373" i="42"/>
  <c r="U373" i="42"/>
  <c r="S373" i="42"/>
  <c r="Q373" i="42"/>
  <c r="O373" i="42"/>
  <c r="M373" i="42"/>
  <c r="K373" i="42"/>
  <c r="I373" i="42"/>
  <c r="G373" i="42"/>
  <c r="E373" i="42"/>
  <c r="AG372" i="42"/>
  <c r="AF372" i="42"/>
  <c r="AE372" i="42"/>
  <c r="AD372" i="42"/>
  <c r="AC372" i="42"/>
  <c r="AB372" i="42"/>
  <c r="AA372" i="42"/>
  <c r="Y372" i="42"/>
  <c r="W372" i="42"/>
  <c r="U372" i="42"/>
  <c r="S372" i="42"/>
  <c r="Q372" i="42"/>
  <c r="O372" i="42"/>
  <c r="M372" i="42"/>
  <c r="K372" i="42"/>
  <c r="I372" i="42"/>
  <c r="G372" i="42"/>
  <c r="E372" i="42"/>
  <c r="AG371" i="42"/>
  <c r="AF371" i="42"/>
  <c r="AE371" i="42"/>
  <c r="AD371" i="42"/>
  <c r="AC371" i="42"/>
  <c r="AB371" i="42"/>
  <c r="AA371" i="42"/>
  <c r="Y371" i="42"/>
  <c r="W371" i="42"/>
  <c r="U371" i="42"/>
  <c r="S371" i="42"/>
  <c r="Q371" i="42"/>
  <c r="O371" i="42"/>
  <c r="M371" i="42"/>
  <c r="K371" i="42"/>
  <c r="I371" i="42"/>
  <c r="G371" i="42"/>
  <c r="E371" i="42"/>
  <c r="AG370" i="42"/>
  <c r="AF370" i="42"/>
  <c r="AE370" i="42"/>
  <c r="AD370" i="42"/>
  <c r="AC370" i="42"/>
  <c r="AB370" i="42"/>
  <c r="AA370" i="42"/>
  <c r="Y370" i="42"/>
  <c r="W370" i="42"/>
  <c r="U370" i="42"/>
  <c r="S370" i="42"/>
  <c r="Q370" i="42"/>
  <c r="O370" i="42"/>
  <c r="M370" i="42"/>
  <c r="K370" i="42"/>
  <c r="I370" i="42"/>
  <c r="G370" i="42"/>
  <c r="E370" i="42"/>
  <c r="AG369" i="42"/>
  <c r="AF369" i="42"/>
  <c r="AE369" i="42"/>
  <c r="AD369" i="42"/>
  <c r="AC369" i="42"/>
  <c r="AB369" i="42"/>
  <c r="AA369" i="42"/>
  <c r="Y369" i="42"/>
  <c r="W369" i="42"/>
  <c r="U369" i="42"/>
  <c r="S369" i="42"/>
  <c r="Q369" i="42"/>
  <c r="O369" i="42"/>
  <c r="M369" i="42"/>
  <c r="K369" i="42"/>
  <c r="I369" i="42"/>
  <c r="G369" i="42"/>
  <c r="E369" i="42"/>
  <c r="AG368" i="42"/>
  <c r="AF368" i="42"/>
  <c r="AE368" i="42"/>
  <c r="AD368" i="42"/>
  <c r="AC368" i="42"/>
  <c r="AB368" i="42"/>
  <c r="AA368" i="42"/>
  <c r="Y368" i="42"/>
  <c r="W368" i="42"/>
  <c r="U368" i="42"/>
  <c r="S368" i="42"/>
  <c r="Q368" i="42"/>
  <c r="O368" i="42"/>
  <c r="M368" i="42"/>
  <c r="K368" i="42"/>
  <c r="I368" i="42"/>
  <c r="G368" i="42"/>
  <c r="E368" i="42"/>
  <c r="AG367" i="42"/>
  <c r="AF367" i="42"/>
  <c r="AE367" i="42"/>
  <c r="AD367" i="42"/>
  <c r="AC367" i="42"/>
  <c r="AB367" i="42"/>
  <c r="AA367" i="42"/>
  <c r="Y367" i="42"/>
  <c r="W367" i="42"/>
  <c r="U367" i="42"/>
  <c r="S367" i="42"/>
  <c r="Q367" i="42"/>
  <c r="O367" i="42"/>
  <c r="M367" i="42"/>
  <c r="K367" i="42"/>
  <c r="I367" i="42"/>
  <c r="G367" i="42"/>
  <c r="E367" i="42"/>
  <c r="AG366" i="42"/>
  <c r="AF366" i="42"/>
  <c r="AE366" i="42"/>
  <c r="AD366" i="42"/>
  <c r="AC366" i="42"/>
  <c r="AB366" i="42"/>
  <c r="AA366" i="42"/>
  <c r="Y366" i="42"/>
  <c r="W366" i="42"/>
  <c r="U366" i="42"/>
  <c r="S366" i="42"/>
  <c r="Q366" i="42"/>
  <c r="O366" i="42"/>
  <c r="M366" i="42"/>
  <c r="K366" i="42"/>
  <c r="I366" i="42"/>
  <c r="G366" i="42"/>
  <c r="E366" i="42"/>
  <c r="AG365" i="42"/>
  <c r="AF365" i="42"/>
  <c r="AE365" i="42"/>
  <c r="AD365" i="42"/>
  <c r="AC365" i="42"/>
  <c r="AB365" i="42"/>
  <c r="AA365" i="42"/>
  <c r="Y365" i="42"/>
  <c r="W365" i="42"/>
  <c r="U365" i="42"/>
  <c r="S365" i="42"/>
  <c r="Q365" i="42"/>
  <c r="O365" i="42"/>
  <c r="M365" i="42"/>
  <c r="K365" i="42"/>
  <c r="I365" i="42"/>
  <c r="G365" i="42"/>
  <c r="E365" i="42"/>
  <c r="AG364" i="42"/>
  <c r="AF364" i="42"/>
  <c r="AE364" i="42"/>
  <c r="AD364" i="42"/>
  <c r="AC364" i="42"/>
  <c r="AB364" i="42"/>
  <c r="AA364" i="42"/>
  <c r="Y364" i="42"/>
  <c r="W364" i="42"/>
  <c r="U364" i="42"/>
  <c r="S364" i="42"/>
  <c r="Q364" i="42"/>
  <c r="O364" i="42"/>
  <c r="M364" i="42"/>
  <c r="K364" i="42"/>
  <c r="I364" i="42"/>
  <c r="G364" i="42"/>
  <c r="E364" i="42"/>
  <c r="AG363" i="42"/>
  <c r="AF363" i="42"/>
  <c r="AE363" i="42"/>
  <c r="AD363" i="42"/>
  <c r="AC363" i="42"/>
  <c r="AB363" i="42"/>
  <c r="AA363" i="42"/>
  <c r="Y363" i="42"/>
  <c r="W363" i="42"/>
  <c r="U363" i="42"/>
  <c r="S363" i="42"/>
  <c r="Q363" i="42"/>
  <c r="O363" i="42"/>
  <c r="M363" i="42"/>
  <c r="K363" i="42"/>
  <c r="I363" i="42"/>
  <c r="G363" i="42"/>
  <c r="E363" i="42"/>
  <c r="AG362" i="42"/>
  <c r="AF362" i="42"/>
  <c r="AE362" i="42"/>
  <c r="AD362" i="42"/>
  <c r="AC362" i="42"/>
  <c r="AB362" i="42"/>
  <c r="AA362" i="42"/>
  <c r="Y362" i="42"/>
  <c r="W362" i="42"/>
  <c r="U362" i="42"/>
  <c r="S362" i="42"/>
  <c r="Q362" i="42"/>
  <c r="O362" i="42"/>
  <c r="M362" i="42"/>
  <c r="K362" i="42"/>
  <c r="I362" i="42"/>
  <c r="G362" i="42"/>
  <c r="E362" i="42"/>
  <c r="AG361" i="42"/>
  <c r="AF361" i="42"/>
  <c r="AE361" i="42"/>
  <c r="AD361" i="42"/>
  <c r="AC361" i="42"/>
  <c r="AB361" i="42"/>
  <c r="AA361" i="42"/>
  <c r="Y361" i="42"/>
  <c r="W361" i="42"/>
  <c r="U361" i="42"/>
  <c r="S361" i="42"/>
  <c r="Q361" i="42"/>
  <c r="O361" i="42"/>
  <c r="M361" i="42"/>
  <c r="K361" i="42"/>
  <c r="I361" i="42"/>
  <c r="G361" i="42"/>
  <c r="E361" i="42"/>
  <c r="AG360" i="42"/>
  <c r="AF360" i="42"/>
  <c r="AE360" i="42"/>
  <c r="AD360" i="42"/>
  <c r="AC360" i="42"/>
  <c r="AB360" i="42"/>
  <c r="AA360" i="42"/>
  <c r="Y360" i="42"/>
  <c r="W360" i="42"/>
  <c r="U360" i="42"/>
  <c r="S360" i="42"/>
  <c r="Q360" i="42"/>
  <c r="O360" i="42"/>
  <c r="M360" i="42"/>
  <c r="K360" i="42"/>
  <c r="I360" i="42"/>
  <c r="G360" i="42"/>
  <c r="E360" i="42"/>
  <c r="AG359" i="42"/>
  <c r="AF359" i="42"/>
  <c r="AE359" i="42"/>
  <c r="AD359" i="42"/>
  <c r="AC359" i="42"/>
  <c r="AB359" i="42"/>
  <c r="AA359" i="42"/>
  <c r="Y359" i="42"/>
  <c r="W359" i="42"/>
  <c r="U359" i="42"/>
  <c r="S359" i="42"/>
  <c r="Q359" i="42"/>
  <c r="O359" i="42"/>
  <c r="M359" i="42"/>
  <c r="K359" i="42"/>
  <c r="I359" i="42"/>
  <c r="G359" i="42"/>
  <c r="E359" i="42"/>
  <c r="AG358" i="42"/>
  <c r="AF358" i="42"/>
  <c r="AE358" i="42"/>
  <c r="AD358" i="42"/>
  <c r="AC358" i="42"/>
  <c r="AB358" i="42"/>
  <c r="AA358" i="42"/>
  <c r="Y358" i="42"/>
  <c r="W358" i="42"/>
  <c r="U358" i="42"/>
  <c r="S358" i="42"/>
  <c r="Q358" i="42"/>
  <c r="O358" i="42"/>
  <c r="M358" i="42"/>
  <c r="K358" i="42"/>
  <c r="I358" i="42"/>
  <c r="G358" i="42"/>
  <c r="E358" i="42"/>
  <c r="AG357" i="42"/>
  <c r="AF357" i="42"/>
  <c r="AE357" i="42"/>
  <c r="AD357" i="42"/>
  <c r="AC357" i="42"/>
  <c r="AB357" i="42"/>
  <c r="AA357" i="42"/>
  <c r="Y357" i="42"/>
  <c r="W357" i="42"/>
  <c r="U357" i="42"/>
  <c r="S357" i="42"/>
  <c r="Q357" i="42"/>
  <c r="O357" i="42"/>
  <c r="M357" i="42"/>
  <c r="K357" i="42"/>
  <c r="I357" i="42"/>
  <c r="G357" i="42"/>
  <c r="E357" i="42"/>
  <c r="AG356" i="42"/>
  <c r="AF356" i="42"/>
  <c r="AE356" i="42"/>
  <c r="AD356" i="42"/>
  <c r="AC356" i="42"/>
  <c r="AB356" i="42"/>
  <c r="AA356" i="42"/>
  <c r="Y356" i="42"/>
  <c r="W356" i="42"/>
  <c r="U356" i="42"/>
  <c r="S356" i="42"/>
  <c r="Q356" i="42"/>
  <c r="O356" i="42"/>
  <c r="M356" i="42"/>
  <c r="K356" i="42"/>
  <c r="I356" i="42"/>
  <c r="G356" i="42"/>
  <c r="E356" i="42"/>
  <c r="AG355" i="42"/>
  <c r="AF355" i="42"/>
  <c r="AE355" i="42"/>
  <c r="AD355" i="42"/>
  <c r="AC355" i="42"/>
  <c r="AB355" i="42"/>
  <c r="AA355" i="42"/>
  <c r="Y355" i="42"/>
  <c r="W355" i="42"/>
  <c r="U355" i="42"/>
  <c r="S355" i="42"/>
  <c r="Q355" i="42"/>
  <c r="O355" i="42"/>
  <c r="M355" i="42"/>
  <c r="K355" i="42"/>
  <c r="I355" i="42"/>
  <c r="G355" i="42"/>
  <c r="E355" i="42"/>
  <c r="AG354" i="42"/>
  <c r="AF354" i="42"/>
  <c r="AE354" i="42"/>
  <c r="AD354" i="42"/>
  <c r="AC354" i="42"/>
  <c r="AB354" i="42"/>
  <c r="AA354" i="42"/>
  <c r="Y354" i="42"/>
  <c r="W354" i="42"/>
  <c r="U354" i="42"/>
  <c r="S354" i="42"/>
  <c r="Q354" i="42"/>
  <c r="O354" i="42"/>
  <c r="M354" i="42"/>
  <c r="K354" i="42"/>
  <c r="I354" i="42"/>
  <c r="G354" i="42"/>
  <c r="E354" i="42"/>
  <c r="AG353" i="42"/>
  <c r="AF353" i="42"/>
  <c r="AE353" i="42"/>
  <c r="AD353" i="42"/>
  <c r="AC353" i="42"/>
  <c r="AB353" i="42"/>
  <c r="AA353" i="42"/>
  <c r="Y353" i="42"/>
  <c r="W353" i="42"/>
  <c r="U353" i="42"/>
  <c r="S353" i="42"/>
  <c r="Q353" i="42"/>
  <c r="O353" i="42"/>
  <c r="M353" i="42"/>
  <c r="K353" i="42"/>
  <c r="I353" i="42"/>
  <c r="G353" i="42"/>
  <c r="E353" i="42"/>
  <c r="AG352" i="42"/>
  <c r="AF352" i="42"/>
  <c r="AE352" i="42"/>
  <c r="AD352" i="42"/>
  <c r="AC352" i="42"/>
  <c r="AB352" i="42"/>
  <c r="AA352" i="42"/>
  <c r="Y352" i="42"/>
  <c r="W352" i="42"/>
  <c r="U352" i="42"/>
  <c r="S352" i="42"/>
  <c r="Q352" i="42"/>
  <c r="O352" i="42"/>
  <c r="M352" i="42"/>
  <c r="K352" i="42"/>
  <c r="I352" i="42"/>
  <c r="G352" i="42"/>
  <c r="E352" i="42"/>
  <c r="AG351" i="42"/>
  <c r="AF351" i="42"/>
  <c r="AE351" i="42"/>
  <c r="AD351" i="42"/>
  <c r="AC351" i="42"/>
  <c r="AB351" i="42"/>
  <c r="AA351" i="42"/>
  <c r="Y351" i="42"/>
  <c r="W351" i="42"/>
  <c r="U351" i="42"/>
  <c r="S351" i="42"/>
  <c r="Q351" i="42"/>
  <c r="O351" i="42"/>
  <c r="M351" i="42"/>
  <c r="K351" i="42"/>
  <c r="I351" i="42"/>
  <c r="G351" i="42"/>
  <c r="E351" i="42"/>
  <c r="AG350" i="42"/>
  <c r="AF350" i="42"/>
  <c r="AE350" i="42"/>
  <c r="AD350" i="42"/>
  <c r="AC350" i="42"/>
  <c r="AB350" i="42"/>
  <c r="AA350" i="42"/>
  <c r="Y350" i="42"/>
  <c r="W350" i="42"/>
  <c r="U350" i="42"/>
  <c r="S350" i="42"/>
  <c r="Q350" i="42"/>
  <c r="O350" i="42"/>
  <c r="M350" i="42"/>
  <c r="K350" i="42"/>
  <c r="I350" i="42"/>
  <c r="G350" i="42"/>
  <c r="E350" i="42"/>
  <c r="AG349" i="42"/>
  <c r="AF349" i="42"/>
  <c r="AE349" i="42"/>
  <c r="AD349" i="42"/>
  <c r="AC349" i="42"/>
  <c r="AB349" i="42"/>
  <c r="AA349" i="42"/>
  <c r="Y349" i="42"/>
  <c r="W349" i="42"/>
  <c r="U349" i="42"/>
  <c r="S349" i="42"/>
  <c r="Q349" i="42"/>
  <c r="O349" i="42"/>
  <c r="M349" i="42"/>
  <c r="K349" i="42"/>
  <c r="I349" i="42"/>
  <c r="G349" i="42"/>
  <c r="E349" i="42"/>
  <c r="AG348" i="42"/>
  <c r="AF348" i="42"/>
  <c r="AE348" i="42"/>
  <c r="AD348" i="42"/>
  <c r="AC348" i="42"/>
  <c r="AB348" i="42"/>
  <c r="AA348" i="42"/>
  <c r="Y348" i="42"/>
  <c r="W348" i="42"/>
  <c r="U348" i="42"/>
  <c r="S348" i="42"/>
  <c r="Q348" i="42"/>
  <c r="O348" i="42"/>
  <c r="M348" i="42"/>
  <c r="K348" i="42"/>
  <c r="I348" i="42"/>
  <c r="G348" i="42"/>
  <c r="E348" i="42"/>
  <c r="AG347" i="42"/>
  <c r="AF347" i="42"/>
  <c r="AE347" i="42"/>
  <c r="AD347" i="42"/>
  <c r="AC347" i="42"/>
  <c r="AB347" i="42"/>
  <c r="AA347" i="42"/>
  <c r="Y347" i="42"/>
  <c r="W347" i="42"/>
  <c r="U347" i="42"/>
  <c r="S347" i="42"/>
  <c r="Q347" i="42"/>
  <c r="O347" i="42"/>
  <c r="M347" i="42"/>
  <c r="K347" i="42"/>
  <c r="I347" i="42"/>
  <c r="G347" i="42"/>
  <c r="E347" i="42"/>
  <c r="AG346" i="42"/>
  <c r="AF346" i="42"/>
  <c r="AE346" i="42"/>
  <c r="AD346" i="42"/>
  <c r="AC346" i="42"/>
  <c r="AB346" i="42"/>
  <c r="AA346" i="42"/>
  <c r="Y346" i="42"/>
  <c r="W346" i="42"/>
  <c r="U346" i="42"/>
  <c r="S346" i="42"/>
  <c r="Q346" i="42"/>
  <c r="O346" i="42"/>
  <c r="M346" i="42"/>
  <c r="K346" i="42"/>
  <c r="I346" i="42"/>
  <c r="G346" i="42"/>
  <c r="E346" i="42"/>
  <c r="AG345" i="42"/>
  <c r="AF345" i="42"/>
  <c r="AE345" i="42"/>
  <c r="AD345" i="42"/>
  <c r="AC345" i="42"/>
  <c r="AB345" i="42"/>
  <c r="AA345" i="42"/>
  <c r="Y345" i="42"/>
  <c r="W345" i="42"/>
  <c r="U345" i="42"/>
  <c r="S345" i="42"/>
  <c r="Q345" i="42"/>
  <c r="O345" i="42"/>
  <c r="M345" i="42"/>
  <c r="K345" i="42"/>
  <c r="I345" i="42"/>
  <c r="G345" i="42"/>
  <c r="E345" i="42"/>
  <c r="AG344" i="42"/>
  <c r="AF344" i="42"/>
  <c r="AE344" i="42"/>
  <c r="AD344" i="42"/>
  <c r="AC344" i="42"/>
  <c r="AB344" i="42"/>
  <c r="AA344" i="42"/>
  <c r="Y344" i="42"/>
  <c r="W344" i="42"/>
  <c r="U344" i="42"/>
  <c r="S344" i="42"/>
  <c r="Q344" i="42"/>
  <c r="O344" i="42"/>
  <c r="M344" i="42"/>
  <c r="K344" i="42"/>
  <c r="I344" i="42"/>
  <c r="G344" i="42"/>
  <c r="E344" i="42"/>
  <c r="AG343" i="42"/>
  <c r="AF343" i="42"/>
  <c r="AE343" i="42"/>
  <c r="AD343" i="42"/>
  <c r="AC343" i="42"/>
  <c r="AB343" i="42"/>
  <c r="AA343" i="42"/>
  <c r="Y343" i="42"/>
  <c r="W343" i="42"/>
  <c r="U343" i="42"/>
  <c r="S343" i="42"/>
  <c r="Q343" i="42"/>
  <c r="O343" i="42"/>
  <c r="M343" i="42"/>
  <c r="K343" i="42"/>
  <c r="I343" i="42"/>
  <c r="G343" i="42"/>
  <c r="E343" i="42"/>
  <c r="AG342" i="42"/>
  <c r="AF342" i="42"/>
  <c r="AE342" i="42"/>
  <c r="AD342" i="42"/>
  <c r="AC342" i="42"/>
  <c r="AB342" i="42"/>
  <c r="AA342" i="42"/>
  <c r="Y342" i="42"/>
  <c r="W342" i="42"/>
  <c r="U342" i="42"/>
  <c r="S342" i="42"/>
  <c r="Q342" i="42"/>
  <c r="O342" i="42"/>
  <c r="M342" i="42"/>
  <c r="K342" i="42"/>
  <c r="I342" i="42"/>
  <c r="G342" i="42"/>
  <c r="E342" i="42"/>
  <c r="AG341" i="42"/>
  <c r="AF341" i="42"/>
  <c r="AE341" i="42"/>
  <c r="AD341" i="42"/>
  <c r="AC341" i="42"/>
  <c r="AB341" i="42"/>
  <c r="AA341" i="42"/>
  <c r="Y341" i="42"/>
  <c r="W341" i="42"/>
  <c r="U341" i="42"/>
  <c r="S341" i="42"/>
  <c r="Q341" i="42"/>
  <c r="O341" i="42"/>
  <c r="M341" i="42"/>
  <c r="K341" i="42"/>
  <c r="I341" i="42"/>
  <c r="G341" i="42"/>
  <c r="E341" i="42"/>
  <c r="AG340" i="42"/>
  <c r="AF340" i="42"/>
  <c r="AE340" i="42"/>
  <c r="AD340" i="42"/>
  <c r="AC340" i="42"/>
  <c r="AB340" i="42"/>
  <c r="AA340" i="42"/>
  <c r="Y340" i="42"/>
  <c r="W340" i="42"/>
  <c r="U340" i="42"/>
  <c r="S340" i="42"/>
  <c r="Q340" i="42"/>
  <c r="O340" i="42"/>
  <c r="M340" i="42"/>
  <c r="K340" i="42"/>
  <c r="I340" i="42"/>
  <c r="G340" i="42"/>
  <c r="E340" i="42"/>
  <c r="AG339" i="42"/>
  <c r="AF339" i="42"/>
  <c r="AE339" i="42"/>
  <c r="AD339" i="42"/>
  <c r="AC339" i="42"/>
  <c r="AB339" i="42"/>
  <c r="AA339" i="42"/>
  <c r="Y339" i="42"/>
  <c r="W339" i="42"/>
  <c r="U339" i="42"/>
  <c r="S339" i="42"/>
  <c r="Q339" i="42"/>
  <c r="O339" i="42"/>
  <c r="M339" i="42"/>
  <c r="K339" i="42"/>
  <c r="I339" i="42"/>
  <c r="G339" i="42"/>
  <c r="E339" i="42"/>
  <c r="AG338" i="42"/>
  <c r="AF338" i="42"/>
  <c r="AE338" i="42"/>
  <c r="AD338" i="42"/>
  <c r="AC338" i="42"/>
  <c r="AB338" i="42"/>
  <c r="AA338" i="42"/>
  <c r="Y338" i="42"/>
  <c r="W338" i="42"/>
  <c r="U338" i="42"/>
  <c r="S338" i="42"/>
  <c r="Q338" i="42"/>
  <c r="O338" i="42"/>
  <c r="M338" i="42"/>
  <c r="K338" i="42"/>
  <c r="I338" i="42"/>
  <c r="G338" i="42"/>
  <c r="E338" i="42"/>
  <c r="AG337" i="42"/>
  <c r="AF337" i="42"/>
  <c r="AE337" i="42"/>
  <c r="AD337" i="42"/>
  <c r="AC337" i="42"/>
  <c r="AB337" i="42"/>
  <c r="AA337" i="42"/>
  <c r="Y337" i="42"/>
  <c r="W337" i="42"/>
  <c r="U337" i="42"/>
  <c r="S337" i="42"/>
  <c r="Q337" i="42"/>
  <c r="O337" i="42"/>
  <c r="M337" i="42"/>
  <c r="K337" i="42"/>
  <c r="I337" i="42"/>
  <c r="G337" i="42"/>
  <c r="E337" i="42"/>
  <c r="AG336" i="42"/>
  <c r="AF336" i="42"/>
  <c r="AE336" i="42"/>
  <c r="AD336" i="42"/>
  <c r="AC336" i="42"/>
  <c r="AB336" i="42"/>
  <c r="AA336" i="42"/>
  <c r="Y336" i="42"/>
  <c r="W336" i="42"/>
  <c r="U336" i="42"/>
  <c r="S336" i="42"/>
  <c r="Q336" i="42"/>
  <c r="O336" i="42"/>
  <c r="M336" i="42"/>
  <c r="K336" i="42"/>
  <c r="I336" i="42"/>
  <c r="G336" i="42"/>
  <c r="E336" i="42"/>
  <c r="AG335" i="42"/>
  <c r="AF335" i="42"/>
  <c r="AE335" i="42"/>
  <c r="AD335" i="42"/>
  <c r="AC335" i="42"/>
  <c r="AB335" i="42"/>
  <c r="AA335" i="42"/>
  <c r="Y335" i="42"/>
  <c r="W335" i="42"/>
  <c r="U335" i="42"/>
  <c r="S335" i="42"/>
  <c r="Q335" i="42"/>
  <c r="O335" i="42"/>
  <c r="M335" i="42"/>
  <c r="K335" i="42"/>
  <c r="I335" i="42"/>
  <c r="G335" i="42"/>
  <c r="E335" i="42"/>
  <c r="AG334" i="42"/>
  <c r="AF334" i="42"/>
  <c r="AE334" i="42"/>
  <c r="AD334" i="42"/>
  <c r="AC334" i="42"/>
  <c r="AB334" i="42"/>
  <c r="AA334" i="42"/>
  <c r="Y334" i="42"/>
  <c r="W334" i="42"/>
  <c r="U334" i="42"/>
  <c r="S334" i="42"/>
  <c r="Q334" i="42"/>
  <c r="O334" i="42"/>
  <c r="M334" i="42"/>
  <c r="K334" i="42"/>
  <c r="I334" i="42"/>
  <c r="G334" i="42"/>
  <c r="E334" i="42"/>
  <c r="AG333" i="42"/>
  <c r="AF333" i="42"/>
  <c r="AE333" i="42"/>
  <c r="AD333" i="42"/>
  <c r="AC333" i="42"/>
  <c r="AB333" i="42"/>
  <c r="AA333" i="42"/>
  <c r="Y333" i="42"/>
  <c r="W333" i="42"/>
  <c r="U333" i="42"/>
  <c r="S333" i="42"/>
  <c r="Q333" i="42"/>
  <c r="O333" i="42"/>
  <c r="M333" i="42"/>
  <c r="K333" i="42"/>
  <c r="I333" i="42"/>
  <c r="G333" i="42"/>
  <c r="E333" i="42"/>
  <c r="AG332" i="42"/>
  <c r="AF332" i="42"/>
  <c r="AE332" i="42"/>
  <c r="AD332" i="42"/>
  <c r="AC332" i="42"/>
  <c r="AB332" i="42"/>
  <c r="AA332" i="42"/>
  <c r="Y332" i="42"/>
  <c r="W332" i="42"/>
  <c r="U332" i="42"/>
  <c r="S332" i="42"/>
  <c r="Q332" i="42"/>
  <c r="O332" i="42"/>
  <c r="M332" i="42"/>
  <c r="K332" i="42"/>
  <c r="I332" i="42"/>
  <c r="G332" i="42"/>
  <c r="E332" i="42"/>
  <c r="AG331" i="42"/>
  <c r="AF331" i="42"/>
  <c r="AE331" i="42"/>
  <c r="AD331" i="42"/>
  <c r="AC331" i="42"/>
  <c r="AB331" i="42"/>
  <c r="AA331" i="42"/>
  <c r="Y331" i="42"/>
  <c r="W331" i="42"/>
  <c r="U331" i="42"/>
  <c r="S331" i="42"/>
  <c r="Q331" i="42"/>
  <c r="O331" i="42"/>
  <c r="M331" i="42"/>
  <c r="K331" i="42"/>
  <c r="I331" i="42"/>
  <c r="G331" i="42"/>
  <c r="E331" i="42"/>
  <c r="AG330" i="42"/>
  <c r="AF330" i="42"/>
  <c r="AE330" i="42"/>
  <c r="AD330" i="42"/>
  <c r="AC330" i="42"/>
  <c r="AB330" i="42"/>
  <c r="AA330" i="42"/>
  <c r="Y330" i="42"/>
  <c r="W330" i="42"/>
  <c r="U330" i="42"/>
  <c r="S330" i="42"/>
  <c r="Q330" i="42"/>
  <c r="O330" i="42"/>
  <c r="M330" i="42"/>
  <c r="K330" i="42"/>
  <c r="I330" i="42"/>
  <c r="G330" i="42"/>
  <c r="E330" i="42"/>
  <c r="AG329" i="42"/>
  <c r="AF329" i="42"/>
  <c r="AE329" i="42"/>
  <c r="AD329" i="42"/>
  <c r="AC329" i="42"/>
  <c r="AB329" i="42"/>
  <c r="AA329" i="42"/>
  <c r="Y329" i="42"/>
  <c r="W329" i="42"/>
  <c r="U329" i="42"/>
  <c r="S329" i="42"/>
  <c r="Q329" i="42"/>
  <c r="O329" i="42"/>
  <c r="M329" i="42"/>
  <c r="K329" i="42"/>
  <c r="I329" i="42"/>
  <c r="G329" i="42"/>
  <c r="E329" i="42"/>
  <c r="AG328" i="42"/>
  <c r="AF328" i="42"/>
  <c r="AE328" i="42"/>
  <c r="AD328" i="42"/>
  <c r="AC328" i="42"/>
  <c r="AB328" i="42"/>
  <c r="AA328" i="42"/>
  <c r="Y328" i="42"/>
  <c r="W328" i="42"/>
  <c r="U328" i="42"/>
  <c r="S328" i="42"/>
  <c r="Q328" i="42"/>
  <c r="O328" i="42"/>
  <c r="M328" i="42"/>
  <c r="K328" i="42"/>
  <c r="I328" i="42"/>
  <c r="G328" i="42"/>
  <c r="E328" i="42"/>
  <c r="AG327" i="42"/>
  <c r="AF327" i="42"/>
  <c r="AE327" i="42"/>
  <c r="AD327" i="42"/>
  <c r="AC327" i="42"/>
  <c r="AB327" i="42"/>
  <c r="AA327" i="42"/>
  <c r="Y327" i="42"/>
  <c r="W327" i="42"/>
  <c r="U327" i="42"/>
  <c r="S327" i="42"/>
  <c r="Q327" i="42"/>
  <c r="O327" i="42"/>
  <c r="M327" i="42"/>
  <c r="K327" i="42"/>
  <c r="I327" i="42"/>
  <c r="G327" i="42"/>
  <c r="E327" i="42"/>
  <c r="AG326" i="42"/>
  <c r="AF326" i="42"/>
  <c r="AE326" i="42"/>
  <c r="AD326" i="42"/>
  <c r="AC326" i="42"/>
  <c r="AB326" i="42"/>
  <c r="AA326" i="42"/>
  <c r="Z326" i="42"/>
  <c r="Y326" i="42"/>
  <c r="X326" i="42"/>
  <c r="W326" i="42"/>
  <c r="V326" i="42"/>
  <c r="U326" i="42"/>
  <c r="T326" i="42"/>
  <c r="S326" i="42"/>
  <c r="R326" i="42"/>
  <c r="Q326" i="42"/>
  <c r="P326" i="42"/>
  <c r="O326" i="42"/>
  <c r="N326" i="42"/>
  <c r="M326" i="42"/>
  <c r="L326" i="42"/>
  <c r="K326" i="42"/>
  <c r="J326" i="42"/>
  <c r="I326" i="42"/>
  <c r="H326" i="42"/>
  <c r="G326" i="42"/>
  <c r="F326" i="42"/>
  <c r="E326" i="42"/>
  <c r="D326" i="42"/>
  <c r="AG325" i="42"/>
  <c r="AF325" i="42"/>
  <c r="AE325" i="42"/>
  <c r="AD325" i="42"/>
  <c r="AC325" i="42"/>
  <c r="AB325" i="42"/>
  <c r="AG324" i="42"/>
  <c r="AF324" i="42"/>
  <c r="AE324" i="42"/>
  <c r="AD324" i="42"/>
  <c r="AC324" i="42"/>
  <c r="AB324" i="42"/>
  <c r="AA324" i="42"/>
  <c r="Y324" i="42"/>
  <c r="W324" i="42"/>
  <c r="U324" i="42"/>
  <c r="S324" i="42"/>
  <c r="Q324" i="42"/>
  <c r="O324" i="42"/>
  <c r="M324" i="42"/>
  <c r="K324" i="42"/>
  <c r="I324" i="42"/>
  <c r="G324" i="42"/>
  <c r="E324" i="42"/>
  <c r="AG323" i="42"/>
  <c r="AF323" i="42"/>
  <c r="AE323" i="42"/>
  <c r="AD323" i="42"/>
  <c r="AC323" i="42"/>
  <c r="AB323" i="42"/>
  <c r="AA323" i="42"/>
  <c r="Y323" i="42"/>
  <c r="W323" i="42"/>
  <c r="U323" i="42"/>
  <c r="S323" i="42"/>
  <c r="Q323" i="42"/>
  <c r="O323" i="42"/>
  <c r="M323" i="42"/>
  <c r="K323" i="42"/>
  <c r="I323" i="42"/>
  <c r="G323" i="42"/>
  <c r="E323" i="42"/>
  <c r="AG322" i="42"/>
  <c r="AF322" i="42"/>
  <c r="AE322" i="42"/>
  <c r="AD322" i="42"/>
  <c r="AC322" i="42"/>
  <c r="AB322" i="42"/>
  <c r="AA322" i="42"/>
  <c r="Y322" i="42"/>
  <c r="W322" i="42"/>
  <c r="U322" i="42"/>
  <c r="S322" i="42"/>
  <c r="Q322" i="42"/>
  <c r="O322" i="42"/>
  <c r="M322" i="42"/>
  <c r="K322" i="42"/>
  <c r="I322" i="42"/>
  <c r="G322" i="42"/>
  <c r="E322" i="42"/>
  <c r="AG321" i="42"/>
  <c r="AF321" i="42"/>
  <c r="AE321" i="42"/>
  <c r="AD321" i="42"/>
  <c r="AC321" i="42"/>
  <c r="AB321" i="42"/>
  <c r="AA321" i="42"/>
  <c r="Y321" i="42"/>
  <c r="W321" i="42"/>
  <c r="U321" i="42"/>
  <c r="S321" i="42"/>
  <c r="Q321" i="42"/>
  <c r="O321" i="42"/>
  <c r="M321" i="42"/>
  <c r="K321" i="42"/>
  <c r="I321" i="42"/>
  <c r="G321" i="42"/>
  <c r="E321" i="42"/>
  <c r="AG320" i="42"/>
  <c r="AF320" i="42"/>
  <c r="AE320" i="42"/>
  <c r="AD320" i="42"/>
  <c r="AC320" i="42"/>
  <c r="AB320" i="42"/>
  <c r="AA320" i="42"/>
  <c r="Y320" i="42"/>
  <c r="W320" i="42"/>
  <c r="U320" i="42"/>
  <c r="S320" i="42"/>
  <c r="Q320" i="42"/>
  <c r="O320" i="42"/>
  <c r="M320" i="42"/>
  <c r="K320" i="42"/>
  <c r="I320" i="42"/>
  <c r="G320" i="42"/>
  <c r="E320" i="42"/>
  <c r="AG319" i="42"/>
  <c r="AF319" i="42"/>
  <c r="AE319" i="42"/>
  <c r="AD319" i="42"/>
  <c r="AC319" i="42"/>
  <c r="AB319" i="42"/>
  <c r="AA319" i="42"/>
  <c r="Y319" i="42"/>
  <c r="W319" i="42"/>
  <c r="U319" i="42"/>
  <c r="S319" i="42"/>
  <c r="Q319" i="42"/>
  <c r="O319" i="42"/>
  <c r="M319" i="42"/>
  <c r="K319" i="42"/>
  <c r="I319" i="42"/>
  <c r="G319" i="42"/>
  <c r="E319" i="42"/>
  <c r="AG318" i="42"/>
  <c r="AF318" i="42"/>
  <c r="AE318" i="42"/>
  <c r="AD318" i="42"/>
  <c r="AC318" i="42"/>
  <c r="AB318" i="42"/>
  <c r="AA318" i="42"/>
  <c r="Y318" i="42"/>
  <c r="W318" i="42"/>
  <c r="U318" i="42"/>
  <c r="S318" i="42"/>
  <c r="Q318" i="42"/>
  <c r="O318" i="42"/>
  <c r="M318" i="42"/>
  <c r="K318" i="42"/>
  <c r="I318" i="42"/>
  <c r="G318" i="42"/>
  <c r="E318" i="42"/>
  <c r="AG317" i="42"/>
  <c r="AF317" i="42"/>
  <c r="AE317" i="42"/>
  <c r="AD317" i="42"/>
  <c r="AC317" i="42"/>
  <c r="AB317" i="42"/>
  <c r="AA317" i="42"/>
  <c r="Y317" i="42"/>
  <c r="W317" i="42"/>
  <c r="U317" i="42"/>
  <c r="S317" i="42"/>
  <c r="Q317" i="42"/>
  <c r="O317" i="42"/>
  <c r="M317" i="42"/>
  <c r="K317" i="42"/>
  <c r="I317" i="42"/>
  <c r="G317" i="42"/>
  <c r="E317" i="42"/>
  <c r="AG316" i="42"/>
  <c r="AF316" i="42"/>
  <c r="AE316" i="42"/>
  <c r="AD316" i="42"/>
  <c r="AC316" i="42"/>
  <c r="AB316" i="42"/>
  <c r="AA316" i="42"/>
  <c r="Y316" i="42"/>
  <c r="W316" i="42"/>
  <c r="U316" i="42"/>
  <c r="S316" i="42"/>
  <c r="Q316" i="42"/>
  <c r="O316" i="42"/>
  <c r="M316" i="42"/>
  <c r="K316" i="42"/>
  <c r="I316" i="42"/>
  <c r="G316" i="42"/>
  <c r="E316" i="42"/>
  <c r="AG315" i="42"/>
  <c r="AF315" i="42"/>
  <c r="AE315" i="42"/>
  <c r="AD315" i="42"/>
  <c r="AC315" i="42"/>
  <c r="AB315" i="42"/>
  <c r="AA315" i="42"/>
  <c r="Y315" i="42"/>
  <c r="W315" i="42"/>
  <c r="U315" i="42"/>
  <c r="S315" i="42"/>
  <c r="Q315" i="42"/>
  <c r="O315" i="42"/>
  <c r="M315" i="42"/>
  <c r="K315" i="42"/>
  <c r="I315" i="42"/>
  <c r="G315" i="42"/>
  <c r="E315" i="42"/>
  <c r="AG314" i="42"/>
  <c r="AF314" i="42"/>
  <c r="AE314" i="42"/>
  <c r="AD314" i="42"/>
  <c r="AC314" i="42"/>
  <c r="AB314" i="42"/>
  <c r="AA314" i="42"/>
  <c r="Y314" i="42"/>
  <c r="W314" i="42"/>
  <c r="U314" i="42"/>
  <c r="S314" i="42"/>
  <c r="Q314" i="42"/>
  <c r="O314" i="42"/>
  <c r="M314" i="42"/>
  <c r="K314" i="42"/>
  <c r="I314" i="42"/>
  <c r="G314" i="42"/>
  <c r="E314" i="42"/>
  <c r="AG313" i="42"/>
  <c r="AF313" i="42"/>
  <c r="AE313" i="42"/>
  <c r="AD313" i="42"/>
  <c r="AC313" i="42"/>
  <c r="AB313" i="42"/>
  <c r="AA313" i="42"/>
  <c r="Y313" i="42"/>
  <c r="W313" i="42"/>
  <c r="U313" i="42"/>
  <c r="S313" i="42"/>
  <c r="Q313" i="42"/>
  <c r="O313" i="42"/>
  <c r="M313" i="42"/>
  <c r="K313" i="42"/>
  <c r="I313" i="42"/>
  <c r="G313" i="42"/>
  <c r="E313" i="42"/>
  <c r="AG312" i="42"/>
  <c r="AF312" i="42"/>
  <c r="AE312" i="42"/>
  <c r="AD312" i="42"/>
  <c r="AC312" i="42"/>
  <c r="AB312" i="42"/>
  <c r="AA312" i="42"/>
  <c r="Y312" i="42"/>
  <c r="W312" i="42"/>
  <c r="U312" i="42"/>
  <c r="S312" i="42"/>
  <c r="Q312" i="42"/>
  <c r="O312" i="42"/>
  <c r="M312" i="42"/>
  <c r="K312" i="42"/>
  <c r="I312" i="42"/>
  <c r="G312" i="42"/>
  <c r="E312" i="42"/>
  <c r="AG311" i="42"/>
  <c r="AF311" i="42"/>
  <c r="AE311" i="42"/>
  <c r="AD311" i="42"/>
  <c r="AC311" i="42"/>
  <c r="AB311" i="42"/>
  <c r="AA311" i="42"/>
  <c r="Y311" i="42"/>
  <c r="W311" i="42"/>
  <c r="U311" i="42"/>
  <c r="S311" i="42"/>
  <c r="Q311" i="42"/>
  <c r="O311" i="42"/>
  <c r="M311" i="42"/>
  <c r="K311" i="42"/>
  <c r="I311" i="42"/>
  <c r="G311" i="42"/>
  <c r="E311" i="42"/>
  <c r="AG310" i="42"/>
  <c r="AF310" i="42"/>
  <c r="AE310" i="42"/>
  <c r="AD310" i="42"/>
  <c r="AC310" i="42"/>
  <c r="AB310" i="42"/>
  <c r="AA310" i="42"/>
  <c r="Y310" i="42"/>
  <c r="W310" i="42"/>
  <c r="U310" i="42"/>
  <c r="S310" i="42"/>
  <c r="Q310" i="42"/>
  <c r="O310" i="42"/>
  <c r="M310" i="42"/>
  <c r="K310" i="42"/>
  <c r="I310" i="42"/>
  <c r="G310" i="42"/>
  <c r="E310" i="42"/>
  <c r="AG309" i="42"/>
  <c r="AF309" i="42"/>
  <c r="AE309" i="42"/>
  <c r="AD309" i="42"/>
  <c r="AC309" i="42"/>
  <c r="AB309" i="42"/>
  <c r="AA309" i="42"/>
  <c r="Y309" i="42"/>
  <c r="W309" i="42"/>
  <c r="U309" i="42"/>
  <c r="S309" i="42"/>
  <c r="Q309" i="42"/>
  <c r="O309" i="42"/>
  <c r="M309" i="42"/>
  <c r="K309" i="42"/>
  <c r="I309" i="42"/>
  <c r="G309" i="42"/>
  <c r="E309" i="42"/>
  <c r="AG308" i="42"/>
  <c r="AF308" i="42"/>
  <c r="AE308" i="42"/>
  <c r="AD308" i="42"/>
  <c r="AC308" i="42"/>
  <c r="AB308" i="42"/>
  <c r="AA308" i="42"/>
  <c r="Y308" i="42"/>
  <c r="W308" i="42"/>
  <c r="U308" i="42"/>
  <c r="S308" i="42"/>
  <c r="Q308" i="42"/>
  <c r="O308" i="42"/>
  <c r="M308" i="42"/>
  <c r="K308" i="42"/>
  <c r="I308" i="42"/>
  <c r="G308" i="42"/>
  <c r="E308" i="42"/>
  <c r="AG307" i="42"/>
  <c r="AF307" i="42"/>
  <c r="AE307" i="42"/>
  <c r="AD307" i="42"/>
  <c r="AC307" i="42"/>
  <c r="AB307" i="42"/>
  <c r="AA307" i="42"/>
  <c r="Y307" i="42"/>
  <c r="W307" i="42"/>
  <c r="U307" i="42"/>
  <c r="S307" i="42"/>
  <c r="Q307" i="42"/>
  <c r="O307" i="42"/>
  <c r="M307" i="42"/>
  <c r="K307" i="42"/>
  <c r="I307" i="42"/>
  <c r="G307" i="42"/>
  <c r="E307" i="42"/>
  <c r="AG306" i="42"/>
  <c r="AF306" i="42"/>
  <c r="AE306" i="42"/>
  <c r="AD306" i="42"/>
  <c r="AC306" i="42"/>
  <c r="AB306" i="42"/>
  <c r="AA306" i="42"/>
  <c r="Y306" i="42"/>
  <c r="W306" i="42"/>
  <c r="U306" i="42"/>
  <c r="S306" i="42"/>
  <c r="Q306" i="42"/>
  <c r="O306" i="42"/>
  <c r="M306" i="42"/>
  <c r="K306" i="42"/>
  <c r="I306" i="42"/>
  <c r="G306" i="42"/>
  <c r="E306" i="42"/>
  <c r="AG305" i="42"/>
  <c r="AF305" i="42"/>
  <c r="AE305" i="42"/>
  <c r="AD305" i="42"/>
  <c r="AC305" i="42"/>
  <c r="AB305" i="42"/>
  <c r="AA305" i="42"/>
  <c r="Y305" i="42"/>
  <c r="W305" i="42"/>
  <c r="U305" i="42"/>
  <c r="S305" i="42"/>
  <c r="Q305" i="42"/>
  <c r="O305" i="42"/>
  <c r="M305" i="42"/>
  <c r="K305" i="42"/>
  <c r="I305" i="42"/>
  <c r="G305" i="42"/>
  <c r="E305" i="42"/>
  <c r="AG304" i="42"/>
  <c r="AF304" i="42"/>
  <c r="AE304" i="42"/>
  <c r="AD304" i="42"/>
  <c r="AC304" i="42"/>
  <c r="AB304" i="42"/>
  <c r="AA304" i="42"/>
  <c r="Y304" i="42"/>
  <c r="W304" i="42"/>
  <c r="U304" i="42"/>
  <c r="S304" i="42"/>
  <c r="Q304" i="42"/>
  <c r="O304" i="42"/>
  <c r="M304" i="42"/>
  <c r="K304" i="42"/>
  <c r="I304" i="42"/>
  <c r="G304" i="42"/>
  <c r="E304" i="42"/>
  <c r="AG303" i="42"/>
  <c r="AF303" i="42"/>
  <c r="AE303" i="42"/>
  <c r="AD303" i="42"/>
  <c r="AC303" i="42"/>
  <c r="AB303" i="42"/>
  <c r="AA303" i="42"/>
  <c r="Y303" i="42"/>
  <c r="W303" i="42"/>
  <c r="U303" i="42"/>
  <c r="S303" i="42"/>
  <c r="Q303" i="42"/>
  <c r="O303" i="42"/>
  <c r="M303" i="42"/>
  <c r="K303" i="42"/>
  <c r="I303" i="42"/>
  <c r="G303" i="42"/>
  <c r="E303" i="42"/>
  <c r="AG302" i="42"/>
  <c r="AF302" i="42"/>
  <c r="AE302" i="42"/>
  <c r="AD302" i="42"/>
  <c r="AC302" i="42"/>
  <c r="AB302" i="42"/>
  <c r="AA302" i="42"/>
  <c r="Y302" i="42"/>
  <c r="W302" i="42"/>
  <c r="U302" i="42"/>
  <c r="S302" i="42"/>
  <c r="Q302" i="42"/>
  <c r="O302" i="42"/>
  <c r="M302" i="42"/>
  <c r="K302" i="42"/>
  <c r="I302" i="42"/>
  <c r="G302" i="42"/>
  <c r="E302" i="42"/>
  <c r="AG301" i="42"/>
  <c r="AF301" i="42"/>
  <c r="AE301" i="42"/>
  <c r="AD301" i="42"/>
  <c r="AC301" i="42"/>
  <c r="AB301" i="42"/>
  <c r="AA301" i="42"/>
  <c r="Y301" i="42"/>
  <c r="W301" i="42"/>
  <c r="U301" i="42"/>
  <c r="S301" i="42"/>
  <c r="Q301" i="42"/>
  <c r="O301" i="42"/>
  <c r="M301" i="42"/>
  <c r="K301" i="42"/>
  <c r="I301" i="42"/>
  <c r="G301" i="42"/>
  <c r="E301" i="42"/>
  <c r="AG300" i="42"/>
  <c r="AF300" i="42"/>
  <c r="AE300" i="42"/>
  <c r="AD300" i="42"/>
  <c r="AC300" i="42"/>
  <c r="AB300" i="42"/>
  <c r="AA300" i="42"/>
  <c r="Y300" i="42"/>
  <c r="W300" i="42"/>
  <c r="U300" i="42"/>
  <c r="S300" i="42"/>
  <c r="Q300" i="42"/>
  <c r="O300" i="42"/>
  <c r="M300" i="42"/>
  <c r="K300" i="42"/>
  <c r="I300" i="42"/>
  <c r="G300" i="42"/>
  <c r="E300" i="42"/>
  <c r="AG299" i="42"/>
  <c r="AF299" i="42"/>
  <c r="AE299" i="42"/>
  <c r="AD299" i="42"/>
  <c r="AC299" i="42"/>
  <c r="AB299" i="42"/>
  <c r="AA299" i="42"/>
  <c r="Y299" i="42"/>
  <c r="W299" i="42"/>
  <c r="U299" i="42"/>
  <c r="S299" i="42"/>
  <c r="Q299" i="42"/>
  <c r="O299" i="42"/>
  <c r="M299" i="42"/>
  <c r="K299" i="42"/>
  <c r="I299" i="42"/>
  <c r="G299" i="42"/>
  <c r="E299" i="42"/>
  <c r="AG298" i="42"/>
  <c r="AF298" i="42"/>
  <c r="AE298" i="42"/>
  <c r="AD298" i="42"/>
  <c r="AC298" i="42"/>
  <c r="AB298" i="42"/>
  <c r="AA298" i="42"/>
  <c r="Y298" i="42"/>
  <c r="W298" i="42"/>
  <c r="U298" i="42"/>
  <c r="S298" i="42"/>
  <c r="Q298" i="42"/>
  <c r="O298" i="42"/>
  <c r="M298" i="42"/>
  <c r="K298" i="42"/>
  <c r="I298" i="42"/>
  <c r="G298" i="42"/>
  <c r="E298" i="42"/>
  <c r="AG297" i="42"/>
  <c r="AF297" i="42"/>
  <c r="AE297" i="42"/>
  <c r="AD297" i="42"/>
  <c r="AC297" i="42"/>
  <c r="AB297" i="42"/>
  <c r="AA297" i="42"/>
  <c r="Y297" i="42"/>
  <c r="W297" i="42"/>
  <c r="U297" i="42"/>
  <c r="S297" i="42"/>
  <c r="Q297" i="42"/>
  <c r="O297" i="42"/>
  <c r="M297" i="42"/>
  <c r="K297" i="42"/>
  <c r="I297" i="42"/>
  <c r="G297" i="42"/>
  <c r="E297" i="42"/>
  <c r="AG296" i="42"/>
  <c r="AF296" i="42"/>
  <c r="AE296" i="42"/>
  <c r="AD296" i="42"/>
  <c r="AC296" i="42"/>
  <c r="AB296" i="42"/>
  <c r="AA296" i="42"/>
  <c r="Y296" i="42"/>
  <c r="W296" i="42"/>
  <c r="U296" i="42"/>
  <c r="S296" i="42"/>
  <c r="Q296" i="42"/>
  <c r="O296" i="42"/>
  <c r="M296" i="42"/>
  <c r="K296" i="42"/>
  <c r="I296" i="42"/>
  <c r="G296" i="42"/>
  <c r="E296" i="42"/>
  <c r="AG295" i="42"/>
  <c r="AF295" i="42"/>
  <c r="AE295" i="42"/>
  <c r="AD295" i="42"/>
  <c r="AC295" i="42"/>
  <c r="AB295" i="42"/>
  <c r="AA295" i="42"/>
  <c r="Y295" i="42"/>
  <c r="W295" i="42"/>
  <c r="U295" i="42"/>
  <c r="S295" i="42"/>
  <c r="Q295" i="42"/>
  <c r="O295" i="42"/>
  <c r="M295" i="42"/>
  <c r="K295" i="42"/>
  <c r="I295" i="42"/>
  <c r="G295" i="42"/>
  <c r="E295" i="42"/>
  <c r="AG294" i="42"/>
  <c r="AF294" i="42"/>
  <c r="AE294" i="42"/>
  <c r="AD294" i="42"/>
  <c r="AC294" i="42"/>
  <c r="AB294" i="42"/>
  <c r="AA294" i="42"/>
  <c r="Y294" i="42"/>
  <c r="W294" i="42"/>
  <c r="U294" i="42"/>
  <c r="S294" i="42"/>
  <c r="Q294" i="42"/>
  <c r="O294" i="42"/>
  <c r="M294" i="42"/>
  <c r="K294" i="42"/>
  <c r="I294" i="42"/>
  <c r="G294" i="42"/>
  <c r="E294" i="42"/>
  <c r="AG293" i="42"/>
  <c r="AF293" i="42"/>
  <c r="AE293" i="42"/>
  <c r="AD293" i="42"/>
  <c r="AC293" i="42"/>
  <c r="AB293" i="42"/>
  <c r="AA293" i="42"/>
  <c r="Y293" i="42"/>
  <c r="W293" i="42"/>
  <c r="U293" i="42"/>
  <c r="S293" i="42"/>
  <c r="Q293" i="42"/>
  <c r="O293" i="42"/>
  <c r="M293" i="42"/>
  <c r="K293" i="42"/>
  <c r="I293" i="42"/>
  <c r="G293" i="42"/>
  <c r="E293" i="42"/>
  <c r="AG292" i="42"/>
  <c r="AF292" i="42"/>
  <c r="AE292" i="42"/>
  <c r="AD292" i="42"/>
  <c r="AC292" i="42"/>
  <c r="AB292" i="42"/>
  <c r="AA292" i="42"/>
  <c r="Y292" i="42"/>
  <c r="W292" i="42"/>
  <c r="U292" i="42"/>
  <c r="S292" i="42"/>
  <c r="Q292" i="42"/>
  <c r="O292" i="42"/>
  <c r="M292" i="42"/>
  <c r="K292" i="42"/>
  <c r="I292" i="42"/>
  <c r="G292" i="42"/>
  <c r="E292" i="42"/>
  <c r="AG291" i="42"/>
  <c r="AF291" i="42"/>
  <c r="AE291" i="42"/>
  <c r="AD291" i="42"/>
  <c r="AC291" i="42"/>
  <c r="AB291" i="42"/>
  <c r="AA291" i="42"/>
  <c r="Y291" i="42"/>
  <c r="W291" i="42"/>
  <c r="U291" i="42"/>
  <c r="S291" i="42"/>
  <c r="Q291" i="42"/>
  <c r="O291" i="42"/>
  <c r="M291" i="42"/>
  <c r="K291" i="42"/>
  <c r="I291" i="42"/>
  <c r="G291" i="42"/>
  <c r="E291" i="42"/>
  <c r="AG290" i="42"/>
  <c r="AF290" i="42"/>
  <c r="AE290" i="42"/>
  <c r="AD290" i="42"/>
  <c r="AC290" i="42"/>
  <c r="AB290" i="42"/>
  <c r="AA290" i="42"/>
  <c r="Y290" i="42"/>
  <c r="W290" i="42"/>
  <c r="U290" i="42"/>
  <c r="S290" i="42"/>
  <c r="Q290" i="42"/>
  <c r="O290" i="42"/>
  <c r="M290" i="42"/>
  <c r="K290" i="42"/>
  <c r="I290" i="42"/>
  <c r="G290" i="42"/>
  <c r="E290" i="42"/>
  <c r="AG289" i="42"/>
  <c r="AF289" i="42"/>
  <c r="AE289" i="42"/>
  <c r="AD289" i="42"/>
  <c r="AC289" i="42"/>
  <c r="AB289" i="42"/>
  <c r="AA289" i="42"/>
  <c r="Y289" i="42"/>
  <c r="W289" i="42"/>
  <c r="U289" i="42"/>
  <c r="S289" i="42"/>
  <c r="Q289" i="42"/>
  <c r="O289" i="42"/>
  <c r="M289" i="42"/>
  <c r="K289" i="42"/>
  <c r="I289" i="42"/>
  <c r="G289" i="42"/>
  <c r="E289" i="42"/>
  <c r="AG288" i="42"/>
  <c r="AF288" i="42"/>
  <c r="AE288" i="42"/>
  <c r="AD288" i="42"/>
  <c r="AC288" i="42"/>
  <c r="AB288" i="42"/>
  <c r="AA288" i="42"/>
  <c r="Y288" i="42"/>
  <c r="W288" i="42"/>
  <c r="U288" i="42"/>
  <c r="S288" i="42"/>
  <c r="Q288" i="42"/>
  <c r="O288" i="42"/>
  <c r="M288" i="42"/>
  <c r="K288" i="42"/>
  <c r="I288" i="42"/>
  <c r="G288" i="42"/>
  <c r="E288" i="42"/>
  <c r="AG287" i="42"/>
  <c r="AF287" i="42"/>
  <c r="AE287" i="42"/>
  <c r="AD287" i="42"/>
  <c r="AC287" i="42"/>
  <c r="AB287" i="42"/>
  <c r="AA287" i="42"/>
  <c r="Y287" i="42"/>
  <c r="W287" i="42"/>
  <c r="U287" i="42"/>
  <c r="S287" i="42"/>
  <c r="Q287" i="42"/>
  <c r="O287" i="42"/>
  <c r="M287" i="42"/>
  <c r="K287" i="42"/>
  <c r="I287" i="42"/>
  <c r="G287" i="42"/>
  <c r="E287" i="42"/>
  <c r="AG286" i="42"/>
  <c r="AF286" i="42"/>
  <c r="AE286" i="42"/>
  <c r="AD286" i="42"/>
  <c r="AC286" i="42"/>
  <c r="AB286" i="42"/>
  <c r="AA286" i="42"/>
  <c r="Y286" i="42"/>
  <c r="W286" i="42"/>
  <c r="U286" i="42"/>
  <c r="S286" i="42"/>
  <c r="Q286" i="42"/>
  <c r="O286" i="42"/>
  <c r="M286" i="42"/>
  <c r="K286" i="42"/>
  <c r="I286" i="42"/>
  <c r="G286" i="42"/>
  <c r="E286" i="42"/>
  <c r="AG285" i="42"/>
  <c r="AF285" i="42"/>
  <c r="AE285" i="42"/>
  <c r="AD285" i="42"/>
  <c r="AC285" i="42"/>
  <c r="AB285" i="42"/>
  <c r="AA285" i="42"/>
  <c r="Y285" i="42"/>
  <c r="W285" i="42"/>
  <c r="U285" i="42"/>
  <c r="S285" i="42"/>
  <c r="Q285" i="42"/>
  <c r="O285" i="42"/>
  <c r="M285" i="42"/>
  <c r="K285" i="42"/>
  <c r="I285" i="42"/>
  <c r="G285" i="42"/>
  <c r="E285" i="42"/>
  <c r="AG284" i="42"/>
  <c r="AF284" i="42"/>
  <c r="AE284" i="42"/>
  <c r="AD284" i="42"/>
  <c r="AC284" i="42"/>
  <c r="AB284" i="42"/>
  <c r="AA284" i="42"/>
  <c r="Y284" i="42"/>
  <c r="W284" i="42"/>
  <c r="U284" i="42"/>
  <c r="S284" i="42"/>
  <c r="Q284" i="42"/>
  <c r="O284" i="42"/>
  <c r="M284" i="42"/>
  <c r="K284" i="42"/>
  <c r="I284" i="42"/>
  <c r="G284" i="42"/>
  <c r="E284" i="42"/>
  <c r="AG283" i="42"/>
  <c r="AF283" i="42"/>
  <c r="AE283" i="42"/>
  <c r="AD283" i="42"/>
  <c r="AC283" i="42"/>
  <c r="AB283" i="42"/>
  <c r="AA283" i="42"/>
  <c r="Y283" i="42"/>
  <c r="W283" i="42"/>
  <c r="U283" i="42"/>
  <c r="S283" i="42"/>
  <c r="Q283" i="42"/>
  <c r="O283" i="42"/>
  <c r="M283" i="42"/>
  <c r="K283" i="42"/>
  <c r="I283" i="42"/>
  <c r="G283" i="42"/>
  <c r="E283" i="42"/>
  <c r="AG282" i="42"/>
  <c r="AF282" i="42"/>
  <c r="AE282" i="42"/>
  <c r="AD282" i="42"/>
  <c r="AC282" i="42"/>
  <c r="AB282" i="42"/>
  <c r="AA282" i="42"/>
  <c r="Y282" i="42"/>
  <c r="W282" i="42"/>
  <c r="U282" i="42"/>
  <c r="S282" i="42"/>
  <c r="Q282" i="42"/>
  <c r="O282" i="42"/>
  <c r="M282" i="42"/>
  <c r="K282" i="42"/>
  <c r="I282" i="42"/>
  <c r="G282" i="42"/>
  <c r="E282" i="42"/>
  <c r="AG281" i="42"/>
  <c r="AF281" i="42"/>
  <c r="AE281" i="42"/>
  <c r="AD281" i="42"/>
  <c r="AC281" i="42"/>
  <c r="AB281" i="42"/>
  <c r="AA281" i="42"/>
  <c r="Y281" i="42"/>
  <c r="W281" i="42"/>
  <c r="U281" i="42"/>
  <c r="S281" i="42"/>
  <c r="Q281" i="42"/>
  <c r="O281" i="42"/>
  <c r="M281" i="42"/>
  <c r="K281" i="42"/>
  <c r="I281" i="42"/>
  <c r="G281" i="42"/>
  <c r="E281" i="42"/>
  <c r="AG280" i="42"/>
  <c r="AF280" i="42"/>
  <c r="AE280" i="42"/>
  <c r="AD280" i="42"/>
  <c r="AC280" i="42"/>
  <c r="AB280" i="42"/>
  <c r="AA280" i="42"/>
  <c r="Y280" i="42"/>
  <c r="W280" i="42"/>
  <c r="U280" i="42"/>
  <c r="S280" i="42"/>
  <c r="Q280" i="42"/>
  <c r="O280" i="42"/>
  <c r="M280" i="42"/>
  <c r="K280" i="42"/>
  <c r="I280" i="42"/>
  <c r="G280" i="42"/>
  <c r="E280" i="42"/>
  <c r="AG279" i="42"/>
  <c r="AF279" i="42"/>
  <c r="AE279" i="42"/>
  <c r="AD279" i="42"/>
  <c r="AC279" i="42"/>
  <c r="AB279" i="42"/>
  <c r="AA279" i="42"/>
  <c r="Y279" i="42"/>
  <c r="W279" i="42"/>
  <c r="U279" i="42"/>
  <c r="S279" i="42"/>
  <c r="Q279" i="42"/>
  <c r="O279" i="42"/>
  <c r="M279" i="42"/>
  <c r="K279" i="42"/>
  <c r="I279" i="42"/>
  <c r="G279" i="42"/>
  <c r="E279" i="42"/>
  <c r="AG278" i="42"/>
  <c r="AF278" i="42"/>
  <c r="AE278" i="42"/>
  <c r="AD278" i="42"/>
  <c r="AC278" i="42"/>
  <c r="AB278" i="42"/>
  <c r="AA278" i="42"/>
  <c r="Y278" i="42"/>
  <c r="W278" i="42"/>
  <c r="U278" i="42"/>
  <c r="S278" i="42"/>
  <c r="Q278" i="42"/>
  <c r="O278" i="42"/>
  <c r="M278" i="42"/>
  <c r="K278" i="42"/>
  <c r="I278" i="42"/>
  <c r="G278" i="42"/>
  <c r="E278" i="42"/>
  <c r="AG277" i="42"/>
  <c r="AF277" i="42"/>
  <c r="AE277" i="42"/>
  <c r="AD277" i="42"/>
  <c r="AC277" i="42"/>
  <c r="AB277" i="42"/>
  <c r="AA277" i="42"/>
  <c r="Y277" i="42"/>
  <c r="W277" i="42"/>
  <c r="U277" i="42"/>
  <c r="S277" i="42"/>
  <c r="Q277" i="42"/>
  <c r="O277" i="42"/>
  <c r="M277" i="42"/>
  <c r="K277" i="42"/>
  <c r="I277" i="42"/>
  <c r="G277" i="42"/>
  <c r="E277" i="42"/>
  <c r="AG276" i="42"/>
  <c r="AF276" i="42"/>
  <c r="AE276" i="42"/>
  <c r="AD276" i="42"/>
  <c r="AC276" i="42"/>
  <c r="AB276" i="42"/>
  <c r="AA276" i="42"/>
  <c r="Y276" i="42"/>
  <c r="W276" i="42"/>
  <c r="U276" i="42"/>
  <c r="S276" i="42"/>
  <c r="Q276" i="42"/>
  <c r="O276" i="42"/>
  <c r="M276" i="42"/>
  <c r="K276" i="42"/>
  <c r="I276" i="42"/>
  <c r="G276" i="42"/>
  <c r="E276" i="42"/>
  <c r="AG275" i="42"/>
  <c r="AF275" i="42"/>
  <c r="AE275" i="42"/>
  <c r="AD275" i="42"/>
  <c r="AC275" i="42"/>
  <c r="AB275" i="42"/>
  <c r="AA275" i="42"/>
  <c r="Y275" i="42"/>
  <c r="W275" i="42"/>
  <c r="U275" i="42"/>
  <c r="S275" i="42"/>
  <c r="Q275" i="42"/>
  <c r="O275" i="42"/>
  <c r="M275" i="42"/>
  <c r="K275" i="42"/>
  <c r="I275" i="42"/>
  <c r="G275" i="42"/>
  <c r="E275" i="42"/>
  <c r="AG274" i="42"/>
  <c r="AF274" i="42"/>
  <c r="AE274" i="42"/>
  <c r="AD274" i="42"/>
  <c r="AC274" i="42"/>
  <c r="AB274" i="42"/>
  <c r="AA274" i="42"/>
  <c r="Y274" i="42"/>
  <c r="W274" i="42"/>
  <c r="U274" i="42"/>
  <c r="S274" i="42"/>
  <c r="Q274" i="42"/>
  <c r="O274" i="42"/>
  <c r="M274" i="42"/>
  <c r="K274" i="42"/>
  <c r="I274" i="42"/>
  <c r="G274" i="42"/>
  <c r="E274" i="42"/>
  <c r="AG273" i="42"/>
  <c r="AF273" i="42"/>
  <c r="AE273" i="42"/>
  <c r="AD273" i="42"/>
  <c r="AC273" i="42"/>
  <c r="AB273" i="42"/>
  <c r="AA273" i="42"/>
  <c r="Y273" i="42"/>
  <c r="W273" i="42"/>
  <c r="U273" i="42"/>
  <c r="S273" i="42"/>
  <c r="Q273" i="42"/>
  <c r="O273" i="42"/>
  <c r="M273" i="42"/>
  <c r="K273" i="42"/>
  <c r="I273" i="42"/>
  <c r="G273" i="42"/>
  <c r="E273" i="42"/>
  <c r="AG272" i="42"/>
  <c r="AF272" i="42"/>
  <c r="AE272" i="42"/>
  <c r="AD272" i="42"/>
  <c r="AC272" i="42"/>
  <c r="AB272" i="42"/>
  <c r="AA272" i="42"/>
  <c r="Y272" i="42"/>
  <c r="W272" i="42"/>
  <c r="U272" i="42"/>
  <c r="S272" i="42"/>
  <c r="Q272" i="42"/>
  <c r="O272" i="42"/>
  <c r="M272" i="42"/>
  <c r="K272" i="42"/>
  <c r="I272" i="42"/>
  <c r="G272" i="42"/>
  <c r="E272" i="42"/>
  <c r="AG271" i="42"/>
  <c r="AF271" i="42"/>
  <c r="AE271" i="42"/>
  <c r="AD271" i="42"/>
  <c r="AC271" i="42"/>
  <c r="AB271" i="42"/>
  <c r="AA271" i="42"/>
  <c r="Y271" i="42"/>
  <c r="W271" i="42"/>
  <c r="U271" i="42"/>
  <c r="S271" i="42"/>
  <c r="Q271" i="42"/>
  <c r="O271" i="42"/>
  <c r="M271" i="42"/>
  <c r="K271" i="42"/>
  <c r="I271" i="42"/>
  <c r="G271" i="42"/>
  <c r="E271" i="42"/>
  <c r="AG270" i="42"/>
  <c r="AF270" i="42"/>
  <c r="AE270" i="42"/>
  <c r="AD270" i="42"/>
  <c r="AC270" i="42"/>
  <c r="AB270" i="42"/>
  <c r="AA270" i="42"/>
  <c r="Y270" i="42"/>
  <c r="W270" i="42"/>
  <c r="U270" i="42"/>
  <c r="S270" i="42"/>
  <c r="Q270" i="42"/>
  <c r="O270" i="42"/>
  <c r="M270" i="42"/>
  <c r="K270" i="42"/>
  <c r="I270" i="42"/>
  <c r="G270" i="42"/>
  <c r="E270" i="42"/>
  <c r="AG269" i="42"/>
  <c r="AF269" i="42"/>
  <c r="AE269" i="42"/>
  <c r="AD269" i="42"/>
  <c r="AC269" i="42"/>
  <c r="AB269" i="42"/>
  <c r="AA269" i="42"/>
  <c r="Y269" i="42"/>
  <c r="W269" i="42"/>
  <c r="U269" i="42"/>
  <c r="S269" i="42"/>
  <c r="Q269" i="42"/>
  <c r="O269" i="42"/>
  <c r="M269" i="42"/>
  <c r="K269" i="42"/>
  <c r="I269" i="42"/>
  <c r="G269" i="42"/>
  <c r="E269" i="42"/>
  <c r="AG268" i="42"/>
  <c r="AF268" i="42"/>
  <c r="AE268" i="42"/>
  <c r="AD268" i="42"/>
  <c r="AC268" i="42"/>
  <c r="AB268" i="42"/>
  <c r="AA268" i="42"/>
  <c r="Y268" i="42"/>
  <c r="W268" i="42"/>
  <c r="U268" i="42"/>
  <c r="S268" i="42"/>
  <c r="Q268" i="42"/>
  <c r="O268" i="42"/>
  <c r="M268" i="42"/>
  <c r="K268" i="42"/>
  <c r="I268" i="42"/>
  <c r="G268" i="42"/>
  <c r="E268" i="42"/>
  <c r="AG267" i="42"/>
  <c r="AF267" i="42"/>
  <c r="AE267" i="42"/>
  <c r="AD267" i="42"/>
  <c r="AC267" i="42"/>
  <c r="AB267" i="42"/>
  <c r="AA267" i="42"/>
  <c r="Y267" i="42"/>
  <c r="W267" i="42"/>
  <c r="U267" i="42"/>
  <c r="S267" i="42"/>
  <c r="Q267" i="42"/>
  <c r="O267" i="42"/>
  <c r="M267" i="42"/>
  <c r="K267" i="42"/>
  <c r="I267" i="42"/>
  <c r="G267" i="42"/>
  <c r="E267" i="42"/>
  <c r="AG266" i="42"/>
  <c r="AF266" i="42"/>
  <c r="AE266" i="42"/>
  <c r="AD266" i="42"/>
  <c r="AC266" i="42"/>
  <c r="AB266" i="42"/>
  <c r="AA266" i="42"/>
  <c r="Y266" i="42"/>
  <c r="W266" i="42"/>
  <c r="U266" i="42"/>
  <c r="S266" i="42"/>
  <c r="Q266" i="42"/>
  <c r="O266" i="42"/>
  <c r="M266" i="42"/>
  <c r="K266" i="42"/>
  <c r="I266" i="42"/>
  <c r="G266" i="42"/>
  <c r="E266" i="42"/>
  <c r="AG265" i="42"/>
  <c r="AF265" i="42"/>
  <c r="AE265" i="42"/>
  <c r="AD265" i="42"/>
  <c r="AC265" i="42"/>
  <c r="AB265" i="42"/>
  <c r="AA265" i="42"/>
  <c r="Y265" i="42"/>
  <c r="W265" i="42"/>
  <c r="U265" i="42"/>
  <c r="S265" i="42"/>
  <c r="Q265" i="42"/>
  <c r="O265" i="42"/>
  <c r="M265" i="42"/>
  <c r="K265" i="42"/>
  <c r="I265" i="42"/>
  <c r="G265" i="42"/>
  <c r="E265" i="42"/>
  <c r="AG264" i="42"/>
  <c r="AF264" i="42"/>
  <c r="AE264" i="42"/>
  <c r="AD264" i="42"/>
  <c r="AC264" i="42"/>
  <c r="AB264" i="42"/>
  <c r="AA264" i="42"/>
  <c r="Y264" i="42"/>
  <c r="W264" i="42"/>
  <c r="U264" i="42"/>
  <c r="S264" i="42"/>
  <c r="Q264" i="42"/>
  <c r="O264" i="42"/>
  <c r="M264" i="42"/>
  <c r="K264" i="42"/>
  <c r="I264" i="42"/>
  <c r="G264" i="42"/>
  <c r="E264" i="42"/>
  <c r="AG263" i="42"/>
  <c r="AF263" i="42"/>
  <c r="AE263" i="42"/>
  <c r="AD263" i="42"/>
  <c r="AC263" i="42"/>
  <c r="AB263" i="42"/>
  <c r="AA263" i="42"/>
  <c r="Y263" i="42"/>
  <c r="W263" i="42"/>
  <c r="U263" i="42"/>
  <c r="S263" i="42"/>
  <c r="Q263" i="42"/>
  <c r="O263" i="42"/>
  <c r="M263" i="42"/>
  <c r="K263" i="42"/>
  <c r="I263" i="42"/>
  <c r="G263" i="42"/>
  <c r="E263" i="42"/>
  <c r="AG262" i="42"/>
  <c r="AF262" i="42"/>
  <c r="AE262" i="42"/>
  <c r="AD262" i="42"/>
  <c r="AC262" i="42"/>
  <c r="AB262" i="42"/>
  <c r="AA262" i="42"/>
  <c r="Y262" i="42"/>
  <c r="W262" i="42"/>
  <c r="U262" i="42"/>
  <c r="S262" i="42"/>
  <c r="Q262" i="42"/>
  <c r="O262" i="42"/>
  <c r="M262" i="42"/>
  <c r="K262" i="42"/>
  <c r="I262" i="42"/>
  <c r="G262" i="42"/>
  <c r="E262" i="42"/>
  <c r="AG261" i="42"/>
  <c r="AF261" i="42"/>
  <c r="AE261" i="42"/>
  <c r="AD261" i="42"/>
  <c r="AC261" i="42"/>
  <c r="AB261" i="42"/>
  <c r="AA261" i="42"/>
  <c r="Y261" i="42"/>
  <c r="W261" i="42"/>
  <c r="U261" i="42"/>
  <c r="S261" i="42"/>
  <c r="Q261" i="42"/>
  <c r="O261" i="42"/>
  <c r="M261" i="42"/>
  <c r="K261" i="42"/>
  <c r="I261" i="42"/>
  <c r="G261" i="42"/>
  <c r="E261" i="42"/>
  <c r="AG260" i="42"/>
  <c r="AF260" i="42"/>
  <c r="AE260" i="42"/>
  <c r="AD260" i="42"/>
  <c r="AC260" i="42"/>
  <c r="AB260" i="42"/>
  <c r="AA260" i="42"/>
  <c r="Y260" i="42"/>
  <c r="W260" i="42"/>
  <c r="U260" i="42"/>
  <c r="S260" i="42"/>
  <c r="Q260" i="42"/>
  <c r="O260" i="42"/>
  <c r="M260" i="42"/>
  <c r="K260" i="42"/>
  <c r="I260" i="42"/>
  <c r="G260" i="42"/>
  <c r="E260" i="42"/>
  <c r="AG259" i="42"/>
  <c r="AF259" i="42"/>
  <c r="AE259" i="42"/>
  <c r="AD259" i="42"/>
  <c r="AC259" i="42"/>
  <c r="AB259" i="42"/>
  <c r="AA259" i="42"/>
  <c r="Y259" i="42"/>
  <c r="W259" i="42"/>
  <c r="U259" i="42"/>
  <c r="S259" i="42"/>
  <c r="Q259" i="42"/>
  <c r="O259" i="42"/>
  <c r="M259" i="42"/>
  <c r="K259" i="42"/>
  <c r="I259" i="42"/>
  <c r="G259" i="42"/>
  <c r="E259" i="42"/>
  <c r="AG258" i="42"/>
  <c r="AF258" i="42"/>
  <c r="AE258" i="42"/>
  <c r="AD258" i="42"/>
  <c r="AC258" i="42"/>
  <c r="AB258" i="42"/>
  <c r="AA258" i="42"/>
  <c r="Y258" i="42"/>
  <c r="W258" i="42"/>
  <c r="U258" i="42"/>
  <c r="S258" i="42"/>
  <c r="Q258" i="42"/>
  <c r="O258" i="42"/>
  <c r="M258" i="42"/>
  <c r="K258" i="42"/>
  <c r="I258" i="42"/>
  <c r="G258" i="42"/>
  <c r="E258" i="42"/>
  <c r="AG257" i="42"/>
  <c r="AF257" i="42"/>
  <c r="AE257" i="42"/>
  <c r="AD257" i="42"/>
  <c r="AC257" i="42"/>
  <c r="AB257" i="42"/>
  <c r="AA257" i="42"/>
  <c r="Y257" i="42"/>
  <c r="W257" i="42"/>
  <c r="U257" i="42"/>
  <c r="S257" i="42"/>
  <c r="Q257" i="42"/>
  <c r="O257" i="42"/>
  <c r="M257" i="42"/>
  <c r="K257" i="42"/>
  <c r="I257" i="42"/>
  <c r="G257" i="42"/>
  <c r="E257" i="42"/>
  <c r="AG256" i="42"/>
  <c r="AF256" i="42"/>
  <c r="AE256" i="42"/>
  <c r="AD256" i="42"/>
  <c r="AC256" i="42"/>
  <c r="AB256" i="42"/>
  <c r="AA256" i="42"/>
  <c r="Y256" i="42"/>
  <c r="W256" i="42"/>
  <c r="U256" i="42"/>
  <c r="S256" i="42"/>
  <c r="Q256" i="42"/>
  <c r="O256" i="42"/>
  <c r="M256" i="42"/>
  <c r="K256" i="42"/>
  <c r="I256" i="42"/>
  <c r="G256" i="42"/>
  <c r="E256" i="42"/>
  <c r="AG255" i="42"/>
  <c r="AF255" i="42"/>
  <c r="AE255" i="42"/>
  <c r="AD255" i="42"/>
  <c r="AC255" i="42"/>
  <c r="AB255" i="42"/>
  <c r="AA255" i="42"/>
  <c r="Y255" i="42"/>
  <c r="W255" i="42"/>
  <c r="U255" i="42"/>
  <c r="S255" i="42"/>
  <c r="Q255" i="42"/>
  <c r="O255" i="42"/>
  <c r="M255" i="42"/>
  <c r="K255" i="42"/>
  <c r="I255" i="42"/>
  <c r="G255" i="42"/>
  <c r="E255" i="42"/>
  <c r="AG254" i="42"/>
  <c r="AF254" i="42"/>
  <c r="AE254" i="42"/>
  <c r="AD254" i="42"/>
  <c r="AC254" i="42"/>
  <c r="AB254" i="42"/>
  <c r="AA254" i="42"/>
  <c r="Y254" i="42"/>
  <c r="W254" i="42"/>
  <c r="U254" i="42"/>
  <c r="S254" i="42"/>
  <c r="Q254" i="42"/>
  <c r="O254" i="42"/>
  <c r="M254" i="42"/>
  <c r="K254" i="42"/>
  <c r="I254" i="42"/>
  <c r="G254" i="42"/>
  <c r="E254" i="42"/>
  <c r="AG253" i="42"/>
  <c r="AF253" i="42"/>
  <c r="AE253" i="42"/>
  <c r="AD253" i="42"/>
  <c r="AC253" i="42"/>
  <c r="AB253" i="42"/>
  <c r="AA253" i="42"/>
  <c r="Y253" i="42"/>
  <c r="W253" i="42"/>
  <c r="U253" i="42"/>
  <c r="S253" i="42"/>
  <c r="Q253" i="42"/>
  <c r="O253" i="42"/>
  <c r="M253" i="42"/>
  <c r="K253" i="42"/>
  <c r="I253" i="42"/>
  <c r="G253" i="42"/>
  <c r="E253" i="42"/>
  <c r="AG252" i="42"/>
  <c r="AF252" i="42"/>
  <c r="AE252" i="42"/>
  <c r="AD252" i="42"/>
  <c r="AC252" i="42"/>
  <c r="AB252" i="42"/>
  <c r="AA252" i="42"/>
  <c r="Y252" i="42"/>
  <c r="W252" i="42"/>
  <c r="U252" i="42"/>
  <c r="S252" i="42"/>
  <c r="Q252" i="42"/>
  <c r="O252" i="42"/>
  <c r="M252" i="42"/>
  <c r="K252" i="42"/>
  <c r="I252" i="42"/>
  <c r="G252" i="42"/>
  <c r="E252" i="42"/>
  <c r="AG251" i="42"/>
  <c r="AF251" i="42"/>
  <c r="AE251" i="42"/>
  <c r="AD251" i="42"/>
  <c r="AC251" i="42"/>
  <c r="AB251" i="42"/>
  <c r="AA251" i="42"/>
  <c r="Y251" i="42"/>
  <c r="W251" i="42"/>
  <c r="U251" i="42"/>
  <c r="S251" i="42"/>
  <c r="Q251" i="42"/>
  <c r="O251" i="42"/>
  <c r="M251" i="42"/>
  <c r="K251" i="42"/>
  <c r="I251" i="42"/>
  <c r="G251" i="42"/>
  <c r="E251" i="42"/>
  <c r="AG250" i="42"/>
  <c r="AF250" i="42"/>
  <c r="AE250" i="42"/>
  <c r="AD250" i="42"/>
  <c r="AC250" i="42"/>
  <c r="AB250" i="42"/>
  <c r="AA250" i="42"/>
  <c r="Y250" i="42"/>
  <c r="W250" i="42"/>
  <c r="U250" i="42"/>
  <c r="S250" i="42"/>
  <c r="Q250" i="42"/>
  <c r="O250" i="42"/>
  <c r="M250" i="42"/>
  <c r="K250" i="42"/>
  <c r="I250" i="42"/>
  <c r="G250" i="42"/>
  <c r="E250" i="42"/>
  <c r="AG249" i="42"/>
  <c r="AF249" i="42"/>
  <c r="AE249" i="42"/>
  <c r="AD249" i="42"/>
  <c r="AC249" i="42"/>
  <c r="AB249" i="42"/>
  <c r="AA249" i="42"/>
  <c r="Y249" i="42"/>
  <c r="W249" i="42"/>
  <c r="U249" i="42"/>
  <c r="S249" i="42"/>
  <c r="Q249" i="42"/>
  <c r="O249" i="42"/>
  <c r="M249" i="42"/>
  <c r="K249" i="42"/>
  <c r="I249" i="42"/>
  <c r="G249" i="42"/>
  <c r="E249" i="42"/>
  <c r="AG248" i="42"/>
  <c r="AF248" i="42"/>
  <c r="AE248" i="42"/>
  <c r="AD248" i="42"/>
  <c r="AC248" i="42"/>
  <c r="AB248" i="42"/>
  <c r="AA248" i="42"/>
  <c r="Y248" i="42"/>
  <c r="W248" i="42"/>
  <c r="U248" i="42"/>
  <c r="S248" i="42"/>
  <c r="Q248" i="42"/>
  <c r="O248" i="42"/>
  <c r="M248" i="42"/>
  <c r="K248" i="42"/>
  <c r="I248" i="42"/>
  <c r="G248" i="42"/>
  <c r="E248" i="42"/>
  <c r="AG247" i="42"/>
  <c r="AF247" i="42"/>
  <c r="AE247" i="42"/>
  <c r="AD247" i="42"/>
  <c r="AC247" i="42"/>
  <c r="AB247" i="42"/>
  <c r="AA247" i="42"/>
  <c r="Y247" i="42"/>
  <c r="W247" i="42"/>
  <c r="U247" i="42"/>
  <c r="S247" i="42"/>
  <c r="Q247" i="42"/>
  <c r="O247" i="42"/>
  <c r="M247" i="42"/>
  <c r="K247" i="42"/>
  <c r="I247" i="42"/>
  <c r="G247" i="42"/>
  <c r="E247" i="42"/>
  <c r="AG246" i="42"/>
  <c r="AF246" i="42"/>
  <c r="AE246" i="42"/>
  <c r="AD246" i="42"/>
  <c r="AC246" i="42"/>
  <c r="AB246" i="42"/>
  <c r="AA246" i="42"/>
  <c r="Y246" i="42"/>
  <c r="W246" i="42"/>
  <c r="U246" i="42"/>
  <c r="S246" i="42"/>
  <c r="Q246" i="42"/>
  <c r="O246" i="42"/>
  <c r="M246" i="42"/>
  <c r="K246" i="42"/>
  <c r="I246" i="42"/>
  <c r="G246" i="42"/>
  <c r="E246" i="42"/>
  <c r="AG245" i="42"/>
  <c r="AF245" i="42"/>
  <c r="AE245" i="42"/>
  <c r="AD245" i="42"/>
  <c r="AC245" i="42"/>
  <c r="AB245" i="42"/>
  <c r="AA245" i="42"/>
  <c r="Y245" i="42"/>
  <c r="W245" i="42"/>
  <c r="U245" i="42"/>
  <c r="S245" i="42"/>
  <c r="Q245" i="42"/>
  <c r="O245" i="42"/>
  <c r="M245" i="42"/>
  <c r="K245" i="42"/>
  <c r="I245" i="42"/>
  <c r="G245" i="42"/>
  <c r="E245" i="42"/>
  <c r="AG244" i="42"/>
  <c r="AF244" i="42"/>
  <c r="AE244" i="42"/>
  <c r="AD244" i="42"/>
  <c r="AC244" i="42"/>
  <c r="AB244" i="42"/>
  <c r="AA244" i="42"/>
  <c r="Y244" i="42"/>
  <c r="W244" i="42"/>
  <c r="U244" i="42"/>
  <c r="S244" i="42"/>
  <c r="Q244" i="42"/>
  <c r="O244" i="42"/>
  <c r="M244" i="42"/>
  <c r="K244" i="42"/>
  <c r="I244" i="42"/>
  <c r="G244" i="42"/>
  <c r="E244" i="42"/>
  <c r="AG243" i="42"/>
  <c r="AF243" i="42"/>
  <c r="AE243" i="42"/>
  <c r="AD243" i="42"/>
  <c r="AC243" i="42"/>
  <c r="AB243" i="42"/>
  <c r="AA243" i="42"/>
  <c r="Y243" i="42"/>
  <c r="W243" i="42"/>
  <c r="U243" i="42"/>
  <c r="S243" i="42"/>
  <c r="Q243" i="42"/>
  <c r="O243" i="42"/>
  <c r="M243" i="42"/>
  <c r="K243" i="42"/>
  <c r="I243" i="42"/>
  <c r="G243" i="42"/>
  <c r="E243" i="42"/>
  <c r="AG242" i="42"/>
  <c r="AF242" i="42"/>
  <c r="AE242" i="42"/>
  <c r="AD242" i="42"/>
  <c r="AC242" i="42"/>
  <c r="AB242" i="42"/>
  <c r="AA242" i="42"/>
  <c r="Y242" i="42"/>
  <c r="W242" i="42"/>
  <c r="U242" i="42"/>
  <c r="S242" i="42"/>
  <c r="Q242" i="42"/>
  <c r="O242" i="42"/>
  <c r="M242" i="42"/>
  <c r="K242" i="42"/>
  <c r="I242" i="42"/>
  <c r="G242" i="42"/>
  <c r="E242" i="42"/>
  <c r="AG241" i="42"/>
  <c r="AF241" i="42"/>
  <c r="AE241" i="42"/>
  <c r="AD241" i="42"/>
  <c r="AC241" i="42"/>
  <c r="AB241" i="42"/>
  <c r="AA241" i="42"/>
  <c r="Y241" i="42"/>
  <c r="W241" i="42"/>
  <c r="U241" i="42"/>
  <c r="S241" i="42"/>
  <c r="Q241" i="42"/>
  <c r="O241" i="42"/>
  <c r="M241" i="42"/>
  <c r="K241" i="42"/>
  <c r="I241" i="42"/>
  <c r="G241" i="42"/>
  <c r="E241" i="42"/>
  <c r="AG240" i="42"/>
  <c r="AF240" i="42"/>
  <c r="AE240" i="42"/>
  <c r="AD240" i="42"/>
  <c r="AC240" i="42"/>
  <c r="AB240" i="42"/>
  <c r="AA240" i="42"/>
  <c r="Y240" i="42"/>
  <c r="W240" i="42"/>
  <c r="U240" i="42"/>
  <c r="S240" i="42"/>
  <c r="Q240" i="42"/>
  <c r="O240" i="42"/>
  <c r="M240" i="42"/>
  <c r="K240" i="42"/>
  <c r="I240" i="42"/>
  <c r="G240" i="42"/>
  <c r="E240" i="42"/>
  <c r="AG239" i="42"/>
  <c r="AF239" i="42"/>
  <c r="AE239" i="42"/>
  <c r="AD239" i="42"/>
  <c r="AC239" i="42"/>
  <c r="AB239" i="42"/>
  <c r="AA239" i="42"/>
  <c r="Y239" i="42"/>
  <c r="W239" i="42"/>
  <c r="U239" i="42"/>
  <c r="S239" i="42"/>
  <c r="Q239" i="42"/>
  <c r="O239" i="42"/>
  <c r="M239" i="42"/>
  <c r="K239" i="42"/>
  <c r="I239" i="42"/>
  <c r="G239" i="42"/>
  <c r="E239" i="42"/>
  <c r="AG238" i="42"/>
  <c r="AF238" i="42"/>
  <c r="AE238" i="42"/>
  <c r="AD238" i="42"/>
  <c r="AC238" i="42"/>
  <c r="AB238" i="42"/>
  <c r="AA238" i="42"/>
  <c r="Y238" i="42"/>
  <c r="W238" i="42"/>
  <c r="U238" i="42"/>
  <c r="S238" i="42"/>
  <c r="Q238" i="42"/>
  <c r="O238" i="42"/>
  <c r="M238" i="42"/>
  <c r="K238" i="42"/>
  <c r="I238" i="42"/>
  <c r="G238" i="42"/>
  <c r="E238" i="42"/>
  <c r="AG237" i="42"/>
  <c r="AF237" i="42"/>
  <c r="AE237" i="42"/>
  <c r="AD237" i="42"/>
  <c r="AC237" i="42"/>
  <c r="AB237" i="42"/>
  <c r="AA237" i="42"/>
  <c r="Y237" i="42"/>
  <c r="W237" i="42"/>
  <c r="U237" i="42"/>
  <c r="S237" i="42"/>
  <c r="Q237" i="42"/>
  <c r="O237" i="42"/>
  <c r="M237" i="42"/>
  <c r="K237" i="42"/>
  <c r="I237" i="42"/>
  <c r="G237" i="42"/>
  <c r="E237" i="42"/>
  <c r="AG236" i="42"/>
  <c r="AF236" i="42"/>
  <c r="AE236" i="42"/>
  <c r="AD236" i="42"/>
  <c r="AC236" i="42"/>
  <c r="AB236" i="42"/>
  <c r="AA236" i="42"/>
  <c r="Y236" i="42"/>
  <c r="W236" i="42"/>
  <c r="U236" i="42"/>
  <c r="S236" i="42"/>
  <c r="Q236" i="42"/>
  <c r="O236" i="42"/>
  <c r="M236" i="42"/>
  <c r="K236" i="42"/>
  <c r="I236" i="42"/>
  <c r="G236" i="42"/>
  <c r="E236" i="42"/>
  <c r="AG235" i="42"/>
  <c r="AF235" i="42"/>
  <c r="AE235" i="42"/>
  <c r="AD235" i="42"/>
  <c r="AC235" i="42"/>
  <c r="AB235" i="42"/>
  <c r="AA235" i="42"/>
  <c r="Y235" i="42"/>
  <c r="W235" i="42"/>
  <c r="U235" i="42"/>
  <c r="S235" i="42"/>
  <c r="Q235" i="42"/>
  <c r="O235" i="42"/>
  <c r="M235" i="42"/>
  <c r="K235" i="42"/>
  <c r="I235" i="42"/>
  <c r="G235" i="42"/>
  <c r="E235" i="42"/>
  <c r="AG234" i="42"/>
  <c r="AF234" i="42"/>
  <c r="AE234" i="42"/>
  <c r="AD234" i="42"/>
  <c r="AC234" i="42"/>
  <c r="AB234" i="42"/>
  <c r="AA234" i="42"/>
  <c r="Y234" i="42"/>
  <c r="W234" i="42"/>
  <c r="U234" i="42"/>
  <c r="S234" i="42"/>
  <c r="Q234" i="42"/>
  <c r="O234" i="42"/>
  <c r="M234" i="42"/>
  <c r="K234" i="42"/>
  <c r="I234" i="42"/>
  <c r="G234" i="42"/>
  <c r="E234" i="42"/>
  <c r="AG233" i="42"/>
  <c r="AF233" i="42"/>
  <c r="AE233" i="42"/>
  <c r="AD233" i="42"/>
  <c r="AC233" i="42"/>
  <c r="AB233" i="42"/>
  <c r="AA233" i="42"/>
  <c r="Y233" i="42"/>
  <c r="W233" i="42"/>
  <c r="U233" i="42"/>
  <c r="S233" i="42"/>
  <c r="Q233" i="42"/>
  <c r="O233" i="42"/>
  <c r="M233" i="42"/>
  <c r="K233" i="42"/>
  <c r="I233" i="42"/>
  <c r="G233" i="42"/>
  <c r="E233" i="42"/>
  <c r="AG232" i="42"/>
  <c r="AF232" i="42"/>
  <c r="AE232" i="42"/>
  <c r="AD232" i="42"/>
  <c r="AC232" i="42"/>
  <c r="AB232" i="42"/>
  <c r="AA232" i="42"/>
  <c r="Y232" i="42"/>
  <c r="W232" i="42"/>
  <c r="U232" i="42"/>
  <c r="S232" i="42"/>
  <c r="Q232" i="42"/>
  <c r="O232" i="42"/>
  <c r="M232" i="42"/>
  <c r="K232" i="42"/>
  <c r="I232" i="42"/>
  <c r="G232" i="42"/>
  <c r="E232" i="42"/>
  <c r="AG231" i="42"/>
  <c r="AF231" i="42"/>
  <c r="AE231" i="42"/>
  <c r="AD231" i="42"/>
  <c r="AC231" i="42"/>
  <c r="AB231" i="42"/>
  <c r="AA231" i="42"/>
  <c r="Y231" i="42"/>
  <c r="W231" i="42"/>
  <c r="U231" i="42"/>
  <c r="S231" i="42"/>
  <c r="Q231" i="42"/>
  <c r="O231" i="42"/>
  <c r="M231" i="42"/>
  <c r="K231" i="42"/>
  <c r="I231" i="42"/>
  <c r="G231" i="42"/>
  <c r="E231" i="42"/>
  <c r="AG230" i="42"/>
  <c r="AF230" i="42"/>
  <c r="AE230" i="42"/>
  <c r="AD230" i="42"/>
  <c r="AC230" i="42"/>
  <c r="AB230" i="42"/>
  <c r="AA230" i="42"/>
  <c r="Y230" i="42"/>
  <c r="W230" i="42"/>
  <c r="U230" i="42"/>
  <c r="S230" i="42"/>
  <c r="Q230" i="42"/>
  <c r="O230" i="42"/>
  <c r="M230" i="42"/>
  <c r="K230" i="42"/>
  <c r="I230" i="42"/>
  <c r="G230" i="42"/>
  <c r="E230" i="42"/>
  <c r="AG229" i="42"/>
  <c r="AF229" i="42"/>
  <c r="AE229" i="42"/>
  <c r="AD229" i="42"/>
  <c r="AC229" i="42"/>
  <c r="AB229" i="42"/>
  <c r="AA229" i="42"/>
  <c r="Y229" i="42"/>
  <c r="W229" i="42"/>
  <c r="U229" i="42"/>
  <c r="S229" i="42"/>
  <c r="Q229" i="42"/>
  <c r="O229" i="42"/>
  <c r="M229" i="42"/>
  <c r="K229" i="42"/>
  <c r="I229" i="42"/>
  <c r="G229" i="42"/>
  <c r="E229" i="42"/>
  <c r="AG228" i="42"/>
  <c r="AF228" i="42"/>
  <c r="AE228" i="42"/>
  <c r="AD228" i="42"/>
  <c r="AC228" i="42"/>
  <c r="AB228" i="42"/>
  <c r="AA228" i="42"/>
  <c r="Y228" i="42"/>
  <c r="W228" i="42"/>
  <c r="U228" i="42"/>
  <c r="S228" i="42"/>
  <c r="Q228" i="42"/>
  <c r="O228" i="42"/>
  <c r="M228" i="42"/>
  <c r="K228" i="42"/>
  <c r="I228" i="42"/>
  <c r="G228" i="42"/>
  <c r="E228" i="42"/>
  <c r="AG227" i="42"/>
  <c r="AF227" i="42"/>
  <c r="AE227" i="42"/>
  <c r="AD227" i="42"/>
  <c r="AC227" i="42"/>
  <c r="AB227" i="42"/>
  <c r="AA227" i="42"/>
  <c r="Y227" i="42"/>
  <c r="W227" i="42"/>
  <c r="U227" i="42"/>
  <c r="S227" i="42"/>
  <c r="Q227" i="42"/>
  <c r="O227" i="42"/>
  <c r="M227" i="42"/>
  <c r="K227" i="42"/>
  <c r="I227" i="42"/>
  <c r="G227" i="42"/>
  <c r="E227" i="42"/>
  <c r="AG226" i="42"/>
  <c r="AF226" i="42"/>
  <c r="AE226" i="42"/>
  <c r="AD226" i="42"/>
  <c r="AC226" i="42"/>
  <c r="AB226" i="42"/>
  <c r="AA226" i="42"/>
  <c r="Y226" i="42"/>
  <c r="W226" i="42"/>
  <c r="U226" i="42"/>
  <c r="S226" i="42"/>
  <c r="Q226" i="42"/>
  <c r="O226" i="42"/>
  <c r="M226" i="42"/>
  <c r="K226" i="42"/>
  <c r="I226" i="42"/>
  <c r="G226" i="42"/>
  <c r="E226" i="42"/>
  <c r="AG225" i="42"/>
  <c r="AF225" i="42"/>
  <c r="AE225" i="42"/>
  <c r="AD225" i="42"/>
  <c r="AC225" i="42"/>
  <c r="AB225" i="42"/>
  <c r="AA225" i="42"/>
  <c r="Y225" i="42"/>
  <c r="W225" i="42"/>
  <c r="U225" i="42"/>
  <c r="S225" i="42"/>
  <c r="Q225" i="42"/>
  <c r="O225" i="42"/>
  <c r="M225" i="42"/>
  <c r="K225" i="42"/>
  <c r="I225" i="42"/>
  <c r="G225" i="42"/>
  <c r="E225" i="42"/>
  <c r="AG224" i="42"/>
  <c r="AF224" i="42"/>
  <c r="AE224" i="42"/>
  <c r="AD224" i="42"/>
  <c r="AC224" i="42"/>
  <c r="AB224" i="42"/>
  <c r="AA224" i="42"/>
  <c r="Y224" i="42"/>
  <c r="W224" i="42"/>
  <c r="U224" i="42"/>
  <c r="S224" i="42"/>
  <c r="Q224" i="42"/>
  <c r="O224" i="42"/>
  <c r="M224" i="42"/>
  <c r="K224" i="42"/>
  <c r="I224" i="42"/>
  <c r="G224" i="42"/>
  <c r="E224" i="42"/>
  <c r="AG223" i="42"/>
  <c r="AF223" i="42"/>
  <c r="AE223" i="42"/>
  <c r="AD223" i="42"/>
  <c r="AC223" i="42"/>
  <c r="AB223" i="42"/>
  <c r="AA223" i="42"/>
  <c r="Z223" i="42"/>
  <c r="Y223" i="42"/>
  <c r="X223" i="42"/>
  <c r="W223" i="42"/>
  <c r="V223" i="42"/>
  <c r="U223" i="42"/>
  <c r="T223" i="42"/>
  <c r="S223" i="42"/>
  <c r="R223" i="42"/>
  <c r="Q223" i="42"/>
  <c r="P223" i="42"/>
  <c r="O223" i="42"/>
  <c r="N223" i="42"/>
  <c r="M223" i="42"/>
  <c r="L223" i="42"/>
  <c r="K223" i="42"/>
  <c r="J223" i="42"/>
  <c r="I223" i="42"/>
  <c r="H223" i="42"/>
  <c r="G223" i="42"/>
  <c r="F223" i="42"/>
  <c r="E223" i="42"/>
  <c r="D223" i="42"/>
  <c r="AG222" i="42"/>
  <c r="AF222" i="42"/>
  <c r="AE222" i="42"/>
  <c r="AD222" i="42"/>
  <c r="AC222" i="42"/>
  <c r="AB222" i="42"/>
  <c r="AG221" i="42"/>
  <c r="AF221" i="42"/>
  <c r="AE221" i="42"/>
  <c r="AD221" i="42"/>
  <c r="AC221" i="42"/>
  <c r="AB221" i="42"/>
  <c r="AA221" i="42"/>
  <c r="Y221" i="42"/>
  <c r="W221" i="42"/>
  <c r="U221" i="42"/>
  <c r="S221" i="42"/>
  <c r="Q221" i="42"/>
  <c r="O221" i="42"/>
  <c r="M221" i="42"/>
  <c r="K221" i="42"/>
  <c r="I221" i="42"/>
  <c r="G221" i="42"/>
  <c r="E221" i="42"/>
  <c r="AG220" i="42"/>
  <c r="AF220" i="42"/>
  <c r="AE220" i="42"/>
  <c r="AD220" i="42"/>
  <c r="AC220" i="42"/>
  <c r="AB220" i="42"/>
  <c r="AA220" i="42"/>
  <c r="Y220" i="42"/>
  <c r="W220" i="42"/>
  <c r="U220" i="42"/>
  <c r="S220" i="42"/>
  <c r="Q220" i="42"/>
  <c r="O220" i="42"/>
  <c r="M220" i="42"/>
  <c r="K220" i="42"/>
  <c r="I220" i="42"/>
  <c r="G220" i="42"/>
  <c r="E220" i="42"/>
  <c r="AG219" i="42"/>
  <c r="AF219" i="42"/>
  <c r="AE219" i="42"/>
  <c r="AD219" i="42"/>
  <c r="AC219" i="42"/>
  <c r="AB219" i="42"/>
  <c r="AA219" i="42"/>
  <c r="Y219" i="42"/>
  <c r="W219" i="42"/>
  <c r="U219" i="42"/>
  <c r="S219" i="42"/>
  <c r="Q219" i="42"/>
  <c r="O219" i="42"/>
  <c r="M219" i="42"/>
  <c r="K219" i="42"/>
  <c r="I219" i="42"/>
  <c r="G219" i="42"/>
  <c r="E219" i="42"/>
  <c r="AG218" i="42"/>
  <c r="AF218" i="42"/>
  <c r="AE218" i="42"/>
  <c r="AD218" i="42"/>
  <c r="AC218" i="42"/>
  <c r="AB218" i="42"/>
  <c r="AA218" i="42"/>
  <c r="Y218" i="42"/>
  <c r="W218" i="42"/>
  <c r="U218" i="42"/>
  <c r="S218" i="42"/>
  <c r="Q218" i="42"/>
  <c r="O218" i="42"/>
  <c r="M218" i="42"/>
  <c r="K218" i="42"/>
  <c r="I218" i="42"/>
  <c r="G218" i="42"/>
  <c r="E218" i="42"/>
  <c r="AG217" i="42"/>
  <c r="AF217" i="42"/>
  <c r="AE217" i="42"/>
  <c r="AD217" i="42"/>
  <c r="AC217" i="42"/>
  <c r="AB217" i="42"/>
  <c r="AA217" i="42"/>
  <c r="Y217" i="42"/>
  <c r="W217" i="42"/>
  <c r="U217" i="42"/>
  <c r="S217" i="42"/>
  <c r="Q217" i="42"/>
  <c r="O217" i="42"/>
  <c r="M217" i="42"/>
  <c r="K217" i="42"/>
  <c r="I217" i="42"/>
  <c r="G217" i="42"/>
  <c r="E217" i="42"/>
  <c r="AG216" i="42"/>
  <c r="AF216" i="42"/>
  <c r="AE216" i="42"/>
  <c r="AD216" i="42"/>
  <c r="AC216" i="42"/>
  <c r="AB216" i="42"/>
  <c r="AA216" i="42"/>
  <c r="Y216" i="42"/>
  <c r="W216" i="42"/>
  <c r="U216" i="42"/>
  <c r="S216" i="42"/>
  <c r="Q216" i="42"/>
  <c r="O216" i="42"/>
  <c r="M216" i="42"/>
  <c r="K216" i="42"/>
  <c r="I216" i="42"/>
  <c r="G216" i="42"/>
  <c r="E216" i="42"/>
  <c r="AG215" i="42"/>
  <c r="AF215" i="42"/>
  <c r="AE215" i="42"/>
  <c r="AD215" i="42"/>
  <c r="AC215" i="42"/>
  <c r="AB215" i="42"/>
  <c r="AA215" i="42"/>
  <c r="Y215" i="42"/>
  <c r="W215" i="42"/>
  <c r="U215" i="42"/>
  <c r="S215" i="42"/>
  <c r="Q215" i="42"/>
  <c r="O215" i="42"/>
  <c r="M215" i="42"/>
  <c r="K215" i="42"/>
  <c r="I215" i="42"/>
  <c r="G215" i="42"/>
  <c r="E215" i="42"/>
  <c r="AG214" i="42"/>
  <c r="AF214" i="42"/>
  <c r="AE214" i="42"/>
  <c r="AD214" i="42"/>
  <c r="AC214" i="42"/>
  <c r="AB214" i="42"/>
  <c r="AA214" i="42"/>
  <c r="Y214" i="42"/>
  <c r="W214" i="42"/>
  <c r="U214" i="42"/>
  <c r="S214" i="42"/>
  <c r="Q214" i="42"/>
  <c r="O214" i="42"/>
  <c r="M214" i="42"/>
  <c r="K214" i="42"/>
  <c r="I214" i="42"/>
  <c r="G214" i="42"/>
  <c r="E214" i="42"/>
  <c r="AG213" i="42"/>
  <c r="AF213" i="42"/>
  <c r="AE213" i="42"/>
  <c r="AD213" i="42"/>
  <c r="AC213" i="42"/>
  <c r="AB213" i="42"/>
  <c r="AA213" i="42"/>
  <c r="Y213" i="42"/>
  <c r="W213" i="42"/>
  <c r="U213" i="42"/>
  <c r="S213" i="42"/>
  <c r="Q213" i="42"/>
  <c r="O213" i="42"/>
  <c r="M213" i="42"/>
  <c r="K213" i="42"/>
  <c r="I213" i="42"/>
  <c r="G213" i="42"/>
  <c r="E213" i="42"/>
  <c r="AG212" i="42"/>
  <c r="AF212" i="42"/>
  <c r="AE212" i="42"/>
  <c r="AD212" i="42"/>
  <c r="AC212" i="42"/>
  <c r="AB212" i="42"/>
  <c r="AA212" i="42"/>
  <c r="Y212" i="42"/>
  <c r="W212" i="42"/>
  <c r="U212" i="42"/>
  <c r="S212" i="42"/>
  <c r="Q212" i="42"/>
  <c r="O212" i="42"/>
  <c r="M212" i="42"/>
  <c r="K212" i="42"/>
  <c r="I212" i="42"/>
  <c r="G212" i="42"/>
  <c r="E212" i="42"/>
  <c r="AG211" i="42"/>
  <c r="AF211" i="42"/>
  <c r="AE211" i="42"/>
  <c r="AD211" i="42"/>
  <c r="AC211" i="42"/>
  <c r="AB211" i="42"/>
  <c r="AA211" i="42"/>
  <c r="Y211" i="42"/>
  <c r="W211" i="42"/>
  <c r="U211" i="42"/>
  <c r="S211" i="42"/>
  <c r="Q211" i="42"/>
  <c r="O211" i="42"/>
  <c r="M211" i="42"/>
  <c r="K211" i="42"/>
  <c r="I211" i="42"/>
  <c r="G211" i="42"/>
  <c r="E211" i="42"/>
  <c r="AG210" i="42"/>
  <c r="AF210" i="42"/>
  <c r="AE210" i="42"/>
  <c r="AD210" i="42"/>
  <c r="AC210" i="42"/>
  <c r="AB210" i="42"/>
  <c r="AA210" i="42"/>
  <c r="Y210" i="42"/>
  <c r="W210" i="42"/>
  <c r="U210" i="42"/>
  <c r="S210" i="42"/>
  <c r="Q210" i="42"/>
  <c r="O210" i="42"/>
  <c r="M210" i="42"/>
  <c r="K210" i="42"/>
  <c r="I210" i="42"/>
  <c r="G210" i="42"/>
  <c r="E210" i="42"/>
  <c r="AG209" i="42"/>
  <c r="AF209" i="42"/>
  <c r="AE209" i="42"/>
  <c r="AD209" i="42"/>
  <c r="AC209" i="42"/>
  <c r="AB209" i="42"/>
  <c r="AA209" i="42"/>
  <c r="Y209" i="42"/>
  <c r="W209" i="42"/>
  <c r="U209" i="42"/>
  <c r="S209" i="42"/>
  <c r="Q209" i="42"/>
  <c r="O209" i="42"/>
  <c r="M209" i="42"/>
  <c r="K209" i="42"/>
  <c r="I209" i="42"/>
  <c r="G209" i="42"/>
  <c r="E209" i="42"/>
  <c r="AG208" i="42"/>
  <c r="AF208" i="42"/>
  <c r="AE208" i="42"/>
  <c r="AD208" i="42"/>
  <c r="AC208" i="42"/>
  <c r="AB208" i="42"/>
  <c r="AA208" i="42"/>
  <c r="Y208" i="42"/>
  <c r="W208" i="42"/>
  <c r="U208" i="42"/>
  <c r="S208" i="42"/>
  <c r="Q208" i="42"/>
  <c r="O208" i="42"/>
  <c r="M208" i="42"/>
  <c r="K208" i="42"/>
  <c r="I208" i="42"/>
  <c r="G208" i="42"/>
  <c r="E208" i="42"/>
  <c r="AG207" i="42"/>
  <c r="AF207" i="42"/>
  <c r="AE207" i="42"/>
  <c r="AD207" i="42"/>
  <c r="AC207" i="42"/>
  <c r="AB207" i="42"/>
  <c r="AA207" i="42"/>
  <c r="Y207" i="42"/>
  <c r="W207" i="42"/>
  <c r="U207" i="42"/>
  <c r="S207" i="42"/>
  <c r="Q207" i="42"/>
  <c r="O207" i="42"/>
  <c r="M207" i="42"/>
  <c r="K207" i="42"/>
  <c r="I207" i="42"/>
  <c r="G207" i="42"/>
  <c r="E207" i="42"/>
  <c r="AG206" i="42"/>
  <c r="AF206" i="42"/>
  <c r="AE206" i="42"/>
  <c r="AD206" i="42"/>
  <c r="AC206" i="42"/>
  <c r="AB206" i="42"/>
  <c r="AA206" i="42"/>
  <c r="Y206" i="42"/>
  <c r="W206" i="42"/>
  <c r="U206" i="42"/>
  <c r="S206" i="42"/>
  <c r="Q206" i="42"/>
  <c r="O206" i="42"/>
  <c r="M206" i="42"/>
  <c r="K206" i="42"/>
  <c r="I206" i="42"/>
  <c r="G206" i="42"/>
  <c r="E206" i="42"/>
  <c r="AG205" i="42"/>
  <c r="AF205" i="42"/>
  <c r="AE205" i="42"/>
  <c r="AD205" i="42"/>
  <c r="AC205" i="42"/>
  <c r="AB205" i="42"/>
  <c r="AA205" i="42"/>
  <c r="Y205" i="42"/>
  <c r="W205" i="42"/>
  <c r="U205" i="42"/>
  <c r="S205" i="42"/>
  <c r="Q205" i="42"/>
  <c r="O205" i="42"/>
  <c r="M205" i="42"/>
  <c r="K205" i="42"/>
  <c r="I205" i="42"/>
  <c r="G205" i="42"/>
  <c r="E205" i="42"/>
  <c r="AG204" i="42"/>
  <c r="AF204" i="42"/>
  <c r="AE204" i="42"/>
  <c r="AD204" i="42"/>
  <c r="AC204" i="42"/>
  <c r="AB204" i="42"/>
  <c r="AA204" i="42"/>
  <c r="Y204" i="42"/>
  <c r="W204" i="42"/>
  <c r="U204" i="42"/>
  <c r="S204" i="42"/>
  <c r="Q204" i="42"/>
  <c r="O204" i="42"/>
  <c r="M204" i="42"/>
  <c r="K204" i="42"/>
  <c r="I204" i="42"/>
  <c r="G204" i="42"/>
  <c r="E204" i="42"/>
  <c r="AG203" i="42"/>
  <c r="AF203" i="42"/>
  <c r="AE203" i="42"/>
  <c r="AD203" i="42"/>
  <c r="AC203" i="42"/>
  <c r="AB203" i="42"/>
  <c r="AA203" i="42"/>
  <c r="Y203" i="42"/>
  <c r="W203" i="42"/>
  <c r="U203" i="42"/>
  <c r="S203" i="42"/>
  <c r="Q203" i="42"/>
  <c r="O203" i="42"/>
  <c r="M203" i="42"/>
  <c r="K203" i="42"/>
  <c r="I203" i="42"/>
  <c r="G203" i="42"/>
  <c r="E203" i="42"/>
  <c r="AG202" i="42"/>
  <c r="AF202" i="42"/>
  <c r="AE202" i="42"/>
  <c r="AD202" i="42"/>
  <c r="AC202" i="42"/>
  <c r="AB202" i="42"/>
  <c r="AA202" i="42"/>
  <c r="Y202" i="42"/>
  <c r="W202" i="42"/>
  <c r="U202" i="42"/>
  <c r="S202" i="42"/>
  <c r="Q202" i="42"/>
  <c r="O202" i="42"/>
  <c r="M202" i="42"/>
  <c r="K202" i="42"/>
  <c r="I202" i="42"/>
  <c r="G202" i="42"/>
  <c r="E202" i="42"/>
  <c r="AG201" i="42"/>
  <c r="AF201" i="42"/>
  <c r="AE201" i="42"/>
  <c r="AD201" i="42"/>
  <c r="AC201" i="42"/>
  <c r="AB201" i="42"/>
  <c r="AA201" i="42"/>
  <c r="Y201" i="42"/>
  <c r="W201" i="42"/>
  <c r="U201" i="42"/>
  <c r="S201" i="42"/>
  <c r="Q201" i="42"/>
  <c r="O201" i="42"/>
  <c r="M201" i="42"/>
  <c r="K201" i="42"/>
  <c r="I201" i="42"/>
  <c r="G201" i="42"/>
  <c r="E201" i="42"/>
  <c r="AG200" i="42"/>
  <c r="AF200" i="42"/>
  <c r="AE200" i="42"/>
  <c r="AD200" i="42"/>
  <c r="AC200" i="42"/>
  <c r="AB200" i="42"/>
  <c r="AA200" i="42"/>
  <c r="Y200" i="42"/>
  <c r="W200" i="42"/>
  <c r="U200" i="42"/>
  <c r="S200" i="42"/>
  <c r="Q200" i="42"/>
  <c r="O200" i="42"/>
  <c r="M200" i="42"/>
  <c r="K200" i="42"/>
  <c r="I200" i="42"/>
  <c r="G200" i="42"/>
  <c r="E200" i="42"/>
  <c r="AG199" i="42"/>
  <c r="AF199" i="42"/>
  <c r="AE199" i="42"/>
  <c r="AD199" i="42"/>
  <c r="AC199" i="42"/>
  <c r="AB199" i="42"/>
  <c r="AA199" i="42"/>
  <c r="Y199" i="42"/>
  <c r="W199" i="42"/>
  <c r="U199" i="42"/>
  <c r="S199" i="42"/>
  <c r="Q199" i="42"/>
  <c r="O199" i="42"/>
  <c r="M199" i="42"/>
  <c r="K199" i="42"/>
  <c r="I199" i="42"/>
  <c r="G199" i="42"/>
  <c r="E199" i="42"/>
  <c r="AG198" i="42"/>
  <c r="AF198" i="42"/>
  <c r="AE198" i="42"/>
  <c r="AD198" i="42"/>
  <c r="AC198" i="42"/>
  <c r="AB198" i="42"/>
  <c r="AA198" i="42"/>
  <c r="Y198" i="42"/>
  <c r="W198" i="42"/>
  <c r="U198" i="42"/>
  <c r="S198" i="42"/>
  <c r="Q198" i="42"/>
  <c r="O198" i="42"/>
  <c r="M198" i="42"/>
  <c r="K198" i="42"/>
  <c r="I198" i="42"/>
  <c r="G198" i="42"/>
  <c r="E198" i="42"/>
  <c r="AG197" i="42"/>
  <c r="AF197" i="42"/>
  <c r="AE197" i="42"/>
  <c r="AD197" i="42"/>
  <c r="AC197" i="42"/>
  <c r="AB197" i="42"/>
  <c r="AA197" i="42"/>
  <c r="Y197" i="42"/>
  <c r="W197" i="42"/>
  <c r="U197" i="42"/>
  <c r="S197" i="42"/>
  <c r="Q197" i="42"/>
  <c r="O197" i="42"/>
  <c r="M197" i="42"/>
  <c r="K197" i="42"/>
  <c r="I197" i="42"/>
  <c r="G197" i="42"/>
  <c r="E197" i="42"/>
  <c r="AG196" i="42"/>
  <c r="AF196" i="42"/>
  <c r="AE196" i="42"/>
  <c r="AD196" i="42"/>
  <c r="AC196" i="42"/>
  <c r="AB196" i="42"/>
  <c r="AA196" i="42"/>
  <c r="Y196" i="42"/>
  <c r="W196" i="42"/>
  <c r="U196" i="42"/>
  <c r="S196" i="42"/>
  <c r="Q196" i="42"/>
  <c r="O196" i="42"/>
  <c r="M196" i="42"/>
  <c r="K196" i="42"/>
  <c r="I196" i="42"/>
  <c r="G196" i="42"/>
  <c r="E196" i="42"/>
  <c r="AG195" i="42"/>
  <c r="AF195" i="42"/>
  <c r="AE195" i="42"/>
  <c r="AD195" i="42"/>
  <c r="AC195" i="42"/>
  <c r="AB195" i="42"/>
  <c r="AA195" i="42"/>
  <c r="Y195" i="42"/>
  <c r="W195" i="42"/>
  <c r="U195" i="42"/>
  <c r="S195" i="42"/>
  <c r="Q195" i="42"/>
  <c r="O195" i="42"/>
  <c r="M195" i="42"/>
  <c r="K195" i="42"/>
  <c r="I195" i="42"/>
  <c r="G195" i="42"/>
  <c r="E195" i="42"/>
  <c r="AG194" i="42"/>
  <c r="AF194" i="42"/>
  <c r="AE194" i="42"/>
  <c r="AD194" i="42"/>
  <c r="AC194" i="42"/>
  <c r="AB194" i="42"/>
  <c r="AA194" i="42"/>
  <c r="Y194" i="42"/>
  <c r="W194" i="42"/>
  <c r="U194" i="42"/>
  <c r="S194" i="42"/>
  <c r="Q194" i="42"/>
  <c r="O194" i="42"/>
  <c r="M194" i="42"/>
  <c r="K194" i="42"/>
  <c r="I194" i="42"/>
  <c r="G194" i="42"/>
  <c r="E194" i="42"/>
  <c r="AG193" i="42"/>
  <c r="AF193" i="42"/>
  <c r="AE193" i="42"/>
  <c r="AD193" i="42"/>
  <c r="AC193" i="42"/>
  <c r="AB193" i="42"/>
  <c r="AA193" i="42"/>
  <c r="Y193" i="42"/>
  <c r="W193" i="42"/>
  <c r="U193" i="42"/>
  <c r="S193" i="42"/>
  <c r="Q193" i="42"/>
  <c r="O193" i="42"/>
  <c r="M193" i="42"/>
  <c r="K193" i="42"/>
  <c r="I193" i="42"/>
  <c r="G193" i="42"/>
  <c r="E193" i="42"/>
  <c r="AG192" i="42"/>
  <c r="AF192" i="42"/>
  <c r="AE192" i="42"/>
  <c r="AD192" i="42"/>
  <c r="AC192" i="42"/>
  <c r="AB192" i="42"/>
  <c r="AA192" i="42"/>
  <c r="Y192" i="42"/>
  <c r="W192" i="42"/>
  <c r="U192" i="42"/>
  <c r="S192" i="42"/>
  <c r="Q192" i="42"/>
  <c r="O192" i="42"/>
  <c r="M192" i="42"/>
  <c r="K192" i="42"/>
  <c r="I192" i="42"/>
  <c r="G192" i="42"/>
  <c r="E192" i="42"/>
  <c r="AG191" i="42"/>
  <c r="AF191" i="42"/>
  <c r="AE191" i="42"/>
  <c r="AD191" i="42"/>
  <c r="AC191" i="42"/>
  <c r="AB191" i="42"/>
  <c r="AA191" i="42"/>
  <c r="Y191" i="42"/>
  <c r="W191" i="42"/>
  <c r="U191" i="42"/>
  <c r="S191" i="42"/>
  <c r="Q191" i="42"/>
  <c r="O191" i="42"/>
  <c r="M191" i="42"/>
  <c r="K191" i="42"/>
  <c r="I191" i="42"/>
  <c r="G191" i="42"/>
  <c r="E191" i="42"/>
  <c r="AG190" i="42"/>
  <c r="AF190" i="42"/>
  <c r="AE190" i="42"/>
  <c r="AD190" i="42"/>
  <c r="AC190" i="42"/>
  <c r="AB190" i="42"/>
  <c r="AA190" i="42"/>
  <c r="Y190" i="42"/>
  <c r="W190" i="42"/>
  <c r="U190" i="42"/>
  <c r="S190" i="42"/>
  <c r="Q190" i="42"/>
  <c r="O190" i="42"/>
  <c r="M190" i="42"/>
  <c r="K190" i="42"/>
  <c r="I190" i="42"/>
  <c r="G190" i="42"/>
  <c r="E190" i="42"/>
  <c r="AG189" i="42"/>
  <c r="AF189" i="42"/>
  <c r="AE189" i="42"/>
  <c r="AD189" i="42"/>
  <c r="AC189" i="42"/>
  <c r="AB189" i="42"/>
  <c r="AA189" i="42"/>
  <c r="Y189" i="42"/>
  <c r="W189" i="42"/>
  <c r="U189" i="42"/>
  <c r="S189" i="42"/>
  <c r="Q189" i="42"/>
  <c r="O189" i="42"/>
  <c r="M189" i="42"/>
  <c r="K189" i="42"/>
  <c r="I189" i="42"/>
  <c r="G189" i="42"/>
  <c r="E189" i="42"/>
  <c r="AG188" i="42"/>
  <c r="AF188" i="42"/>
  <c r="AE188" i="42"/>
  <c r="AD188" i="42"/>
  <c r="AC188" i="42"/>
  <c r="AB188" i="42"/>
  <c r="AA188" i="42"/>
  <c r="Y188" i="42"/>
  <c r="W188" i="42"/>
  <c r="U188" i="42"/>
  <c r="S188" i="42"/>
  <c r="Q188" i="42"/>
  <c r="O188" i="42"/>
  <c r="M188" i="42"/>
  <c r="K188" i="42"/>
  <c r="I188" i="42"/>
  <c r="G188" i="42"/>
  <c r="E188" i="42"/>
  <c r="AG187" i="42"/>
  <c r="AF187" i="42"/>
  <c r="AE187" i="42"/>
  <c r="AD187" i="42"/>
  <c r="AC187" i="42"/>
  <c r="AB187" i="42"/>
  <c r="AA187" i="42"/>
  <c r="Y187" i="42"/>
  <c r="W187" i="42"/>
  <c r="U187" i="42"/>
  <c r="S187" i="42"/>
  <c r="Q187" i="42"/>
  <c r="O187" i="42"/>
  <c r="M187" i="42"/>
  <c r="K187" i="42"/>
  <c r="I187" i="42"/>
  <c r="G187" i="42"/>
  <c r="E187" i="42"/>
  <c r="AG186" i="42"/>
  <c r="AF186" i="42"/>
  <c r="AE186" i="42"/>
  <c r="AD186" i="42"/>
  <c r="AC186" i="42"/>
  <c r="AB186" i="42"/>
  <c r="AA186" i="42"/>
  <c r="Y186" i="42"/>
  <c r="W186" i="42"/>
  <c r="U186" i="42"/>
  <c r="S186" i="42"/>
  <c r="Q186" i="42"/>
  <c r="O186" i="42"/>
  <c r="M186" i="42"/>
  <c r="K186" i="42"/>
  <c r="I186" i="42"/>
  <c r="G186" i="42"/>
  <c r="E186" i="42"/>
  <c r="AG185" i="42"/>
  <c r="AF185" i="42"/>
  <c r="AE185" i="42"/>
  <c r="AD185" i="42"/>
  <c r="AC185" i="42"/>
  <c r="AB185" i="42"/>
  <c r="AA185" i="42"/>
  <c r="Y185" i="42"/>
  <c r="W185" i="42"/>
  <c r="U185" i="42"/>
  <c r="S185" i="42"/>
  <c r="Q185" i="42"/>
  <c r="O185" i="42"/>
  <c r="M185" i="42"/>
  <c r="K185" i="42"/>
  <c r="I185" i="42"/>
  <c r="G185" i="42"/>
  <c r="E185" i="42"/>
  <c r="AG184" i="42"/>
  <c r="AF184" i="42"/>
  <c r="AE184" i="42"/>
  <c r="AD184" i="42"/>
  <c r="AC184" i="42"/>
  <c r="AB184" i="42"/>
  <c r="AA184" i="42"/>
  <c r="Y184" i="42"/>
  <c r="W184" i="42"/>
  <c r="U184" i="42"/>
  <c r="S184" i="42"/>
  <c r="Q184" i="42"/>
  <c r="O184" i="42"/>
  <c r="M184" i="42"/>
  <c r="K184" i="42"/>
  <c r="I184" i="42"/>
  <c r="G184" i="42"/>
  <c r="E184" i="42"/>
  <c r="AG183" i="42"/>
  <c r="AF183" i="42"/>
  <c r="AE183" i="42"/>
  <c r="AD183" i="42"/>
  <c r="AC183" i="42"/>
  <c r="AB183" i="42"/>
  <c r="AA183" i="42"/>
  <c r="Y183" i="42"/>
  <c r="W183" i="42"/>
  <c r="U183" i="42"/>
  <c r="S183" i="42"/>
  <c r="Q183" i="42"/>
  <c r="O183" i="42"/>
  <c r="M183" i="42"/>
  <c r="K183" i="42"/>
  <c r="I183" i="42"/>
  <c r="G183" i="42"/>
  <c r="E183" i="42"/>
  <c r="AG182" i="42"/>
  <c r="AF182" i="42"/>
  <c r="AE182" i="42"/>
  <c r="AD182" i="42"/>
  <c r="AC182" i="42"/>
  <c r="AB182" i="42"/>
  <c r="AA182" i="42"/>
  <c r="Y182" i="42"/>
  <c r="W182" i="42"/>
  <c r="U182" i="42"/>
  <c r="S182" i="42"/>
  <c r="Q182" i="42"/>
  <c r="O182" i="42"/>
  <c r="M182" i="42"/>
  <c r="K182" i="42"/>
  <c r="I182" i="42"/>
  <c r="G182" i="42"/>
  <c r="E182" i="42"/>
  <c r="AG181" i="42"/>
  <c r="AF181" i="42"/>
  <c r="AE181" i="42"/>
  <c r="AD181" i="42"/>
  <c r="AC181" i="42"/>
  <c r="AB181" i="42"/>
  <c r="AA181" i="42"/>
  <c r="Y181" i="42"/>
  <c r="W181" i="42"/>
  <c r="U181" i="42"/>
  <c r="S181" i="42"/>
  <c r="Q181" i="42"/>
  <c r="O181" i="42"/>
  <c r="M181" i="42"/>
  <c r="K181" i="42"/>
  <c r="I181" i="42"/>
  <c r="G181" i="42"/>
  <c r="E181" i="42"/>
  <c r="AG180" i="42"/>
  <c r="AF180" i="42"/>
  <c r="AE180" i="42"/>
  <c r="AD180" i="42"/>
  <c r="AC180" i="42"/>
  <c r="AB180" i="42"/>
  <c r="AA180" i="42"/>
  <c r="Y180" i="42"/>
  <c r="W180" i="42"/>
  <c r="U180" i="42"/>
  <c r="S180" i="42"/>
  <c r="Q180" i="42"/>
  <c r="O180" i="42"/>
  <c r="M180" i="42"/>
  <c r="K180" i="42"/>
  <c r="I180" i="42"/>
  <c r="G180" i="42"/>
  <c r="E180" i="42"/>
  <c r="AG179" i="42"/>
  <c r="AF179" i="42"/>
  <c r="AE179" i="42"/>
  <c r="AD179" i="42"/>
  <c r="AC179" i="42"/>
  <c r="AB179" i="42"/>
  <c r="AA179" i="42"/>
  <c r="Y179" i="42"/>
  <c r="W179" i="42"/>
  <c r="U179" i="42"/>
  <c r="S179" i="42"/>
  <c r="Q179" i="42"/>
  <c r="O179" i="42"/>
  <c r="M179" i="42"/>
  <c r="K179" i="42"/>
  <c r="I179" i="42"/>
  <c r="G179" i="42"/>
  <c r="E179" i="42"/>
  <c r="AG178" i="42"/>
  <c r="AF178" i="42"/>
  <c r="AE178" i="42"/>
  <c r="AD178" i="42"/>
  <c r="AC178" i="42"/>
  <c r="AB178" i="42"/>
  <c r="AA178" i="42"/>
  <c r="Y178" i="42"/>
  <c r="W178" i="42"/>
  <c r="U178" i="42"/>
  <c r="S178" i="42"/>
  <c r="Q178" i="42"/>
  <c r="O178" i="42"/>
  <c r="M178" i="42"/>
  <c r="K178" i="42"/>
  <c r="I178" i="42"/>
  <c r="G178" i="42"/>
  <c r="E178" i="42"/>
  <c r="AG177" i="42"/>
  <c r="AF177" i="42"/>
  <c r="AE177" i="42"/>
  <c r="AD177" i="42"/>
  <c r="AC177" i="42"/>
  <c r="AB177" i="42"/>
  <c r="AA177" i="42"/>
  <c r="Y177" i="42"/>
  <c r="W177" i="42"/>
  <c r="U177" i="42"/>
  <c r="S177" i="42"/>
  <c r="Q177" i="42"/>
  <c r="O177" i="42"/>
  <c r="M177" i="42"/>
  <c r="K177" i="42"/>
  <c r="I177" i="42"/>
  <c r="G177" i="42"/>
  <c r="E177" i="42"/>
  <c r="AG176" i="42"/>
  <c r="AF176" i="42"/>
  <c r="AE176" i="42"/>
  <c r="AD176" i="42"/>
  <c r="AC176" i="42"/>
  <c r="AB176" i="42"/>
  <c r="AA176" i="42"/>
  <c r="Y176" i="42"/>
  <c r="W176" i="42"/>
  <c r="U176" i="42"/>
  <c r="S176" i="42"/>
  <c r="Q176" i="42"/>
  <c r="O176" i="42"/>
  <c r="M176" i="42"/>
  <c r="K176" i="42"/>
  <c r="I176" i="42"/>
  <c r="G176" i="42"/>
  <c r="E176" i="42"/>
  <c r="AG175" i="42"/>
  <c r="AF175" i="42"/>
  <c r="AE175" i="42"/>
  <c r="AD175" i="42"/>
  <c r="AC175" i="42"/>
  <c r="AB175" i="42"/>
  <c r="AA175" i="42"/>
  <c r="Y175" i="42"/>
  <c r="W175" i="42"/>
  <c r="U175" i="42"/>
  <c r="S175" i="42"/>
  <c r="Q175" i="42"/>
  <c r="O175" i="42"/>
  <c r="M175" i="42"/>
  <c r="K175" i="42"/>
  <c r="I175" i="42"/>
  <c r="G175" i="42"/>
  <c r="E175" i="42"/>
  <c r="AG174" i="42"/>
  <c r="AF174" i="42"/>
  <c r="AE174" i="42"/>
  <c r="AD174" i="42"/>
  <c r="AC174" i="42"/>
  <c r="AB174" i="42"/>
  <c r="AA174" i="42"/>
  <c r="Y174" i="42"/>
  <c r="W174" i="42"/>
  <c r="U174" i="42"/>
  <c r="S174" i="42"/>
  <c r="Q174" i="42"/>
  <c r="O174" i="42"/>
  <c r="M174" i="42"/>
  <c r="K174" i="42"/>
  <c r="I174" i="42"/>
  <c r="G174" i="42"/>
  <c r="E174" i="42"/>
  <c r="AG173" i="42"/>
  <c r="AF173" i="42"/>
  <c r="AE173" i="42"/>
  <c r="AD173" i="42"/>
  <c r="AC173" i="42"/>
  <c r="AB173" i="42"/>
  <c r="AA173" i="42"/>
  <c r="Y173" i="42"/>
  <c r="W173" i="42"/>
  <c r="U173" i="42"/>
  <c r="S173" i="42"/>
  <c r="Q173" i="42"/>
  <c r="O173" i="42"/>
  <c r="M173" i="42"/>
  <c r="K173" i="42"/>
  <c r="I173" i="42"/>
  <c r="G173" i="42"/>
  <c r="E173" i="42"/>
  <c r="AG172" i="42"/>
  <c r="AF172" i="42"/>
  <c r="AE172" i="42"/>
  <c r="AD172" i="42"/>
  <c r="AC172" i="42"/>
  <c r="AB172" i="42"/>
  <c r="AA172" i="42"/>
  <c r="Y172" i="42"/>
  <c r="W172" i="42"/>
  <c r="U172" i="42"/>
  <c r="S172" i="42"/>
  <c r="Q172" i="42"/>
  <c r="O172" i="42"/>
  <c r="M172" i="42"/>
  <c r="K172" i="42"/>
  <c r="I172" i="42"/>
  <c r="G172" i="42"/>
  <c r="E172" i="42"/>
  <c r="AG171" i="42"/>
  <c r="AF171" i="42"/>
  <c r="AE171" i="42"/>
  <c r="AD171" i="42"/>
  <c r="AC171" i="42"/>
  <c r="AB171" i="42"/>
  <c r="AA171" i="42"/>
  <c r="Y171" i="42"/>
  <c r="W171" i="42"/>
  <c r="U171" i="42"/>
  <c r="S171" i="42"/>
  <c r="Q171" i="42"/>
  <c r="O171" i="42"/>
  <c r="M171" i="42"/>
  <c r="K171" i="42"/>
  <c r="I171" i="42"/>
  <c r="G171" i="42"/>
  <c r="E171" i="42"/>
  <c r="AG170" i="42"/>
  <c r="AF170" i="42"/>
  <c r="AE170" i="42"/>
  <c r="AD170" i="42"/>
  <c r="AC170" i="42"/>
  <c r="AB170" i="42"/>
  <c r="AA170" i="42"/>
  <c r="Y170" i="42"/>
  <c r="W170" i="42"/>
  <c r="U170" i="42"/>
  <c r="S170" i="42"/>
  <c r="Q170" i="42"/>
  <c r="O170" i="42"/>
  <c r="M170" i="42"/>
  <c r="K170" i="42"/>
  <c r="I170" i="42"/>
  <c r="G170" i="42"/>
  <c r="E170" i="42"/>
  <c r="AG169" i="42"/>
  <c r="AF169" i="42"/>
  <c r="AE169" i="42"/>
  <c r="AD169" i="42"/>
  <c r="AC169" i="42"/>
  <c r="AB169" i="42"/>
  <c r="AA169" i="42"/>
  <c r="Y169" i="42"/>
  <c r="W169" i="42"/>
  <c r="U169" i="42"/>
  <c r="S169" i="42"/>
  <c r="Q169" i="42"/>
  <c r="O169" i="42"/>
  <c r="M169" i="42"/>
  <c r="K169" i="42"/>
  <c r="I169" i="42"/>
  <c r="G169" i="42"/>
  <c r="E169" i="42"/>
  <c r="AG168" i="42"/>
  <c r="AF168" i="42"/>
  <c r="AE168" i="42"/>
  <c r="AD168" i="42"/>
  <c r="AC168" i="42"/>
  <c r="AB168" i="42"/>
  <c r="AA168" i="42"/>
  <c r="Y168" i="42"/>
  <c r="W168" i="42"/>
  <c r="U168" i="42"/>
  <c r="S168" i="42"/>
  <c r="Q168" i="42"/>
  <c r="O168" i="42"/>
  <c r="M168" i="42"/>
  <c r="K168" i="42"/>
  <c r="I168" i="42"/>
  <c r="G168" i="42"/>
  <c r="E168" i="42"/>
  <c r="AG167" i="42"/>
  <c r="AF167" i="42"/>
  <c r="AE167" i="42"/>
  <c r="AD167" i="42"/>
  <c r="AC167" i="42"/>
  <c r="AB167" i="42"/>
  <c r="AA167" i="42"/>
  <c r="Y167" i="42"/>
  <c r="W167" i="42"/>
  <c r="U167" i="42"/>
  <c r="S167" i="42"/>
  <c r="Q167" i="42"/>
  <c r="O167" i="42"/>
  <c r="M167" i="42"/>
  <c r="K167" i="42"/>
  <c r="I167" i="42"/>
  <c r="G167" i="42"/>
  <c r="E167" i="42"/>
  <c r="AG166" i="42"/>
  <c r="AF166" i="42"/>
  <c r="AE166" i="42"/>
  <c r="AD166" i="42"/>
  <c r="AC166" i="42"/>
  <c r="AB166" i="42"/>
  <c r="AA166" i="42"/>
  <c r="Y166" i="42"/>
  <c r="W166" i="42"/>
  <c r="U166" i="42"/>
  <c r="S166" i="42"/>
  <c r="Q166" i="42"/>
  <c r="O166" i="42"/>
  <c r="M166" i="42"/>
  <c r="K166" i="42"/>
  <c r="I166" i="42"/>
  <c r="G166" i="42"/>
  <c r="E166" i="42"/>
  <c r="AG165" i="42"/>
  <c r="AF165" i="42"/>
  <c r="AE165" i="42"/>
  <c r="AD165" i="42"/>
  <c r="AC165" i="42"/>
  <c r="AB165" i="42"/>
  <c r="AA165" i="42"/>
  <c r="Y165" i="42"/>
  <c r="W165" i="42"/>
  <c r="U165" i="42"/>
  <c r="S165" i="42"/>
  <c r="Q165" i="42"/>
  <c r="O165" i="42"/>
  <c r="M165" i="42"/>
  <c r="K165" i="42"/>
  <c r="I165" i="42"/>
  <c r="G165" i="42"/>
  <c r="E165" i="42"/>
  <c r="AG164" i="42"/>
  <c r="AF164" i="42"/>
  <c r="AE164" i="42"/>
  <c r="AD164" i="42"/>
  <c r="AC164" i="42"/>
  <c r="AB164" i="42"/>
  <c r="AA164" i="42"/>
  <c r="Y164" i="42"/>
  <c r="W164" i="42"/>
  <c r="U164" i="42"/>
  <c r="S164" i="42"/>
  <c r="Q164" i="42"/>
  <c r="O164" i="42"/>
  <c r="M164" i="42"/>
  <c r="K164" i="42"/>
  <c r="I164" i="42"/>
  <c r="G164" i="42"/>
  <c r="E164" i="42"/>
  <c r="AG163" i="42"/>
  <c r="AF163" i="42"/>
  <c r="AE163" i="42"/>
  <c r="AD163" i="42"/>
  <c r="AC163" i="42"/>
  <c r="AB163" i="42"/>
  <c r="AA163" i="42"/>
  <c r="Y163" i="42"/>
  <c r="W163" i="42"/>
  <c r="U163" i="42"/>
  <c r="S163" i="42"/>
  <c r="Q163" i="42"/>
  <c r="O163" i="42"/>
  <c r="M163" i="42"/>
  <c r="K163" i="42"/>
  <c r="I163" i="42"/>
  <c r="G163" i="42"/>
  <c r="E163" i="42"/>
  <c r="AG162" i="42"/>
  <c r="AF162" i="42"/>
  <c r="AE162" i="42"/>
  <c r="AD162" i="42"/>
  <c r="AC162" i="42"/>
  <c r="AB162" i="42"/>
  <c r="AA162" i="42"/>
  <c r="Y162" i="42"/>
  <c r="W162" i="42"/>
  <c r="U162" i="42"/>
  <c r="S162" i="42"/>
  <c r="Q162" i="42"/>
  <c r="O162" i="42"/>
  <c r="M162" i="42"/>
  <c r="K162" i="42"/>
  <c r="I162" i="42"/>
  <c r="G162" i="42"/>
  <c r="E162" i="42"/>
  <c r="AG161" i="42"/>
  <c r="AF161" i="42"/>
  <c r="AE161" i="42"/>
  <c r="AD161" i="42"/>
  <c r="AC161" i="42"/>
  <c r="AB161" i="42"/>
  <c r="AA161" i="42"/>
  <c r="Y161" i="42"/>
  <c r="W161" i="42"/>
  <c r="U161" i="42"/>
  <c r="S161" i="42"/>
  <c r="Q161" i="42"/>
  <c r="O161" i="42"/>
  <c r="M161" i="42"/>
  <c r="K161" i="42"/>
  <c r="I161" i="42"/>
  <c r="G161" i="42"/>
  <c r="E161" i="42"/>
  <c r="AG160" i="42"/>
  <c r="AF160" i="42"/>
  <c r="AE160" i="42"/>
  <c r="AD160" i="42"/>
  <c r="AC160" i="42"/>
  <c r="AB160" i="42"/>
  <c r="AA160" i="42"/>
  <c r="Y160" i="42"/>
  <c r="W160" i="42"/>
  <c r="U160" i="42"/>
  <c r="S160" i="42"/>
  <c r="Q160" i="42"/>
  <c r="O160" i="42"/>
  <c r="M160" i="42"/>
  <c r="K160" i="42"/>
  <c r="I160" i="42"/>
  <c r="G160" i="42"/>
  <c r="E160" i="42"/>
  <c r="AG159" i="42"/>
  <c r="AF159" i="42"/>
  <c r="AE159" i="42"/>
  <c r="AD159" i="42"/>
  <c r="AC159" i="42"/>
  <c r="AB159" i="42"/>
  <c r="AA159" i="42"/>
  <c r="Y159" i="42"/>
  <c r="W159" i="42"/>
  <c r="U159" i="42"/>
  <c r="S159" i="42"/>
  <c r="Q159" i="42"/>
  <c r="O159" i="42"/>
  <c r="M159" i="42"/>
  <c r="K159" i="42"/>
  <c r="I159" i="42"/>
  <c r="G159" i="42"/>
  <c r="E159" i="42"/>
  <c r="AG158" i="42"/>
  <c r="AF158" i="42"/>
  <c r="AE158" i="42"/>
  <c r="AD158" i="42"/>
  <c r="AC158" i="42"/>
  <c r="AB158" i="42"/>
  <c r="AA158" i="42"/>
  <c r="Y158" i="42"/>
  <c r="W158" i="42"/>
  <c r="U158" i="42"/>
  <c r="S158" i="42"/>
  <c r="Q158" i="42"/>
  <c r="O158" i="42"/>
  <c r="M158" i="42"/>
  <c r="K158" i="42"/>
  <c r="I158" i="42"/>
  <c r="G158" i="42"/>
  <c r="E158" i="42"/>
  <c r="AG157" i="42"/>
  <c r="AF157" i="42"/>
  <c r="AE157" i="42"/>
  <c r="AD157" i="42"/>
  <c r="AC157" i="42"/>
  <c r="AB157" i="42"/>
  <c r="AA157" i="42"/>
  <c r="Y157" i="42"/>
  <c r="W157" i="42"/>
  <c r="U157" i="42"/>
  <c r="S157" i="42"/>
  <c r="Q157" i="42"/>
  <c r="O157" i="42"/>
  <c r="M157" i="42"/>
  <c r="K157" i="42"/>
  <c r="I157" i="42"/>
  <c r="G157" i="42"/>
  <c r="E157" i="42"/>
  <c r="AG156" i="42"/>
  <c r="AF156" i="42"/>
  <c r="AE156" i="42"/>
  <c r="AD156" i="42"/>
  <c r="AC156" i="42"/>
  <c r="AB156" i="42"/>
  <c r="AA156" i="42"/>
  <c r="Y156" i="42"/>
  <c r="W156" i="42"/>
  <c r="U156" i="42"/>
  <c r="S156" i="42"/>
  <c r="Q156" i="42"/>
  <c r="O156" i="42"/>
  <c r="M156" i="42"/>
  <c r="K156" i="42"/>
  <c r="I156" i="42"/>
  <c r="G156" i="42"/>
  <c r="E156" i="42"/>
  <c r="AG155" i="42"/>
  <c r="AF155" i="42"/>
  <c r="AE155" i="42"/>
  <c r="AD155" i="42"/>
  <c r="AC155" i="42"/>
  <c r="AB155" i="42"/>
  <c r="AA155" i="42"/>
  <c r="Y155" i="42"/>
  <c r="W155" i="42"/>
  <c r="U155" i="42"/>
  <c r="S155" i="42"/>
  <c r="Q155" i="42"/>
  <c r="O155" i="42"/>
  <c r="M155" i="42"/>
  <c r="K155" i="42"/>
  <c r="I155" i="42"/>
  <c r="G155" i="42"/>
  <c r="E155" i="42"/>
  <c r="AG154" i="42"/>
  <c r="AF154" i="42"/>
  <c r="AE154" i="42"/>
  <c r="AD154" i="42"/>
  <c r="AC154" i="42"/>
  <c r="AB154" i="42"/>
  <c r="AA154" i="42"/>
  <c r="Y154" i="42"/>
  <c r="W154" i="42"/>
  <c r="U154" i="42"/>
  <c r="S154" i="42"/>
  <c r="Q154" i="42"/>
  <c r="O154" i="42"/>
  <c r="M154" i="42"/>
  <c r="K154" i="42"/>
  <c r="I154" i="42"/>
  <c r="G154" i="42"/>
  <c r="E154" i="42"/>
  <c r="AG153" i="42"/>
  <c r="AF153" i="42"/>
  <c r="AE153" i="42"/>
  <c r="AD153" i="42"/>
  <c r="AC153" i="42"/>
  <c r="AB153" i="42"/>
  <c r="AA153" i="42"/>
  <c r="Y153" i="42"/>
  <c r="W153" i="42"/>
  <c r="U153" i="42"/>
  <c r="S153" i="42"/>
  <c r="Q153" i="42"/>
  <c r="O153" i="42"/>
  <c r="M153" i="42"/>
  <c r="K153" i="42"/>
  <c r="I153" i="42"/>
  <c r="G153" i="42"/>
  <c r="E153" i="42"/>
  <c r="AG152" i="42"/>
  <c r="AF152" i="42"/>
  <c r="AE152" i="42"/>
  <c r="AD152" i="42"/>
  <c r="AC152" i="42"/>
  <c r="AB152" i="42"/>
  <c r="AA152" i="42"/>
  <c r="Y152" i="42"/>
  <c r="W152" i="42"/>
  <c r="U152" i="42"/>
  <c r="S152" i="42"/>
  <c r="Q152" i="42"/>
  <c r="O152" i="42"/>
  <c r="M152" i="42"/>
  <c r="K152" i="42"/>
  <c r="I152" i="42"/>
  <c r="G152" i="42"/>
  <c r="E152" i="42"/>
  <c r="AG151" i="42"/>
  <c r="AF151" i="42"/>
  <c r="AE151" i="42"/>
  <c r="AD151" i="42"/>
  <c r="AC151" i="42"/>
  <c r="AB151" i="42"/>
  <c r="AA151" i="42"/>
  <c r="Y151" i="42"/>
  <c r="W151" i="42"/>
  <c r="U151" i="42"/>
  <c r="S151" i="42"/>
  <c r="Q151" i="42"/>
  <c r="O151" i="42"/>
  <c r="M151" i="42"/>
  <c r="K151" i="42"/>
  <c r="I151" i="42"/>
  <c r="G151" i="42"/>
  <c r="E151" i="42"/>
  <c r="AG150" i="42"/>
  <c r="AF150" i="42"/>
  <c r="AE150" i="42"/>
  <c r="AD150" i="42"/>
  <c r="AC150" i="42"/>
  <c r="AB150" i="42"/>
  <c r="AA150" i="42"/>
  <c r="Y150" i="42"/>
  <c r="W150" i="42"/>
  <c r="U150" i="42"/>
  <c r="S150" i="42"/>
  <c r="Q150" i="42"/>
  <c r="O150" i="42"/>
  <c r="M150" i="42"/>
  <c r="K150" i="42"/>
  <c r="I150" i="42"/>
  <c r="G150" i="42"/>
  <c r="E150" i="42"/>
  <c r="AG149" i="42"/>
  <c r="AF149" i="42"/>
  <c r="AE149" i="42"/>
  <c r="AD149" i="42"/>
  <c r="AC149" i="42"/>
  <c r="AB149" i="42"/>
  <c r="AA149" i="42"/>
  <c r="Y149" i="42"/>
  <c r="W149" i="42"/>
  <c r="U149" i="42"/>
  <c r="S149" i="42"/>
  <c r="Q149" i="42"/>
  <c r="O149" i="42"/>
  <c r="M149" i="42"/>
  <c r="K149" i="42"/>
  <c r="I149" i="42"/>
  <c r="G149" i="42"/>
  <c r="E149" i="42"/>
  <c r="AG148" i="42"/>
  <c r="AF148" i="42"/>
  <c r="AE148" i="42"/>
  <c r="AD148" i="42"/>
  <c r="AC148" i="42"/>
  <c r="AB148" i="42"/>
  <c r="AA148" i="42"/>
  <c r="Y148" i="42"/>
  <c r="W148" i="42"/>
  <c r="U148" i="42"/>
  <c r="S148" i="42"/>
  <c r="Q148" i="42"/>
  <c r="O148" i="42"/>
  <c r="M148" i="42"/>
  <c r="K148" i="42"/>
  <c r="I148" i="42"/>
  <c r="G148" i="42"/>
  <c r="E148" i="42"/>
  <c r="AG147" i="42"/>
  <c r="AF147" i="42"/>
  <c r="AE147" i="42"/>
  <c r="AD147" i="42"/>
  <c r="AC147" i="42"/>
  <c r="AB147" i="42"/>
  <c r="AA147" i="42"/>
  <c r="Y147" i="42"/>
  <c r="W147" i="42"/>
  <c r="U147" i="42"/>
  <c r="S147" i="42"/>
  <c r="Q147" i="42"/>
  <c r="O147" i="42"/>
  <c r="M147" i="42"/>
  <c r="K147" i="42"/>
  <c r="I147" i="42"/>
  <c r="G147" i="42"/>
  <c r="E147" i="42"/>
  <c r="AG146" i="42"/>
  <c r="AF146" i="42"/>
  <c r="AE146" i="42"/>
  <c r="AD146" i="42"/>
  <c r="AC146" i="42"/>
  <c r="AB146" i="42"/>
  <c r="AA146" i="42"/>
  <c r="Y146" i="42"/>
  <c r="W146" i="42"/>
  <c r="U146" i="42"/>
  <c r="S146" i="42"/>
  <c r="Q146" i="42"/>
  <c r="O146" i="42"/>
  <c r="M146" i="42"/>
  <c r="K146" i="42"/>
  <c r="I146" i="42"/>
  <c r="G146" i="42"/>
  <c r="E146" i="42"/>
  <c r="AG145" i="42"/>
  <c r="AF145" i="42"/>
  <c r="AE145" i="42"/>
  <c r="AD145" i="42"/>
  <c r="AC145" i="42"/>
  <c r="AB145" i="42"/>
  <c r="AA145" i="42"/>
  <c r="Y145" i="42"/>
  <c r="W145" i="42"/>
  <c r="U145" i="42"/>
  <c r="S145" i="42"/>
  <c r="Q145" i="42"/>
  <c r="O145" i="42"/>
  <c r="M145" i="42"/>
  <c r="K145" i="42"/>
  <c r="I145" i="42"/>
  <c r="G145" i="42"/>
  <c r="E145" i="42"/>
  <c r="AG144" i="42"/>
  <c r="AF144" i="42"/>
  <c r="AE144" i="42"/>
  <c r="AD144" i="42"/>
  <c r="AC144" i="42"/>
  <c r="AB144" i="42"/>
  <c r="AA144" i="42"/>
  <c r="Y144" i="42"/>
  <c r="W144" i="42"/>
  <c r="U144" i="42"/>
  <c r="S144" i="42"/>
  <c r="Q144" i="42"/>
  <c r="O144" i="42"/>
  <c r="M144" i="42"/>
  <c r="K144" i="42"/>
  <c r="I144" i="42"/>
  <c r="G144" i="42"/>
  <c r="E144" i="42"/>
  <c r="AG143" i="42"/>
  <c r="AF143" i="42"/>
  <c r="AE143" i="42"/>
  <c r="AD143" i="42"/>
  <c r="AC143" i="42"/>
  <c r="AB143" i="42"/>
  <c r="AA143" i="42"/>
  <c r="Y143" i="42"/>
  <c r="W143" i="42"/>
  <c r="U143" i="42"/>
  <c r="S143" i="42"/>
  <c r="Q143" i="42"/>
  <c r="O143" i="42"/>
  <c r="M143" i="42"/>
  <c r="K143" i="42"/>
  <c r="I143" i="42"/>
  <c r="G143" i="42"/>
  <c r="E143" i="42"/>
  <c r="AG142" i="42"/>
  <c r="AF142" i="42"/>
  <c r="AE142" i="42"/>
  <c r="AD142" i="42"/>
  <c r="AC142" i="42"/>
  <c r="AB142" i="42"/>
  <c r="AA142" i="42"/>
  <c r="Y142" i="42"/>
  <c r="W142" i="42"/>
  <c r="U142" i="42"/>
  <c r="S142" i="42"/>
  <c r="Q142" i="42"/>
  <c r="O142" i="42"/>
  <c r="M142" i="42"/>
  <c r="K142" i="42"/>
  <c r="I142" i="42"/>
  <c r="G142" i="42"/>
  <c r="E142" i="42"/>
  <c r="AG141" i="42"/>
  <c r="AF141" i="42"/>
  <c r="AE141" i="42"/>
  <c r="AD141" i="42"/>
  <c r="AC141" i="42"/>
  <c r="AB141" i="42"/>
  <c r="AA141" i="42"/>
  <c r="Y141" i="42"/>
  <c r="W141" i="42"/>
  <c r="U141" i="42"/>
  <c r="S141" i="42"/>
  <c r="Q141" i="42"/>
  <c r="O141" i="42"/>
  <c r="M141" i="42"/>
  <c r="K141" i="42"/>
  <c r="I141" i="42"/>
  <c r="G141" i="42"/>
  <c r="E141" i="42"/>
  <c r="AG140" i="42"/>
  <c r="AF140" i="42"/>
  <c r="AE140" i="42"/>
  <c r="AD140" i="42"/>
  <c r="AC140" i="42"/>
  <c r="AB140" i="42"/>
  <c r="AA140" i="42"/>
  <c r="Y140" i="42"/>
  <c r="W140" i="42"/>
  <c r="U140" i="42"/>
  <c r="S140" i="42"/>
  <c r="Q140" i="42"/>
  <c r="O140" i="42"/>
  <c r="M140" i="42"/>
  <c r="K140" i="42"/>
  <c r="I140" i="42"/>
  <c r="G140" i="42"/>
  <c r="E140" i="42"/>
  <c r="AG139" i="42"/>
  <c r="AF139" i="42"/>
  <c r="AE139" i="42"/>
  <c r="AD139" i="42"/>
  <c r="AC139" i="42"/>
  <c r="AB139" i="42"/>
  <c r="AA139" i="42"/>
  <c r="Y139" i="42"/>
  <c r="W139" i="42"/>
  <c r="U139" i="42"/>
  <c r="S139" i="42"/>
  <c r="Q139" i="42"/>
  <c r="O139" i="42"/>
  <c r="M139" i="42"/>
  <c r="K139" i="42"/>
  <c r="I139" i="42"/>
  <c r="G139" i="42"/>
  <c r="E139" i="42"/>
  <c r="AG138" i="42"/>
  <c r="AF138" i="42"/>
  <c r="AE138" i="42"/>
  <c r="AD138" i="42"/>
  <c r="AC138" i="42"/>
  <c r="AB138" i="42"/>
  <c r="AA138" i="42"/>
  <c r="Y138" i="42"/>
  <c r="W138" i="42"/>
  <c r="U138" i="42"/>
  <c r="S138" i="42"/>
  <c r="Q138" i="42"/>
  <c r="O138" i="42"/>
  <c r="M138" i="42"/>
  <c r="K138" i="42"/>
  <c r="I138" i="42"/>
  <c r="G138" i="42"/>
  <c r="E138" i="42"/>
  <c r="AG137" i="42"/>
  <c r="AF137" i="42"/>
  <c r="AE137" i="42"/>
  <c r="AD137" i="42"/>
  <c r="AC137" i="42"/>
  <c r="AB137" i="42"/>
  <c r="AA137" i="42"/>
  <c r="Y137" i="42"/>
  <c r="W137" i="42"/>
  <c r="U137" i="42"/>
  <c r="S137" i="42"/>
  <c r="Q137" i="42"/>
  <c r="O137" i="42"/>
  <c r="M137" i="42"/>
  <c r="K137" i="42"/>
  <c r="I137" i="42"/>
  <c r="G137" i="42"/>
  <c r="E137" i="42"/>
  <c r="AG136" i="42"/>
  <c r="AF136" i="42"/>
  <c r="AE136" i="42"/>
  <c r="AD136" i="42"/>
  <c r="AC136" i="42"/>
  <c r="AB136" i="42"/>
  <c r="AA136" i="42"/>
  <c r="Y136" i="42"/>
  <c r="W136" i="42"/>
  <c r="U136" i="42"/>
  <c r="S136" i="42"/>
  <c r="Q136" i="42"/>
  <c r="O136" i="42"/>
  <c r="M136" i="42"/>
  <c r="K136" i="42"/>
  <c r="I136" i="42"/>
  <c r="G136" i="42"/>
  <c r="E136" i="42"/>
  <c r="AG135" i="42"/>
  <c r="AF135" i="42"/>
  <c r="AE135" i="42"/>
  <c r="AD135" i="42"/>
  <c r="AC135" i="42"/>
  <c r="AB135" i="42"/>
  <c r="AA135" i="42"/>
  <c r="Y135" i="42"/>
  <c r="W135" i="42"/>
  <c r="U135" i="42"/>
  <c r="S135" i="42"/>
  <c r="Q135" i="42"/>
  <c r="O135" i="42"/>
  <c r="M135" i="42"/>
  <c r="K135" i="42"/>
  <c r="I135" i="42"/>
  <c r="G135" i="42"/>
  <c r="E135" i="42"/>
  <c r="AG134" i="42"/>
  <c r="AF134" i="42"/>
  <c r="AE134" i="42"/>
  <c r="AD134" i="42"/>
  <c r="AC134" i="42"/>
  <c r="AB134" i="42"/>
  <c r="AA134" i="42"/>
  <c r="Y134" i="42"/>
  <c r="W134" i="42"/>
  <c r="U134" i="42"/>
  <c r="S134" i="42"/>
  <c r="Q134" i="42"/>
  <c r="O134" i="42"/>
  <c r="M134" i="42"/>
  <c r="K134" i="42"/>
  <c r="I134" i="42"/>
  <c r="G134" i="42"/>
  <c r="E134" i="42"/>
  <c r="AG133" i="42"/>
  <c r="AF133" i="42"/>
  <c r="AE133" i="42"/>
  <c r="AD133" i="42"/>
  <c r="AC133" i="42"/>
  <c r="AB133" i="42"/>
  <c r="AA133" i="42"/>
  <c r="Y133" i="42"/>
  <c r="W133" i="42"/>
  <c r="U133" i="42"/>
  <c r="S133" i="42"/>
  <c r="Q133" i="42"/>
  <c r="O133" i="42"/>
  <c r="M133" i="42"/>
  <c r="K133" i="42"/>
  <c r="I133" i="42"/>
  <c r="G133" i="42"/>
  <c r="E133" i="42"/>
  <c r="AG132" i="42"/>
  <c r="AF132" i="42"/>
  <c r="AE132" i="42"/>
  <c r="AD132" i="42"/>
  <c r="AC132" i="42"/>
  <c r="AB132" i="42"/>
  <c r="AA132" i="42"/>
  <c r="Y132" i="42"/>
  <c r="W132" i="42"/>
  <c r="U132" i="42"/>
  <c r="S132" i="42"/>
  <c r="Q132" i="42"/>
  <c r="O132" i="42"/>
  <c r="M132" i="42"/>
  <c r="K132" i="42"/>
  <c r="I132" i="42"/>
  <c r="G132" i="42"/>
  <c r="E132" i="42"/>
  <c r="AG131" i="42"/>
  <c r="AF131" i="42"/>
  <c r="AE131" i="42"/>
  <c r="AD131" i="42"/>
  <c r="AC131" i="42"/>
  <c r="AB131" i="42"/>
  <c r="AA131" i="42"/>
  <c r="Y131" i="42"/>
  <c r="W131" i="42"/>
  <c r="U131" i="42"/>
  <c r="S131" i="42"/>
  <c r="Q131" i="42"/>
  <c r="O131" i="42"/>
  <c r="M131" i="42"/>
  <c r="K131" i="42"/>
  <c r="I131" i="42"/>
  <c r="G131" i="42"/>
  <c r="E131" i="42"/>
  <c r="AG130" i="42"/>
  <c r="AF130" i="42"/>
  <c r="AE130" i="42"/>
  <c r="AD130" i="42"/>
  <c r="AC130" i="42"/>
  <c r="AB130" i="42"/>
  <c r="AA130" i="42"/>
  <c r="Y130" i="42"/>
  <c r="W130" i="42"/>
  <c r="U130" i="42"/>
  <c r="S130" i="42"/>
  <c r="Q130" i="42"/>
  <c r="O130" i="42"/>
  <c r="M130" i="42"/>
  <c r="K130" i="42"/>
  <c r="I130" i="42"/>
  <c r="G130" i="42"/>
  <c r="E130" i="42"/>
  <c r="AG129" i="42"/>
  <c r="AF129" i="42"/>
  <c r="AE129" i="42"/>
  <c r="AD129" i="42"/>
  <c r="AC129" i="42"/>
  <c r="AB129" i="42"/>
  <c r="AA129" i="42"/>
  <c r="Y129" i="42"/>
  <c r="W129" i="42"/>
  <c r="U129" i="42"/>
  <c r="S129" i="42"/>
  <c r="Q129" i="42"/>
  <c r="O129" i="42"/>
  <c r="M129" i="42"/>
  <c r="K129" i="42"/>
  <c r="I129" i="42"/>
  <c r="G129" i="42"/>
  <c r="E129" i="42"/>
  <c r="AG128" i="42"/>
  <c r="AF128" i="42"/>
  <c r="AE128" i="42"/>
  <c r="AD128" i="42"/>
  <c r="AC128" i="42"/>
  <c r="AB128" i="42"/>
  <c r="AA128" i="42"/>
  <c r="Y128" i="42"/>
  <c r="W128" i="42"/>
  <c r="U128" i="42"/>
  <c r="S128" i="42"/>
  <c r="Q128" i="42"/>
  <c r="O128" i="42"/>
  <c r="M128" i="42"/>
  <c r="K128" i="42"/>
  <c r="I128" i="42"/>
  <c r="G128" i="42"/>
  <c r="E128" i="42"/>
  <c r="AG127" i="42"/>
  <c r="AF127" i="42"/>
  <c r="AE127" i="42"/>
  <c r="AD127" i="42"/>
  <c r="AC127" i="42"/>
  <c r="AB127" i="42"/>
  <c r="AA127" i="42"/>
  <c r="Y127" i="42"/>
  <c r="W127" i="42"/>
  <c r="U127" i="42"/>
  <c r="S127" i="42"/>
  <c r="Q127" i="42"/>
  <c r="O127" i="42"/>
  <c r="M127" i="42"/>
  <c r="K127" i="42"/>
  <c r="I127" i="42"/>
  <c r="G127" i="42"/>
  <c r="E127" i="42"/>
  <c r="AG126" i="42"/>
  <c r="AF126" i="42"/>
  <c r="AE126" i="42"/>
  <c r="AD126" i="42"/>
  <c r="AC126" i="42"/>
  <c r="AB126" i="42"/>
  <c r="AA126" i="42"/>
  <c r="Y126" i="42"/>
  <c r="W126" i="42"/>
  <c r="U126" i="42"/>
  <c r="S126" i="42"/>
  <c r="Q126" i="42"/>
  <c r="O126" i="42"/>
  <c r="M126" i="42"/>
  <c r="K126" i="42"/>
  <c r="I126" i="42"/>
  <c r="G126" i="42"/>
  <c r="E126" i="42"/>
  <c r="AG125" i="42"/>
  <c r="AF125" i="42"/>
  <c r="AE125" i="42"/>
  <c r="AD125" i="42"/>
  <c r="AC125" i="42"/>
  <c r="AB125" i="42"/>
  <c r="AA125" i="42"/>
  <c r="Y125" i="42"/>
  <c r="W125" i="42"/>
  <c r="U125" i="42"/>
  <c r="S125" i="42"/>
  <c r="Q125" i="42"/>
  <c r="O125" i="42"/>
  <c r="M125" i="42"/>
  <c r="K125" i="42"/>
  <c r="I125" i="42"/>
  <c r="G125" i="42"/>
  <c r="E125" i="42"/>
  <c r="AG124" i="42"/>
  <c r="AF124" i="42"/>
  <c r="AE124" i="42"/>
  <c r="AD124" i="42"/>
  <c r="AC124" i="42"/>
  <c r="AB124" i="42"/>
  <c r="AA124" i="42"/>
  <c r="Y124" i="42"/>
  <c r="W124" i="42"/>
  <c r="U124" i="42"/>
  <c r="S124" i="42"/>
  <c r="Q124" i="42"/>
  <c r="O124" i="42"/>
  <c r="M124" i="42"/>
  <c r="K124" i="42"/>
  <c r="I124" i="42"/>
  <c r="G124" i="42"/>
  <c r="E124" i="42"/>
  <c r="AG123" i="42"/>
  <c r="AF123" i="42"/>
  <c r="AE123" i="42"/>
  <c r="AD123" i="42"/>
  <c r="AC123" i="42"/>
  <c r="AB123" i="42"/>
  <c r="AA123" i="42"/>
  <c r="Y123" i="42"/>
  <c r="W123" i="42"/>
  <c r="U123" i="42"/>
  <c r="S123" i="42"/>
  <c r="Q123" i="42"/>
  <c r="O123" i="42"/>
  <c r="M123" i="42"/>
  <c r="K123" i="42"/>
  <c r="I123" i="42"/>
  <c r="G123" i="42"/>
  <c r="E123" i="42"/>
  <c r="AG122" i="42"/>
  <c r="AF122" i="42"/>
  <c r="AE122" i="42"/>
  <c r="AD122" i="42"/>
  <c r="AC122" i="42"/>
  <c r="AB122" i="42"/>
  <c r="AA122" i="42"/>
  <c r="Y122" i="42"/>
  <c r="W122" i="42"/>
  <c r="U122" i="42"/>
  <c r="S122" i="42"/>
  <c r="Q122" i="42"/>
  <c r="O122" i="42"/>
  <c r="M122" i="42"/>
  <c r="K122" i="42"/>
  <c r="I122" i="42"/>
  <c r="G122" i="42"/>
  <c r="E122" i="42"/>
  <c r="AG121" i="42"/>
  <c r="AF121" i="42"/>
  <c r="AE121" i="42"/>
  <c r="AD121" i="42"/>
  <c r="AC121" i="42"/>
  <c r="AB121" i="42"/>
  <c r="AA121" i="42"/>
  <c r="Y121" i="42"/>
  <c r="W121" i="42"/>
  <c r="U121" i="42"/>
  <c r="S121" i="42"/>
  <c r="Q121" i="42"/>
  <c r="O121" i="42"/>
  <c r="M121" i="42"/>
  <c r="K121" i="42"/>
  <c r="I121" i="42"/>
  <c r="G121" i="42"/>
  <c r="E121" i="42"/>
  <c r="AG120" i="42"/>
  <c r="AF120" i="42"/>
  <c r="AE120" i="42"/>
  <c r="AD120" i="42"/>
  <c r="AC120" i="42"/>
  <c r="AB120" i="42"/>
  <c r="AA120" i="42"/>
  <c r="Z120" i="42"/>
  <c r="Y120" i="42"/>
  <c r="X120" i="42"/>
  <c r="W120" i="42"/>
  <c r="V120" i="42"/>
  <c r="U120" i="42"/>
  <c r="T120" i="42"/>
  <c r="S120" i="42"/>
  <c r="R120" i="42"/>
  <c r="Q120" i="42"/>
  <c r="P120" i="42"/>
  <c r="O120" i="42"/>
  <c r="N120" i="42"/>
  <c r="M120" i="42"/>
  <c r="L120" i="42"/>
  <c r="K120" i="42"/>
  <c r="J120" i="42"/>
  <c r="I120" i="42"/>
  <c r="H120" i="42"/>
  <c r="G120" i="42"/>
  <c r="F120" i="42"/>
  <c r="E120" i="42"/>
  <c r="D120" i="42"/>
  <c r="AG119" i="42"/>
  <c r="AF119" i="42"/>
  <c r="AE119" i="42"/>
  <c r="AD119" i="42"/>
  <c r="AC119" i="42"/>
  <c r="AB119" i="42"/>
  <c r="AG118" i="42"/>
  <c r="AF118" i="42"/>
  <c r="AE118" i="42"/>
  <c r="AD118" i="42"/>
  <c r="AC118" i="42"/>
  <c r="AB118" i="42"/>
  <c r="AA118" i="42"/>
  <c r="Y118" i="42"/>
  <c r="W118" i="42"/>
  <c r="U118" i="42"/>
  <c r="S118" i="42"/>
  <c r="Q118" i="42"/>
  <c r="O118" i="42"/>
  <c r="M118" i="42"/>
  <c r="K118" i="42"/>
  <c r="I118" i="42"/>
  <c r="G118" i="42"/>
  <c r="E118" i="42"/>
  <c r="AG117" i="42"/>
  <c r="AF117" i="42"/>
  <c r="AE117" i="42"/>
  <c r="AD117" i="42"/>
  <c r="AC117" i="42"/>
  <c r="AB117" i="42"/>
  <c r="AA117" i="42"/>
  <c r="Y117" i="42"/>
  <c r="W117" i="42"/>
  <c r="U117" i="42"/>
  <c r="S117" i="42"/>
  <c r="Q117" i="42"/>
  <c r="O117" i="42"/>
  <c r="M117" i="42"/>
  <c r="K117" i="42"/>
  <c r="I117" i="42"/>
  <c r="G117" i="42"/>
  <c r="E117" i="42"/>
  <c r="AG116" i="42"/>
  <c r="AF116" i="42"/>
  <c r="AE116" i="42"/>
  <c r="AD116" i="42"/>
  <c r="AC116" i="42"/>
  <c r="AB116" i="42"/>
  <c r="AA116" i="42"/>
  <c r="Y116" i="42"/>
  <c r="W116" i="42"/>
  <c r="U116" i="42"/>
  <c r="S116" i="42"/>
  <c r="Q116" i="42"/>
  <c r="O116" i="42"/>
  <c r="M116" i="42"/>
  <c r="K116" i="42"/>
  <c r="I116" i="42"/>
  <c r="G116" i="42"/>
  <c r="E116" i="42"/>
  <c r="AG115" i="42"/>
  <c r="AF115" i="42"/>
  <c r="AE115" i="42"/>
  <c r="AD115" i="42"/>
  <c r="AC115" i="42"/>
  <c r="AB115" i="42"/>
  <c r="AA115" i="42"/>
  <c r="Y115" i="42"/>
  <c r="W115" i="42"/>
  <c r="U115" i="42"/>
  <c r="S115" i="42"/>
  <c r="Q115" i="42"/>
  <c r="O115" i="42"/>
  <c r="M115" i="42"/>
  <c r="K115" i="42"/>
  <c r="I115" i="42"/>
  <c r="G115" i="42"/>
  <c r="E115" i="42"/>
  <c r="AG114" i="42"/>
  <c r="AF114" i="42"/>
  <c r="AE114" i="42"/>
  <c r="AD114" i="42"/>
  <c r="AC114" i="42"/>
  <c r="AB114" i="42"/>
  <c r="AA114" i="42"/>
  <c r="Y114" i="42"/>
  <c r="W114" i="42"/>
  <c r="U114" i="42"/>
  <c r="S114" i="42"/>
  <c r="Q114" i="42"/>
  <c r="O114" i="42"/>
  <c r="M114" i="42"/>
  <c r="K114" i="42"/>
  <c r="I114" i="42"/>
  <c r="G114" i="42"/>
  <c r="E114" i="42"/>
  <c r="AG113" i="42"/>
  <c r="AF113" i="42"/>
  <c r="AE113" i="42"/>
  <c r="AD113" i="42"/>
  <c r="AC113" i="42"/>
  <c r="AB113" i="42"/>
  <c r="AA113" i="42"/>
  <c r="Y113" i="42"/>
  <c r="W113" i="42"/>
  <c r="U113" i="42"/>
  <c r="S113" i="42"/>
  <c r="Q113" i="42"/>
  <c r="O113" i="42"/>
  <c r="M113" i="42"/>
  <c r="K113" i="42"/>
  <c r="I113" i="42"/>
  <c r="G113" i="42"/>
  <c r="E113" i="42"/>
  <c r="AG112" i="42"/>
  <c r="AF112" i="42"/>
  <c r="AE112" i="42"/>
  <c r="AD112" i="42"/>
  <c r="AC112" i="42"/>
  <c r="AB112" i="42"/>
  <c r="AA112" i="42"/>
  <c r="Y112" i="42"/>
  <c r="W112" i="42"/>
  <c r="U112" i="42"/>
  <c r="S112" i="42"/>
  <c r="Q112" i="42"/>
  <c r="O112" i="42"/>
  <c r="M112" i="42"/>
  <c r="K112" i="42"/>
  <c r="I112" i="42"/>
  <c r="G112" i="42"/>
  <c r="E112" i="42"/>
  <c r="AG111" i="42"/>
  <c r="AF111" i="42"/>
  <c r="AE111" i="42"/>
  <c r="AD111" i="42"/>
  <c r="AC111" i="42"/>
  <c r="AB111" i="42"/>
  <c r="AA111" i="42"/>
  <c r="Y111" i="42"/>
  <c r="W111" i="42"/>
  <c r="U111" i="42"/>
  <c r="S111" i="42"/>
  <c r="Q111" i="42"/>
  <c r="O111" i="42"/>
  <c r="M111" i="42"/>
  <c r="K111" i="42"/>
  <c r="I111" i="42"/>
  <c r="G111" i="42"/>
  <c r="E111" i="42"/>
  <c r="AG110" i="42"/>
  <c r="AF110" i="42"/>
  <c r="AE110" i="42"/>
  <c r="AD110" i="42"/>
  <c r="AC110" i="42"/>
  <c r="AB110" i="42"/>
  <c r="AA110" i="42"/>
  <c r="Y110" i="42"/>
  <c r="W110" i="42"/>
  <c r="U110" i="42"/>
  <c r="S110" i="42"/>
  <c r="Q110" i="42"/>
  <c r="O110" i="42"/>
  <c r="M110" i="42"/>
  <c r="K110" i="42"/>
  <c r="I110" i="42"/>
  <c r="G110" i="42"/>
  <c r="E110" i="42"/>
  <c r="AG109" i="42"/>
  <c r="AF109" i="42"/>
  <c r="AE109" i="42"/>
  <c r="AD109" i="42"/>
  <c r="AC109" i="42"/>
  <c r="AB109" i="42"/>
  <c r="AA109" i="42"/>
  <c r="Y109" i="42"/>
  <c r="W109" i="42"/>
  <c r="U109" i="42"/>
  <c r="S109" i="42"/>
  <c r="Q109" i="42"/>
  <c r="O109" i="42"/>
  <c r="M109" i="42"/>
  <c r="K109" i="42"/>
  <c r="I109" i="42"/>
  <c r="G109" i="42"/>
  <c r="E109" i="42"/>
  <c r="AG108" i="42"/>
  <c r="AF108" i="42"/>
  <c r="AE108" i="42"/>
  <c r="AD108" i="42"/>
  <c r="AC108" i="42"/>
  <c r="AB108" i="42"/>
  <c r="AA108" i="42"/>
  <c r="Y108" i="42"/>
  <c r="W108" i="42"/>
  <c r="U108" i="42"/>
  <c r="S108" i="42"/>
  <c r="Q108" i="42"/>
  <c r="O108" i="42"/>
  <c r="M108" i="42"/>
  <c r="K108" i="42"/>
  <c r="I108" i="42"/>
  <c r="G108" i="42"/>
  <c r="E108" i="42"/>
  <c r="AG107" i="42"/>
  <c r="AF107" i="42"/>
  <c r="AE107" i="42"/>
  <c r="AD107" i="42"/>
  <c r="AC107" i="42"/>
  <c r="AB107" i="42"/>
  <c r="AA107" i="42"/>
  <c r="Y107" i="42"/>
  <c r="W107" i="42"/>
  <c r="U107" i="42"/>
  <c r="S107" i="42"/>
  <c r="Q107" i="42"/>
  <c r="O107" i="42"/>
  <c r="M107" i="42"/>
  <c r="K107" i="42"/>
  <c r="I107" i="42"/>
  <c r="G107" i="42"/>
  <c r="E107" i="42"/>
  <c r="AG106" i="42"/>
  <c r="AF106" i="42"/>
  <c r="AE106" i="42"/>
  <c r="AD106" i="42"/>
  <c r="AC106" i="42"/>
  <c r="AB106" i="42"/>
  <c r="AA106" i="42"/>
  <c r="Y106" i="42"/>
  <c r="W106" i="42"/>
  <c r="U106" i="42"/>
  <c r="S106" i="42"/>
  <c r="Q106" i="42"/>
  <c r="O106" i="42"/>
  <c r="M106" i="42"/>
  <c r="K106" i="42"/>
  <c r="I106" i="42"/>
  <c r="G106" i="42"/>
  <c r="E106" i="42"/>
  <c r="AG105" i="42"/>
  <c r="AF105" i="42"/>
  <c r="AE105" i="42"/>
  <c r="AD105" i="42"/>
  <c r="AC105" i="42"/>
  <c r="AB105" i="42"/>
  <c r="AA105" i="42"/>
  <c r="Y105" i="42"/>
  <c r="W105" i="42"/>
  <c r="U105" i="42"/>
  <c r="S105" i="42"/>
  <c r="Q105" i="42"/>
  <c r="O105" i="42"/>
  <c r="M105" i="42"/>
  <c r="K105" i="42"/>
  <c r="I105" i="42"/>
  <c r="G105" i="42"/>
  <c r="E105" i="42"/>
  <c r="AG104" i="42"/>
  <c r="AF104" i="42"/>
  <c r="AE104" i="42"/>
  <c r="AD104" i="42"/>
  <c r="AC104" i="42"/>
  <c r="AB104" i="42"/>
  <c r="AA104" i="42"/>
  <c r="Y104" i="42"/>
  <c r="W104" i="42"/>
  <c r="U104" i="42"/>
  <c r="S104" i="42"/>
  <c r="Q104" i="42"/>
  <c r="O104" i="42"/>
  <c r="M104" i="42"/>
  <c r="K104" i="42"/>
  <c r="I104" i="42"/>
  <c r="G104" i="42"/>
  <c r="E104" i="42"/>
  <c r="AG103" i="42"/>
  <c r="AF103" i="42"/>
  <c r="AE103" i="42"/>
  <c r="AD103" i="42"/>
  <c r="AC103" i="42"/>
  <c r="AB103" i="42"/>
  <c r="AA103" i="42"/>
  <c r="Y103" i="42"/>
  <c r="W103" i="42"/>
  <c r="U103" i="42"/>
  <c r="S103" i="42"/>
  <c r="Q103" i="42"/>
  <c r="O103" i="42"/>
  <c r="M103" i="42"/>
  <c r="K103" i="42"/>
  <c r="I103" i="42"/>
  <c r="G103" i="42"/>
  <c r="E103" i="42"/>
  <c r="AG102" i="42"/>
  <c r="AF102" i="42"/>
  <c r="AE102" i="42"/>
  <c r="AD102" i="42"/>
  <c r="AC102" i="42"/>
  <c r="AB102" i="42"/>
  <c r="AA102" i="42"/>
  <c r="Y102" i="42"/>
  <c r="W102" i="42"/>
  <c r="U102" i="42"/>
  <c r="S102" i="42"/>
  <c r="Q102" i="42"/>
  <c r="O102" i="42"/>
  <c r="M102" i="42"/>
  <c r="K102" i="42"/>
  <c r="I102" i="42"/>
  <c r="G102" i="42"/>
  <c r="E102" i="42"/>
  <c r="AG101" i="42"/>
  <c r="AF101" i="42"/>
  <c r="AE101" i="42"/>
  <c r="AD101" i="42"/>
  <c r="AC101" i="42"/>
  <c r="AB101" i="42"/>
  <c r="AA101" i="42"/>
  <c r="Y101" i="42"/>
  <c r="W101" i="42"/>
  <c r="U101" i="42"/>
  <c r="S101" i="42"/>
  <c r="Q101" i="42"/>
  <c r="O101" i="42"/>
  <c r="M101" i="42"/>
  <c r="K101" i="42"/>
  <c r="I101" i="42"/>
  <c r="G101" i="42"/>
  <c r="E101" i="42"/>
  <c r="AG100" i="42"/>
  <c r="AF100" i="42"/>
  <c r="AE100" i="42"/>
  <c r="AD100" i="42"/>
  <c r="AC100" i="42"/>
  <c r="AB100" i="42"/>
  <c r="AA100" i="42"/>
  <c r="Y100" i="42"/>
  <c r="W100" i="42"/>
  <c r="U100" i="42"/>
  <c r="S100" i="42"/>
  <c r="Q100" i="42"/>
  <c r="O100" i="42"/>
  <c r="M100" i="42"/>
  <c r="K100" i="42"/>
  <c r="I100" i="42"/>
  <c r="G100" i="42"/>
  <c r="E100" i="42"/>
  <c r="AG99" i="42"/>
  <c r="AF99" i="42"/>
  <c r="AE99" i="42"/>
  <c r="AD99" i="42"/>
  <c r="AC99" i="42"/>
  <c r="AB99" i="42"/>
  <c r="AA99" i="42"/>
  <c r="Y99" i="42"/>
  <c r="W99" i="42"/>
  <c r="U99" i="42"/>
  <c r="S99" i="42"/>
  <c r="Q99" i="42"/>
  <c r="O99" i="42"/>
  <c r="M99" i="42"/>
  <c r="K99" i="42"/>
  <c r="I99" i="42"/>
  <c r="G99" i="42"/>
  <c r="E99" i="42"/>
  <c r="AG98" i="42"/>
  <c r="AF98" i="42"/>
  <c r="AE98" i="42"/>
  <c r="AD98" i="42"/>
  <c r="AC98" i="42"/>
  <c r="AB98" i="42"/>
  <c r="AA98" i="42"/>
  <c r="Y98" i="42"/>
  <c r="W98" i="42"/>
  <c r="U98" i="42"/>
  <c r="S98" i="42"/>
  <c r="Q98" i="42"/>
  <c r="O98" i="42"/>
  <c r="M98" i="42"/>
  <c r="K98" i="42"/>
  <c r="I98" i="42"/>
  <c r="G98" i="42"/>
  <c r="E98" i="42"/>
  <c r="AG97" i="42"/>
  <c r="AF97" i="42"/>
  <c r="AE97" i="42"/>
  <c r="AD97" i="42"/>
  <c r="AC97" i="42"/>
  <c r="AB97" i="42"/>
  <c r="AA97" i="42"/>
  <c r="Y97" i="42"/>
  <c r="W97" i="42"/>
  <c r="U97" i="42"/>
  <c r="S97" i="42"/>
  <c r="Q97" i="42"/>
  <c r="O97" i="42"/>
  <c r="M97" i="42"/>
  <c r="K97" i="42"/>
  <c r="I97" i="42"/>
  <c r="G97" i="42"/>
  <c r="E97" i="42"/>
  <c r="AG96" i="42"/>
  <c r="AF96" i="42"/>
  <c r="AE96" i="42"/>
  <c r="AD96" i="42"/>
  <c r="AC96" i="42"/>
  <c r="AB96" i="42"/>
  <c r="AA96" i="42"/>
  <c r="Y96" i="42"/>
  <c r="W96" i="42"/>
  <c r="U96" i="42"/>
  <c r="S96" i="42"/>
  <c r="Q96" i="42"/>
  <c r="O96" i="42"/>
  <c r="M96" i="42"/>
  <c r="K96" i="42"/>
  <c r="I96" i="42"/>
  <c r="G96" i="42"/>
  <c r="E96" i="42"/>
  <c r="AG95" i="42"/>
  <c r="AF95" i="42"/>
  <c r="AE95" i="42"/>
  <c r="AD95" i="42"/>
  <c r="AC95" i="42"/>
  <c r="AB95" i="42"/>
  <c r="AA95" i="42"/>
  <c r="Y95" i="42"/>
  <c r="W95" i="42"/>
  <c r="U95" i="42"/>
  <c r="S95" i="42"/>
  <c r="Q95" i="42"/>
  <c r="O95" i="42"/>
  <c r="M95" i="42"/>
  <c r="K95" i="42"/>
  <c r="I95" i="42"/>
  <c r="G95" i="42"/>
  <c r="E95" i="42"/>
  <c r="AG94" i="42"/>
  <c r="AF94" i="42"/>
  <c r="AE94" i="42"/>
  <c r="AD94" i="42"/>
  <c r="AC94" i="42"/>
  <c r="AB94" i="42"/>
  <c r="AA94" i="42"/>
  <c r="Y94" i="42"/>
  <c r="W94" i="42"/>
  <c r="U94" i="42"/>
  <c r="S94" i="42"/>
  <c r="Q94" i="42"/>
  <c r="O94" i="42"/>
  <c r="M94" i="42"/>
  <c r="K94" i="42"/>
  <c r="I94" i="42"/>
  <c r="G94" i="42"/>
  <c r="E94" i="42"/>
  <c r="AG93" i="42"/>
  <c r="AF93" i="42"/>
  <c r="AE93" i="42"/>
  <c r="AD93" i="42"/>
  <c r="AC93" i="42"/>
  <c r="AB93" i="42"/>
  <c r="AA93" i="42"/>
  <c r="Y93" i="42"/>
  <c r="W93" i="42"/>
  <c r="U93" i="42"/>
  <c r="S93" i="42"/>
  <c r="Q93" i="42"/>
  <c r="O93" i="42"/>
  <c r="M93" i="42"/>
  <c r="K93" i="42"/>
  <c r="I93" i="42"/>
  <c r="G93" i="42"/>
  <c r="E93" i="42"/>
  <c r="AG92" i="42"/>
  <c r="AF92" i="42"/>
  <c r="AE92" i="42"/>
  <c r="AD92" i="42"/>
  <c r="AC92" i="42"/>
  <c r="AB92" i="42"/>
  <c r="AA92" i="42"/>
  <c r="Y92" i="42"/>
  <c r="W92" i="42"/>
  <c r="U92" i="42"/>
  <c r="S92" i="42"/>
  <c r="Q92" i="42"/>
  <c r="O92" i="42"/>
  <c r="M92" i="42"/>
  <c r="K92" i="42"/>
  <c r="I92" i="42"/>
  <c r="G92" i="42"/>
  <c r="E92" i="42"/>
  <c r="AG91" i="42"/>
  <c r="AF91" i="42"/>
  <c r="AE91" i="42"/>
  <c r="AD91" i="42"/>
  <c r="AC91" i="42"/>
  <c r="AB91" i="42"/>
  <c r="AA91" i="42"/>
  <c r="Y91" i="42"/>
  <c r="W91" i="42"/>
  <c r="U91" i="42"/>
  <c r="S91" i="42"/>
  <c r="Q91" i="42"/>
  <c r="O91" i="42"/>
  <c r="M91" i="42"/>
  <c r="K91" i="42"/>
  <c r="I91" i="42"/>
  <c r="G91" i="42"/>
  <c r="E91" i="42"/>
  <c r="AG90" i="42"/>
  <c r="AF90" i="42"/>
  <c r="AE90" i="42"/>
  <c r="AD90" i="42"/>
  <c r="AC90" i="42"/>
  <c r="AB90" i="42"/>
  <c r="AA90" i="42"/>
  <c r="Y90" i="42"/>
  <c r="W90" i="42"/>
  <c r="U90" i="42"/>
  <c r="S90" i="42"/>
  <c r="Q90" i="42"/>
  <c r="O90" i="42"/>
  <c r="M90" i="42"/>
  <c r="K90" i="42"/>
  <c r="I90" i="42"/>
  <c r="G90" i="42"/>
  <c r="E90" i="42"/>
  <c r="AG89" i="42"/>
  <c r="AF89" i="42"/>
  <c r="AE89" i="42"/>
  <c r="AD89" i="42"/>
  <c r="AC89" i="42"/>
  <c r="AB89" i="42"/>
  <c r="AA89" i="42"/>
  <c r="Y89" i="42"/>
  <c r="W89" i="42"/>
  <c r="U89" i="42"/>
  <c r="S89" i="42"/>
  <c r="Q89" i="42"/>
  <c r="O89" i="42"/>
  <c r="M89" i="42"/>
  <c r="K89" i="42"/>
  <c r="I89" i="42"/>
  <c r="G89" i="42"/>
  <c r="E89" i="42"/>
  <c r="AG88" i="42"/>
  <c r="AF88" i="42"/>
  <c r="AE88" i="42"/>
  <c r="AD88" i="42"/>
  <c r="AC88" i="42"/>
  <c r="AB88" i="42"/>
  <c r="AA88" i="42"/>
  <c r="Y88" i="42"/>
  <c r="W88" i="42"/>
  <c r="U88" i="42"/>
  <c r="S88" i="42"/>
  <c r="Q88" i="42"/>
  <c r="O88" i="42"/>
  <c r="M88" i="42"/>
  <c r="K88" i="42"/>
  <c r="I88" i="42"/>
  <c r="G88" i="42"/>
  <c r="E88" i="42"/>
  <c r="AG87" i="42"/>
  <c r="AF87" i="42"/>
  <c r="AE87" i="42"/>
  <c r="AD87" i="42"/>
  <c r="AC87" i="42"/>
  <c r="AB87" i="42"/>
  <c r="AA87" i="42"/>
  <c r="Y87" i="42"/>
  <c r="W87" i="42"/>
  <c r="U87" i="42"/>
  <c r="S87" i="42"/>
  <c r="Q87" i="42"/>
  <c r="O87" i="42"/>
  <c r="M87" i="42"/>
  <c r="K87" i="42"/>
  <c r="I87" i="42"/>
  <c r="G87" i="42"/>
  <c r="E87" i="42"/>
  <c r="AG86" i="42"/>
  <c r="AF86" i="42"/>
  <c r="AE86" i="42"/>
  <c r="AD86" i="42"/>
  <c r="AC86" i="42"/>
  <c r="AB86" i="42"/>
  <c r="AA86" i="42"/>
  <c r="Y86" i="42"/>
  <c r="W86" i="42"/>
  <c r="U86" i="42"/>
  <c r="S86" i="42"/>
  <c r="Q86" i="42"/>
  <c r="O86" i="42"/>
  <c r="M86" i="42"/>
  <c r="K86" i="42"/>
  <c r="I86" i="42"/>
  <c r="G86" i="42"/>
  <c r="E86" i="42"/>
  <c r="AG85" i="42"/>
  <c r="AF85" i="42"/>
  <c r="AE85" i="42"/>
  <c r="AD85" i="42"/>
  <c r="AC85" i="42"/>
  <c r="AB85" i="42"/>
  <c r="AA85" i="42"/>
  <c r="Y85" i="42"/>
  <c r="W85" i="42"/>
  <c r="U85" i="42"/>
  <c r="S85" i="42"/>
  <c r="Q85" i="42"/>
  <c r="O85" i="42"/>
  <c r="M85" i="42"/>
  <c r="K85" i="42"/>
  <c r="I85" i="42"/>
  <c r="G85" i="42"/>
  <c r="E85" i="42"/>
  <c r="AG84" i="42"/>
  <c r="AF84" i="42"/>
  <c r="AE84" i="42"/>
  <c r="AD84" i="42"/>
  <c r="AC84" i="42"/>
  <c r="AB84" i="42"/>
  <c r="AA84" i="42"/>
  <c r="Y84" i="42"/>
  <c r="W84" i="42"/>
  <c r="U84" i="42"/>
  <c r="S84" i="42"/>
  <c r="Q84" i="42"/>
  <c r="O84" i="42"/>
  <c r="M84" i="42"/>
  <c r="K84" i="42"/>
  <c r="I84" i="42"/>
  <c r="G84" i="42"/>
  <c r="E84" i="42"/>
  <c r="AG83" i="42"/>
  <c r="AF83" i="42"/>
  <c r="AE83" i="42"/>
  <c r="AD83" i="42"/>
  <c r="AC83" i="42"/>
  <c r="AB83" i="42"/>
  <c r="AA83" i="42"/>
  <c r="Y83" i="42"/>
  <c r="W83" i="42"/>
  <c r="U83" i="42"/>
  <c r="S83" i="42"/>
  <c r="Q83" i="42"/>
  <c r="O83" i="42"/>
  <c r="M83" i="42"/>
  <c r="K83" i="42"/>
  <c r="I83" i="42"/>
  <c r="G83" i="42"/>
  <c r="E83" i="42"/>
  <c r="AG82" i="42"/>
  <c r="AF82" i="42"/>
  <c r="AE82" i="42"/>
  <c r="AD82" i="42"/>
  <c r="AC82" i="42"/>
  <c r="AB82" i="42"/>
  <c r="AA82" i="42"/>
  <c r="Y82" i="42"/>
  <c r="W82" i="42"/>
  <c r="U82" i="42"/>
  <c r="S82" i="42"/>
  <c r="Q82" i="42"/>
  <c r="O82" i="42"/>
  <c r="M82" i="42"/>
  <c r="K82" i="42"/>
  <c r="I82" i="42"/>
  <c r="G82" i="42"/>
  <c r="E82" i="42"/>
  <c r="AG81" i="42"/>
  <c r="AF81" i="42"/>
  <c r="AE81" i="42"/>
  <c r="AD81" i="42"/>
  <c r="AC81" i="42"/>
  <c r="AB81" i="42"/>
  <c r="AA81" i="42"/>
  <c r="Y81" i="42"/>
  <c r="W81" i="42"/>
  <c r="U81" i="42"/>
  <c r="S81" i="42"/>
  <c r="Q81" i="42"/>
  <c r="O81" i="42"/>
  <c r="M81" i="42"/>
  <c r="K81" i="42"/>
  <c r="I81" i="42"/>
  <c r="G81" i="42"/>
  <c r="E81" i="42"/>
  <c r="AG80" i="42"/>
  <c r="AF80" i="42"/>
  <c r="AE80" i="42"/>
  <c r="AD80" i="42"/>
  <c r="AC80" i="42"/>
  <c r="AB80" i="42"/>
  <c r="AA80" i="42"/>
  <c r="Y80" i="42"/>
  <c r="W80" i="42"/>
  <c r="U80" i="42"/>
  <c r="S80" i="42"/>
  <c r="Q80" i="42"/>
  <c r="O80" i="42"/>
  <c r="M80" i="42"/>
  <c r="K80" i="42"/>
  <c r="I80" i="42"/>
  <c r="G80" i="42"/>
  <c r="E80" i="42"/>
  <c r="AG79" i="42"/>
  <c r="AF79" i="42"/>
  <c r="AE79" i="42"/>
  <c r="AD79" i="42"/>
  <c r="AC79" i="42"/>
  <c r="AB79" i="42"/>
  <c r="AA79" i="42"/>
  <c r="Y79" i="42"/>
  <c r="W79" i="42"/>
  <c r="U79" i="42"/>
  <c r="S79" i="42"/>
  <c r="Q79" i="42"/>
  <c r="O79" i="42"/>
  <c r="M79" i="42"/>
  <c r="K79" i="42"/>
  <c r="I79" i="42"/>
  <c r="G79" i="42"/>
  <c r="E79" i="42"/>
  <c r="AG78" i="42"/>
  <c r="AF78" i="42"/>
  <c r="AE78" i="42"/>
  <c r="AD78" i="42"/>
  <c r="AC78" i="42"/>
  <c r="AB78" i="42"/>
  <c r="AA78" i="42"/>
  <c r="Y78" i="42"/>
  <c r="W78" i="42"/>
  <c r="U78" i="42"/>
  <c r="S78" i="42"/>
  <c r="Q78" i="42"/>
  <c r="O78" i="42"/>
  <c r="M78" i="42"/>
  <c r="K78" i="42"/>
  <c r="I78" i="42"/>
  <c r="G78" i="42"/>
  <c r="E78" i="42"/>
  <c r="AG77" i="42"/>
  <c r="AF77" i="42"/>
  <c r="AE77" i="42"/>
  <c r="AD77" i="42"/>
  <c r="AC77" i="42"/>
  <c r="AB77" i="42"/>
  <c r="AA77" i="42"/>
  <c r="Y77" i="42"/>
  <c r="W77" i="42"/>
  <c r="U77" i="42"/>
  <c r="S77" i="42"/>
  <c r="Q77" i="42"/>
  <c r="O77" i="42"/>
  <c r="M77" i="42"/>
  <c r="K77" i="42"/>
  <c r="I77" i="42"/>
  <c r="G77" i="42"/>
  <c r="E77" i="42"/>
  <c r="AG76" i="42"/>
  <c r="AF76" i="42"/>
  <c r="AE76" i="42"/>
  <c r="AD76" i="42"/>
  <c r="AC76" i="42"/>
  <c r="AB76" i="42"/>
  <c r="AA76" i="42"/>
  <c r="Y76" i="42"/>
  <c r="W76" i="42"/>
  <c r="U76" i="42"/>
  <c r="S76" i="42"/>
  <c r="Q76" i="42"/>
  <c r="O76" i="42"/>
  <c r="M76" i="42"/>
  <c r="K76" i="42"/>
  <c r="I76" i="42"/>
  <c r="G76" i="42"/>
  <c r="E76" i="42"/>
  <c r="AG75" i="42"/>
  <c r="AF75" i="42"/>
  <c r="AE75" i="42"/>
  <c r="AD75" i="42"/>
  <c r="AC75" i="42"/>
  <c r="AB75" i="42"/>
  <c r="AA75" i="42"/>
  <c r="Y75" i="42"/>
  <c r="W75" i="42"/>
  <c r="U75" i="42"/>
  <c r="S75" i="42"/>
  <c r="Q75" i="42"/>
  <c r="O75" i="42"/>
  <c r="M75" i="42"/>
  <c r="K75" i="42"/>
  <c r="I75" i="42"/>
  <c r="G75" i="42"/>
  <c r="E75" i="42"/>
  <c r="AG74" i="42"/>
  <c r="AF74" i="42"/>
  <c r="AE74" i="42"/>
  <c r="AD74" i="42"/>
  <c r="AC74" i="42"/>
  <c r="AB74" i="42"/>
  <c r="AA74" i="42"/>
  <c r="Y74" i="42"/>
  <c r="W74" i="42"/>
  <c r="U74" i="42"/>
  <c r="S74" i="42"/>
  <c r="Q74" i="42"/>
  <c r="O74" i="42"/>
  <c r="M74" i="42"/>
  <c r="K74" i="42"/>
  <c r="I74" i="42"/>
  <c r="G74" i="42"/>
  <c r="E74" i="42"/>
  <c r="AG73" i="42"/>
  <c r="AF73" i="42"/>
  <c r="AE73" i="42"/>
  <c r="AD73" i="42"/>
  <c r="AC73" i="42"/>
  <c r="AB73" i="42"/>
  <c r="AA73" i="42"/>
  <c r="Y73" i="42"/>
  <c r="W73" i="42"/>
  <c r="U73" i="42"/>
  <c r="S73" i="42"/>
  <c r="Q73" i="42"/>
  <c r="O73" i="42"/>
  <c r="M73" i="42"/>
  <c r="K73" i="42"/>
  <c r="I73" i="42"/>
  <c r="G73" i="42"/>
  <c r="E73" i="42"/>
  <c r="AG72" i="42"/>
  <c r="AF72" i="42"/>
  <c r="AE72" i="42"/>
  <c r="AD72" i="42"/>
  <c r="AC72" i="42"/>
  <c r="AB72" i="42"/>
  <c r="AA72" i="42"/>
  <c r="Y72" i="42"/>
  <c r="W72" i="42"/>
  <c r="U72" i="42"/>
  <c r="S72" i="42"/>
  <c r="Q72" i="42"/>
  <c r="O72" i="42"/>
  <c r="M72" i="42"/>
  <c r="K72" i="42"/>
  <c r="I72" i="42"/>
  <c r="G72" i="42"/>
  <c r="E72" i="42"/>
  <c r="AG71" i="42"/>
  <c r="AF71" i="42"/>
  <c r="AE71" i="42"/>
  <c r="AD71" i="42"/>
  <c r="AC71" i="42"/>
  <c r="AB71" i="42"/>
  <c r="AA71" i="42"/>
  <c r="Y71" i="42"/>
  <c r="W71" i="42"/>
  <c r="U71" i="42"/>
  <c r="S71" i="42"/>
  <c r="Q71" i="42"/>
  <c r="O71" i="42"/>
  <c r="M71" i="42"/>
  <c r="K71" i="42"/>
  <c r="I71" i="42"/>
  <c r="G71" i="42"/>
  <c r="E71" i="42"/>
  <c r="AG70" i="42"/>
  <c r="AF70" i="42"/>
  <c r="AE70" i="42"/>
  <c r="AD70" i="42"/>
  <c r="AC70" i="42"/>
  <c r="AB70" i="42"/>
  <c r="AA70" i="42"/>
  <c r="Y70" i="42"/>
  <c r="W70" i="42"/>
  <c r="U70" i="42"/>
  <c r="S70" i="42"/>
  <c r="Q70" i="42"/>
  <c r="O70" i="42"/>
  <c r="M70" i="42"/>
  <c r="K70" i="42"/>
  <c r="I70" i="42"/>
  <c r="G70" i="42"/>
  <c r="E70" i="42"/>
  <c r="AG69" i="42"/>
  <c r="AF69" i="42"/>
  <c r="AE69" i="42"/>
  <c r="AD69" i="42"/>
  <c r="AC69" i="42"/>
  <c r="AB69" i="42"/>
  <c r="AA69" i="42"/>
  <c r="Y69" i="42"/>
  <c r="W69" i="42"/>
  <c r="U69" i="42"/>
  <c r="S69" i="42"/>
  <c r="Q69" i="42"/>
  <c r="O69" i="42"/>
  <c r="M69" i="42"/>
  <c r="K69" i="42"/>
  <c r="I69" i="42"/>
  <c r="G69" i="42"/>
  <c r="E69" i="42"/>
  <c r="AG68" i="42"/>
  <c r="AF68" i="42"/>
  <c r="AE68" i="42"/>
  <c r="AD68" i="42"/>
  <c r="AC68" i="42"/>
  <c r="AB68" i="42"/>
  <c r="AA68" i="42"/>
  <c r="Y68" i="42"/>
  <c r="W68" i="42"/>
  <c r="U68" i="42"/>
  <c r="S68" i="42"/>
  <c r="Q68" i="42"/>
  <c r="O68" i="42"/>
  <c r="M68" i="42"/>
  <c r="K68" i="42"/>
  <c r="I68" i="42"/>
  <c r="G68" i="42"/>
  <c r="E68" i="42"/>
  <c r="AG67" i="42"/>
  <c r="AF67" i="42"/>
  <c r="AE67" i="42"/>
  <c r="AD67" i="42"/>
  <c r="AC67" i="42"/>
  <c r="AB67" i="42"/>
  <c r="AA67" i="42"/>
  <c r="Y67" i="42"/>
  <c r="W67" i="42"/>
  <c r="U67" i="42"/>
  <c r="S67" i="42"/>
  <c r="Q67" i="42"/>
  <c r="O67" i="42"/>
  <c r="M67" i="42"/>
  <c r="K67" i="42"/>
  <c r="I67" i="42"/>
  <c r="G67" i="42"/>
  <c r="E67" i="42"/>
  <c r="AG66" i="42"/>
  <c r="AF66" i="42"/>
  <c r="AE66" i="42"/>
  <c r="AD66" i="42"/>
  <c r="AC66" i="42"/>
  <c r="AB66" i="42"/>
  <c r="AA66" i="42"/>
  <c r="Y66" i="42"/>
  <c r="W66" i="42"/>
  <c r="U66" i="42"/>
  <c r="S66" i="42"/>
  <c r="Q66" i="42"/>
  <c r="O66" i="42"/>
  <c r="M66" i="42"/>
  <c r="K66" i="42"/>
  <c r="I66" i="42"/>
  <c r="G66" i="42"/>
  <c r="E66" i="42"/>
  <c r="AG65" i="42"/>
  <c r="AF65" i="42"/>
  <c r="AE65" i="42"/>
  <c r="AD65" i="42"/>
  <c r="AC65" i="42"/>
  <c r="AB65" i="42"/>
  <c r="AA65" i="42"/>
  <c r="Y65" i="42"/>
  <c r="W65" i="42"/>
  <c r="U65" i="42"/>
  <c r="S65" i="42"/>
  <c r="Q65" i="42"/>
  <c r="O65" i="42"/>
  <c r="M65" i="42"/>
  <c r="K65" i="42"/>
  <c r="I65" i="42"/>
  <c r="G65" i="42"/>
  <c r="E65" i="42"/>
  <c r="AG64" i="42"/>
  <c r="AF64" i="42"/>
  <c r="AE64" i="42"/>
  <c r="AD64" i="42"/>
  <c r="AC64" i="42"/>
  <c r="AB64" i="42"/>
  <c r="AA64" i="42"/>
  <c r="Y64" i="42"/>
  <c r="W64" i="42"/>
  <c r="U64" i="42"/>
  <c r="S64" i="42"/>
  <c r="Q64" i="42"/>
  <c r="O64" i="42"/>
  <c r="M64" i="42"/>
  <c r="K64" i="42"/>
  <c r="I64" i="42"/>
  <c r="G64" i="42"/>
  <c r="E64" i="42"/>
  <c r="AG63" i="42"/>
  <c r="AF63" i="42"/>
  <c r="AE63" i="42"/>
  <c r="AD63" i="42"/>
  <c r="AC63" i="42"/>
  <c r="AB63" i="42"/>
  <c r="AA63" i="42"/>
  <c r="Y63" i="42"/>
  <c r="W63" i="42"/>
  <c r="U63" i="42"/>
  <c r="S63" i="42"/>
  <c r="Q63" i="42"/>
  <c r="O63" i="42"/>
  <c r="M63" i="42"/>
  <c r="K63" i="42"/>
  <c r="I63" i="42"/>
  <c r="G63" i="42"/>
  <c r="E63" i="42"/>
  <c r="AG62" i="42"/>
  <c r="AF62" i="42"/>
  <c r="AE62" i="42"/>
  <c r="AD62" i="42"/>
  <c r="AC62" i="42"/>
  <c r="AB62" i="42"/>
  <c r="AA62" i="42"/>
  <c r="Y62" i="42"/>
  <c r="W62" i="42"/>
  <c r="U62" i="42"/>
  <c r="S62" i="42"/>
  <c r="Q62" i="42"/>
  <c r="O62" i="42"/>
  <c r="M62" i="42"/>
  <c r="K62" i="42"/>
  <c r="I62" i="42"/>
  <c r="G62" i="42"/>
  <c r="E62" i="42"/>
  <c r="AG61" i="42"/>
  <c r="AF61" i="42"/>
  <c r="AE61" i="42"/>
  <c r="AD61" i="42"/>
  <c r="AC61" i="42"/>
  <c r="AB61" i="42"/>
  <c r="AA61" i="42"/>
  <c r="Y61" i="42"/>
  <c r="W61" i="42"/>
  <c r="U61" i="42"/>
  <c r="S61" i="42"/>
  <c r="Q61" i="42"/>
  <c r="O61" i="42"/>
  <c r="M61" i="42"/>
  <c r="K61" i="42"/>
  <c r="I61" i="42"/>
  <c r="G61" i="42"/>
  <c r="E61" i="42"/>
  <c r="AG60" i="42"/>
  <c r="AF60" i="42"/>
  <c r="AE60" i="42"/>
  <c r="AD60" i="42"/>
  <c r="AC60" i="42"/>
  <c r="AB60" i="42"/>
  <c r="AA60" i="42"/>
  <c r="Y60" i="42"/>
  <c r="W60" i="42"/>
  <c r="U60" i="42"/>
  <c r="S60" i="42"/>
  <c r="Q60" i="42"/>
  <c r="O60" i="42"/>
  <c r="M60" i="42"/>
  <c r="K60" i="42"/>
  <c r="I60" i="42"/>
  <c r="G60" i="42"/>
  <c r="E60" i="42"/>
  <c r="AG59" i="42"/>
  <c r="AF59" i="42"/>
  <c r="AE59" i="42"/>
  <c r="AD59" i="42"/>
  <c r="AC59" i="42"/>
  <c r="AB59" i="42"/>
  <c r="AA59" i="42"/>
  <c r="Y59" i="42"/>
  <c r="W59" i="42"/>
  <c r="U59" i="42"/>
  <c r="S59" i="42"/>
  <c r="Q59" i="42"/>
  <c r="O59" i="42"/>
  <c r="M59" i="42"/>
  <c r="K59" i="42"/>
  <c r="I59" i="42"/>
  <c r="G59" i="42"/>
  <c r="E59" i="42"/>
  <c r="AG58" i="42"/>
  <c r="AF58" i="42"/>
  <c r="AE58" i="42"/>
  <c r="AD58" i="42"/>
  <c r="AC58" i="42"/>
  <c r="AB58" i="42"/>
  <c r="AA58" i="42"/>
  <c r="Y58" i="42"/>
  <c r="W58" i="42"/>
  <c r="U58" i="42"/>
  <c r="S58" i="42"/>
  <c r="Q58" i="42"/>
  <c r="O58" i="42"/>
  <c r="M58" i="42"/>
  <c r="K58" i="42"/>
  <c r="I58" i="42"/>
  <c r="G58" i="42"/>
  <c r="E58" i="42"/>
  <c r="AG57" i="42"/>
  <c r="AF57" i="42"/>
  <c r="AE57" i="42"/>
  <c r="AD57" i="42"/>
  <c r="AC57" i="42"/>
  <c r="AB57" i="42"/>
  <c r="AA57" i="42"/>
  <c r="Y57" i="42"/>
  <c r="W57" i="42"/>
  <c r="U57" i="42"/>
  <c r="S57" i="42"/>
  <c r="Q57" i="42"/>
  <c r="O57" i="42"/>
  <c r="M57" i="42"/>
  <c r="K57" i="42"/>
  <c r="I57" i="42"/>
  <c r="G57" i="42"/>
  <c r="E57" i="42"/>
  <c r="AG56" i="42"/>
  <c r="AF56" i="42"/>
  <c r="AE56" i="42"/>
  <c r="AD56" i="42"/>
  <c r="AC56" i="42"/>
  <c r="AB56" i="42"/>
  <c r="AA56" i="42"/>
  <c r="Y56" i="42"/>
  <c r="W56" i="42"/>
  <c r="U56" i="42"/>
  <c r="S56" i="42"/>
  <c r="Q56" i="42"/>
  <c r="O56" i="42"/>
  <c r="M56" i="42"/>
  <c r="K56" i="42"/>
  <c r="I56" i="42"/>
  <c r="G56" i="42"/>
  <c r="E56" i="42"/>
  <c r="AG55" i="42"/>
  <c r="AF55" i="42"/>
  <c r="AE55" i="42"/>
  <c r="AD55" i="42"/>
  <c r="AC55" i="42"/>
  <c r="AB55" i="42"/>
  <c r="AA55" i="42"/>
  <c r="Y55" i="42"/>
  <c r="W55" i="42"/>
  <c r="U55" i="42"/>
  <c r="S55" i="42"/>
  <c r="Q55" i="42"/>
  <c r="O55" i="42"/>
  <c r="M55" i="42"/>
  <c r="K55" i="42"/>
  <c r="I55" i="42"/>
  <c r="G55" i="42"/>
  <c r="E55" i="42"/>
  <c r="AG54" i="42"/>
  <c r="AF54" i="42"/>
  <c r="AE54" i="42"/>
  <c r="AD54" i="42"/>
  <c r="AC54" i="42"/>
  <c r="AB54" i="42"/>
  <c r="AA54" i="42"/>
  <c r="Y54" i="42"/>
  <c r="W54" i="42"/>
  <c r="U54" i="42"/>
  <c r="S54" i="42"/>
  <c r="Q54" i="42"/>
  <c r="O54" i="42"/>
  <c r="M54" i="42"/>
  <c r="K54" i="42"/>
  <c r="I54" i="42"/>
  <c r="G54" i="42"/>
  <c r="E54" i="42"/>
  <c r="AG53" i="42"/>
  <c r="AF53" i="42"/>
  <c r="AE53" i="42"/>
  <c r="AD53" i="42"/>
  <c r="AC53" i="42"/>
  <c r="AB53" i="42"/>
  <c r="AA53" i="42"/>
  <c r="Y53" i="42"/>
  <c r="W53" i="42"/>
  <c r="U53" i="42"/>
  <c r="S53" i="42"/>
  <c r="Q53" i="42"/>
  <c r="O53" i="42"/>
  <c r="M53" i="42"/>
  <c r="K53" i="42"/>
  <c r="I53" i="42"/>
  <c r="G53" i="42"/>
  <c r="E53" i="42"/>
  <c r="AG52" i="42"/>
  <c r="AF52" i="42"/>
  <c r="AE52" i="42"/>
  <c r="AD52" i="42"/>
  <c r="AC52" i="42"/>
  <c r="AB52" i="42"/>
  <c r="AA52" i="42"/>
  <c r="Y52" i="42"/>
  <c r="W52" i="42"/>
  <c r="U52" i="42"/>
  <c r="S52" i="42"/>
  <c r="Q52" i="42"/>
  <c r="O52" i="42"/>
  <c r="M52" i="42"/>
  <c r="K52" i="42"/>
  <c r="I52" i="42"/>
  <c r="G52" i="42"/>
  <c r="E52" i="42"/>
  <c r="AG51" i="42"/>
  <c r="AF51" i="42"/>
  <c r="AE51" i="42"/>
  <c r="AD51" i="42"/>
  <c r="AC51" i="42"/>
  <c r="AB51" i="42"/>
  <c r="AA51" i="42"/>
  <c r="Y51" i="42"/>
  <c r="W51" i="42"/>
  <c r="U51" i="42"/>
  <c r="S51" i="42"/>
  <c r="Q51" i="42"/>
  <c r="O51" i="42"/>
  <c r="M51" i="42"/>
  <c r="K51" i="42"/>
  <c r="I51" i="42"/>
  <c r="G51" i="42"/>
  <c r="E51" i="42"/>
  <c r="AG50" i="42"/>
  <c r="AF50" i="42"/>
  <c r="AE50" i="42"/>
  <c r="AD50" i="42"/>
  <c r="AC50" i="42"/>
  <c r="AB50" i="42"/>
  <c r="AA50" i="42"/>
  <c r="Y50" i="42"/>
  <c r="W50" i="42"/>
  <c r="U50" i="42"/>
  <c r="S50" i="42"/>
  <c r="Q50" i="42"/>
  <c r="O50" i="42"/>
  <c r="M50" i="42"/>
  <c r="K50" i="42"/>
  <c r="I50" i="42"/>
  <c r="G50" i="42"/>
  <c r="E50" i="42"/>
  <c r="AG49" i="42"/>
  <c r="AF49" i="42"/>
  <c r="AE49" i="42"/>
  <c r="AD49" i="42"/>
  <c r="AC49" i="42"/>
  <c r="AB49" i="42"/>
  <c r="AA49" i="42"/>
  <c r="Y49" i="42"/>
  <c r="W49" i="42"/>
  <c r="U49" i="42"/>
  <c r="S49" i="42"/>
  <c r="Q49" i="42"/>
  <c r="O49" i="42"/>
  <c r="M49" i="42"/>
  <c r="K49" i="42"/>
  <c r="I49" i="42"/>
  <c r="G49" i="42"/>
  <c r="E49" i="42"/>
  <c r="AG48" i="42"/>
  <c r="AF48" i="42"/>
  <c r="AE48" i="42"/>
  <c r="AD48" i="42"/>
  <c r="AC48" i="42"/>
  <c r="AB48" i="42"/>
  <c r="AA48" i="42"/>
  <c r="Y48" i="42"/>
  <c r="W48" i="42"/>
  <c r="U48" i="42"/>
  <c r="S48" i="42"/>
  <c r="Q48" i="42"/>
  <c r="O48" i="42"/>
  <c r="M48" i="42"/>
  <c r="K48" i="42"/>
  <c r="I48" i="42"/>
  <c r="G48" i="42"/>
  <c r="E48" i="42"/>
  <c r="AG47" i="42"/>
  <c r="AF47" i="42"/>
  <c r="AE47" i="42"/>
  <c r="AD47" i="42"/>
  <c r="AC47" i="42"/>
  <c r="AB47" i="42"/>
  <c r="AA47" i="42"/>
  <c r="Y47" i="42"/>
  <c r="W47" i="42"/>
  <c r="U47" i="42"/>
  <c r="S47" i="42"/>
  <c r="Q47" i="42"/>
  <c r="O47" i="42"/>
  <c r="M47" i="42"/>
  <c r="K47" i="42"/>
  <c r="I47" i="42"/>
  <c r="G47" i="42"/>
  <c r="E47" i="42"/>
  <c r="AG46" i="42"/>
  <c r="AF46" i="42"/>
  <c r="AE46" i="42"/>
  <c r="AD46" i="42"/>
  <c r="AC46" i="42"/>
  <c r="AB46" i="42"/>
  <c r="AA46" i="42"/>
  <c r="Y46" i="42"/>
  <c r="W46" i="42"/>
  <c r="U46" i="42"/>
  <c r="S46" i="42"/>
  <c r="Q46" i="42"/>
  <c r="O46" i="42"/>
  <c r="M46" i="42"/>
  <c r="K46" i="42"/>
  <c r="I46" i="42"/>
  <c r="G46" i="42"/>
  <c r="E46" i="42"/>
  <c r="AG45" i="42"/>
  <c r="AF45" i="42"/>
  <c r="AE45" i="42"/>
  <c r="AD45" i="42"/>
  <c r="AC45" i="42"/>
  <c r="AB45" i="42"/>
  <c r="AA45" i="42"/>
  <c r="Y45" i="42"/>
  <c r="W45" i="42"/>
  <c r="U45" i="42"/>
  <c r="S45" i="42"/>
  <c r="Q45" i="42"/>
  <c r="O45" i="42"/>
  <c r="M45" i="42"/>
  <c r="K45" i="42"/>
  <c r="I45" i="42"/>
  <c r="G45" i="42"/>
  <c r="E45" i="42"/>
  <c r="AG44" i="42"/>
  <c r="AF44" i="42"/>
  <c r="AE44" i="42"/>
  <c r="AD44" i="42"/>
  <c r="AC44" i="42"/>
  <c r="AB44" i="42"/>
  <c r="AA44" i="42"/>
  <c r="Y44" i="42"/>
  <c r="W44" i="42"/>
  <c r="U44" i="42"/>
  <c r="S44" i="42"/>
  <c r="Q44" i="42"/>
  <c r="O44" i="42"/>
  <c r="M44" i="42"/>
  <c r="K44" i="42"/>
  <c r="I44" i="42"/>
  <c r="G44" i="42"/>
  <c r="E44" i="42"/>
  <c r="AG43" i="42"/>
  <c r="AF43" i="42"/>
  <c r="AE43" i="42"/>
  <c r="AD43" i="42"/>
  <c r="AC43" i="42"/>
  <c r="AB43" i="42"/>
  <c r="AA43" i="42"/>
  <c r="Y43" i="42"/>
  <c r="W43" i="42"/>
  <c r="U43" i="42"/>
  <c r="S43" i="42"/>
  <c r="Q43" i="42"/>
  <c r="O43" i="42"/>
  <c r="M43" i="42"/>
  <c r="K43" i="42"/>
  <c r="I43" i="42"/>
  <c r="G43" i="42"/>
  <c r="E43" i="42"/>
  <c r="AG42" i="42"/>
  <c r="AF42" i="42"/>
  <c r="AE42" i="42"/>
  <c r="AD42" i="42"/>
  <c r="AC42" i="42"/>
  <c r="AB42" i="42"/>
  <c r="AA42" i="42"/>
  <c r="Y42" i="42"/>
  <c r="W42" i="42"/>
  <c r="U42" i="42"/>
  <c r="S42" i="42"/>
  <c r="Q42" i="42"/>
  <c r="O42" i="42"/>
  <c r="M42" i="42"/>
  <c r="K42" i="42"/>
  <c r="I42" i="42"/>
  <c r="G42" i="42"/>
  <c r="E42" i="42"/>
  <c r="AG41" i="42"/>
  <c r="AF41" i="42"/>
  <c r="AE41" i="42"/>
  <c r="AD41" i="42"/>
  <c r="AC41" i="42"/>
  <c r="AB41" i="42"/>
  <c r="AA41" i="42"/>
  <c r="Y41" i="42"/>
  <c r="W41" i="42"/>
  <c r="U41" i="42"/>
  <c r="S41" i="42"/>
  <c r="Q41" i="42"/>
  <c r="O41" i="42"/>
  <c r="M41" i="42"/>
  <c r="K41" i="42"/>
  <c r="I41" i="42"/>
  <c r="G41" i="42"/>
  <c r="E41" i="42"/>
  <c r="AG40" i="42"/>
  <c r="AF40" i="42"/>
  <c r="AE40" i="42"/>
  <c r="AD40" i="42"/>
  <c r="AC40" i="42"/>
  <c r="AB40" i="42"/>
  <c r="AA40" i="42"/>
  <c r="Y40" i="42"/>
  <c r="W40" i="42"/>
  <c r="U40" i="42"/>
  <c r="S40" i="42"/>
  <c r="Q40" i="42"/>
  <c r="O40" i="42"/>
  <c r="M40" i="42"/>
  <c r="K40" i="42"/>
  <c r="I40" i="42"/>
  <c r="G40" i="42"/>
  <c r="E40" i="42"/>
  <c r="AG39" i="42"/>
  <c r="AF39" i="42"/>
  <c r="AE39" i="42"/>
  <c r="AD39" i="42"/>
  <c r="AC39" i="42"/>
  <c r="AB39" i="42"/>
  <c r="AA39" i="42"/>
  <c r="Y39" i="42"/>
  <c r="W39" i="42"/>
  <c r="U39" i="42"/>
  <c r="S39" i="42"/>
  <c r="Q39" i="42"/>
  <c r="O39" i="42"/>
  <c r="M39" i="42"/>
  <c r="K39" i="42"/>
  <c r="I39" i="42"/>
  <c r="G39" i="42"/>
  <c r="E39" i="42"/>
  <c r="AG38" i="42"/>
  <c r="AF38" i="42"/>
  <c r="AE38" i="42"/>
  <c r="AD38" i="42"/>
  <c r="AC38" i="42"/>
  <c r="AB38" i="42"/>
  <c r="AA38" i="42"/>
  <c r="Y38" i="42"/>
  <c r="W38" i="42"/>
  <c r="U38" i="42"/>
  <c r="S38" i="42"/>
  <c r="Q38" i="42"/>
  <c r="O38" i="42"/>
  <c r="M38" i="42"/>
  <c r="K38" i="42"/>
  <c r="I38" i="42"/>
  <c r="G38" i="42"/>
  <c r="E38" i="42"/>
  <c r="AG37" i="42"/>
  <c r="AF37" i="42"/>
  <c r="AE37" i="42"/>
  <c r="AD37" i="42"/>
  <c r="AC37" i="42"/>
  <c r="AB37" i="42"/>
  <c r="AA37" i="42"/>
  <c r="Y37" i="42"/>
  <c r="W37" i="42"/>
  <c r="U37" i="42"/>
  <c r="S37" i="42"/>
  <c r="Q37" i="42"/>
  <c r="O37" i="42"/>
  <c r="M37" i="42"/>
  <c r="K37" i="42"/>
  <c r="I37" i="42"/>
  <c r="G37" i="42"/>
  <c r="E37" i="42"/>
  <c r="AG36" i="42"/>
  <c r="AF36" i="42"/>
  <c r="AE36" i="42"/>
  <c r="AD36" i="42"/>
  <c r="AC36" i="42"/>
  <c r="AB36" i="42"/>
  <c r="AA36" i="42"/>
  <c r="Y36" i="42"/>
  <c r="W36" i="42"/>
  <c r="U36" i="42"/>
  <c r="S36" i="42"/>
  <c r="Q36" i="42"/>
  <c r="O36" i="42"/>
  <c r="M36" i="42"/>
  <c r="K36" i="42"/>
  <c r="I36" i="42"/>
  <c r="G36" i="42"/>
  <c r="E36" i="42"/>
  <c r="AG35" i="42"/>
  <c r="AF35" i="42"/>
  <c r="AE35" i="42"/>
  <c r="AD35" i="42"/>
  <c r="AC35" i="42"/>
  <c r="AB35" i="42"/>
  <c r="AA35" i="42"/>
  <c r="Y35" i="42"/>
  <c r="W35" i="42"/>
  <c r="U35" i="42"/>
  <c r="S35" i="42"/>
  <c r="Q35" i="42"/>
  <c r="O35" i="42"/>
  <c r="M35" i="42"/>
  <c r="K35" i="42"/>
  <c r="I35" i="42"/>
  <c r="G35" i="42"/>
  <c r="E35" i="42"/>
  <c r="AG34" i="42"/>
  <c r="AF34" i="42"/>
  <c r="AE34" i="42"/>
  <c r="AD34" i="42"/>
  <c r="AC34" i="42"/>
  <c r="AB34" i="42"/>
  <c r="AA34" i="42"/>
  <c r="Y34" i="42"/>
  <c r="W34" i="42"/>
  <c r="U34" i="42"/>
  <c r="S34" i="42"/>
  <c r="Q34" i="42"/>
  <c r="O34" i="42"/>
  <c r="M34" i="42"/>
  <c r="K34" i="42"/>
  <c r="I34" i="42"/>
  <c r="G34" i="42"/>
  <c r="E34" i="42"/>
  <c r="AG33" i="42"/>
  <c r="AF33" i="42"/>
  <c r="AE33" i="42"/>
  <c r="AD33" i="42"/>
  <c r="AC33" i="42"/>
  <c r="AB33" i="42"/>
  <c r="AA33" i="42"/>
  <c r="Y33" i="42"/>
  <c r="W33" i="42"/>
  <c r="U33" i="42"/>
  <c r="S33" i="42"/>
  <c r="Q33" i="42"/>
  <c r="O33" i="42"/>
  <c r="M33" i="42"/>
  <c r="K33" i="42"/>
  <c r="I33" i="42"/>
  <c r="G33" i="42"/>
  <c r="E33" i="42"/>
  <c r="AG32" i="42"/>
  <c r="AF32" i="42"/>
  <c r="AE32" i="42"/>
  <c r="AD32" i="42"/>
  <c r="AC32" i="42"/>
  <c r="AB32" i="42"/>
  <c r="AA32" i="42"/>
  <c r="Y32" i="42"/>
  <c r="W32" i="42"/>
  <c r="U32" i="42"/>
  <c r="S32" i="42"/>
  <c r="Q32" i="42"/>
  <c r="O32" i="42"/>
  <c r="M32" i="42"/>
  <c r="K32" i="42"/>
  <c r="I32" i="42"/>
  <c r="G32" i="42"/>
  <c r="E32" i="42"/>
  <c r="AG31" i="42"/>
  <c r="AF31" i="42"/>
  <c r="AE31" i="42"/>
  <c r="AD31" i="42"/>
  <c r="AC31" i="42"/>
  <c r="AB31" i="42"/>
  <c r="AA31" i="42"/>
  <c r="Y31" i="42"/>
  <c r="W31" i="42"/>
  <c r="U31" i="42"/>
  <c r="S31" i="42"/>
  <c r="Q31" i="42"/>
  <c r="O31" i="42"/>
  <c r="M31" i="42"/>
  <c r="K31" i="42"/>
  <c r="I31" i="42"/>
  <c r="G31" i="42"/>
  <c r="E31" i="42"/>
  <c r="AG30" i="42"/>
  <c r="AF30" i="42"/>
  <c r="AE30" i="42"/>
  <c r="AD30" i="42"/>
  <c r="AC30" i="42"/>
  <c r="AB30" i="42"/>
  <c r="AA30" i="42"/>
  <c r="Y30" i="42"/>
  <c r="W30" i="42"/>
  <c r="U30" i="42"/>
  <c r="S30" i="42"/>
  <c r="Q30" i="42"/>
  <c r="O30" i="42"/>
  <c r="M30" i="42"/>
  <c r="K30" i="42"/>
  <c r="I30" i="42"/>
  <c r="G30" i="42"/>
  <c r="E30" i="42"/>
  <c r="AG29" i="42"/>
  <c r="AF29" i="42"/>
  <c r="AE29" i="42"/>
  <c r="AD29" i="42"/>
  <c r="AC29" i="42"/>
  <c r="AB29" i="42"/>
  <c r="AA29" i="42"/>
  <c r="Y29" i="42"/>
  <c r="W29" i="42"/>
  <c r="U29" i="42"/>
  <c r="S29" i="42"/>
  <c r="Q29" i="42"/>
  <c r="O29" i="42"/>
  <c r="M29" i="42"/>
  <c r="K29" i="42"/>
  <c r="I29" i="42"/>
  <c r="G29" i="42"/>
  <c r="E29" i="42"/>
  <c r="AG28" i="42"/>
  <c r="AF28" i="42"/>
  <c r="AE28" i="42"/>
  <c r="AD28" i="42"/>
  <c r="AC28" i="42"/>
  <c r="AB28" i="42"/>
  <c r="AA28" i="42"/>
  <c r="Y28" i="42"/>
  <c r="W28" i="42"/>
  <c r="U28" i="42"/>
  <c r="S28" i="42"/>
  <c r="Q28" i="42"/>
  <c r="O28" i="42"/>
  <c r="M28" i="42"/>
  <c r="K28" i="42"/>
  <c r="I28" i="42"/>
  <c r="G28" i="42"/>
  <c r="E28" i="42"/>
  <c r="AG27" i="42"/>
  <c r="AF27" i="42"/>
  <c r="AE27" i="42"/>
  <c r="AD27" i="42"/>
  <c r="AC27" i="42"/>
  <c r="AB27" i="42"/>
  <c r="AA27" i="42"/>
  <c r="Y27" i="42"/>
  <c r="W27" i="42"/>
  <c r="U27" i="42"/>
  <c r="S27" i="42"/>
  <c r="Q27" i="42"/>
  <c r="O27" i="42"/>
  <c r="M27" i="42"/>
  <c r="K27" i="42"/>
  <c r="I27" i="42"/>
  <c r="G27" i="42"/>
  <c r="E27" i="42"/>
  <c r="AG26" i="42"/>
  <c r="AF26" i="42"/>
  <c r="AE26" i="42"/>
  <c r="AD26" i="42"/>
  <c r="AC26" i="42"/>
  <c r="AB26" i="42"/>
  <c r="AA26" i="42"/>
  <c r="Y26" i="42"/>
  <c r="W26" i="42"/>
  <c r="U26" i="42"/>
  <c r="S26" i="42"/>
  <c r="Q26" i="42"/>
  <c r="O26" i="42"/>
  <c r="M26" i="42"/>
  <c r="K26" i="42"/>
  <c r="I26" i="42"/>
  <c r="G26" i="42"/>
  <c r="E26" i="42"/>
  <c r="AG25" i="42"/>
  <c r="AF25" i="42"/>
  <c r="AE25" i="42"/>
  <c r="AD25" i="42"/>
  <c r="AC25" i="42"/>
  <c r="AB25" i="42"/>
  <c r="AA25" i="42"/>
  <c r="Y25" i="42"/>
  <c r="W25" i="42"/>
  <c r="U25" i="42"/>
  <c r="S25" i="42"/>
  <c r="Q25" i="42"/>
  <c r="O25" i="42"/>
  <c r="M25" i="42"/>
  <c r="K25" i="42"/>
  <c r="I25" i="42"/>
  <c r="G25" i="42"/>
  <c r="E25" i="42"/>
  <c r="AG24" i="42"/>
  <c r="AF24" i="42"/>
  <c r="AE24" i="42"/>
  <c r="AD24" i="42"/>
  <c r="AC24" i="42"/>
  <c r="AB24" i="42"/>
  <c r="AA24" i="42"/>
  <c r="Y24" i="42"/>
  <c r="W24" i="42"/>
  <c r="U24" i="42"/>
  <c r="S24" i="42"/>
  <c r="Q24" i="42"/>
  <c r="O24" i="42"/>
  <c r="M24" i="42"/>
  <c r="K24" i="42"/>
  <c r="I24" i="42"/>
  <c r="G24" i="42"/>
  <c r="E24" i="42"/>
  <c r="AG23" i="42"/>
  <c r="AF23" i="42"/>
  <c r="AE23" i="42"/>
  <c r="AD23" i="42"/>
  <c r="AC23" i="42"/>
  <c r="AB23" i="42"/>
  <c r="AA23" i="42"/>
  <c r="Y23" i="42"/>
  <c r="W23" i="42"/>
  <c r="U23" i="42"/>
  <c r="S23" i="42"/>
  <c r="Q23" i="42"/>
  <c r="O23" i="42"/>
  <c r="M23" i="42"/>
  <c r="K23" i="42"/>
  <c r="I23" i="42"/>
  <c r="G23" i="42"/>
  <c r="E23" i="42"/>
  <c r="AG22" i="42"/>
  <c r="AF22" i="42"/>
  <c r="AE22" i="42"/>
  <c r="AD22" i="42"/>
  <c r="AC22" i="42"/>
  <c r="AB22" i="42"/>
  <c r="AA22" i="42"/>
  <c r="Y22" i="42"/>
  <c r="W22" i="42"/>
  <c r="U22" i="42"/>
  <c r="S22" i="42"/>
  <c r="Q22" i="42"/>
  <c r="O22" i="42"/>
  <c r="M22" i="42"/>
  <c r="K22" i="42"/>
  <c r="I22" i="42"/>
  <c r="G22" i="42"/>
  <c r="E22" i="42"/>
  <c r="AG21" i="42"/>
  <c r="AF21" i="42"/>
  <c r="AE21" i="42"/>
  <c r="AD21" i="42"/>
  <c r="AC21" i="42"/>
  <c r="AB21" i="42"/>
  <c r="AA21" i="42"/>
  <c r="Y21" i="42"/>
  <c r="W21" i="42"/>
  <c r="U21" i="42"/>
  <c r="S21" i="42"/>
  <c r="Q21" i="42"/>
  <c r="O21" i="42"/>
  <c r="M21" i="42"/>
  <c r="K21" i="42"/>
  <c r="I21" i="42"/>
  <c r="G21" i="42"/>
  <c r="E21" i="42"/>
  <c r="AG20" i="42"/>
  <c r="AF20" i="42"/>
  <c r="AE20" i="42"/>
  <c r="AD20" i="42"/>
  <c r="AC20" i="42"/>
  <c r="AB20" i="42"/>
  <c r="AA20" i="42"/>
  <c r="Y20" i="42"/>
  <c r="W20" i="42"/>
  <c r="U20" i="42"/>
  <c r="S20" i="42"/>
  <c r="Q20" i="42"/>
  <c r="O20" i="42"/>
  <c r="M20" i="42"/>
  <c r="K20" i="42"/>
  <c r="I20" i="42"/>
  <c r="G20" i="42"/>
  <c r="E20" i="42"/>
  <c r="AG19" i="42"/>
  <c r="AF19" i="42"/>
  <c r="AE19" i="42"/>
  <c r="AD19" i="42"/>
  <c r="AC19" i="42"/>
  <c r="AB19" i="42"/>
  <c r="AA19" i="42"/>
  <c r="Y19" i="42"/>
  <c r="W19" i="42"/>
  <c r="U19" i="42"/>
  <c r="S19" i="42"/>
  <c r="Q19" i="42"/>
  <c r="O19" i="42"/>
  <c r="M19" i="42"/>
  <c r="K19" i="42"/>
  <c r="I19" i="42"/>
  <c r="G19" i="42"/>
  <c r="E19" i="42"/>
  <c r="AG18" i="42"/>
  <c r="AF18" i="42"/>
  <c r="AE18" i="42"/>
  <c r="AD18" i="42"/>
  <c r="AC18" i="42"/>
  <c r="AB18" i="42"/>
  <c r="AA18" i="42"/>
  <c r="Y18" i="42"/>
  <c r="W18" i="42"/>
  <c r="U18" i="42"/>
  <c r="S18" i="42"/>
  <c r="Q18" i="42"/>
  <c r="O18" i="42"/>
  <c r="M18" i="42"/>
  <c r="K18" i="42"/>
  <c r="I18" i="42"/>
  <c r="G18" i="42"/>
  <c r="E18" i="42"/>
  <c r="X588" i="19" l="1"/>
  <c r="H588" i="19"/>
  <c r="D651" i="19"/>
  <c r="D641" i="19"/>
  <c r="D636" i="19"/>
  <c r="D632" i="19"/>
  <c r="D626" i="19"/>
  <c r="D621" i="19"/>
  <c r="D617" i="19"/>
  <c r="D611" i="19"/>
  <c r="D606" i="19"/>
  <c r="D601" i="19"/>
  <c r="D597" i="19"/>
  <c r="F590" i="19"/>
  <c r="G590" i="19" s="1"/>
  <c r="E591" i="19"/>
  <c r="D592" i="19"/>
  <c r="B590" i="19"/>
  <c r="C589" i="19"/>
  <c r="E482" i="19"/>
  <c r="F481" i="19"/>
  <c r="E373" i="19"/>
  <c r="F372" i="19"/>
  <c r="G372" i="19" s="1"/>
  <c r="F263" i="19"/>
  <c r="E264" i="19"/>
  <c r="E155" i="19"/>
  <c r="F154" i="19"/>
  <c r="G154" i="19" s="1"/>
  <c r="F86" i="19"/>
  <c r="E87" i="19"/>
  <c r="F17" i="19"/>
  <c r="E18" i="19"/>
  <c r="X480" i="19"/>
  <c r="H480" i="19"/>
  <c r="H372" i="19"/>
  <c r="X372" i="19"/>
  <c r="G371" i="19"/>
  <c r="H371" i="19"/>
  <c r="X371" i="19"/>
  <c r="H262" i="19"/>
  <c r="X262" i="19"/>
  <c r="H154" i="19"/>
  <c r="X154" i="19"/>
  <c r="H153" i="19"/>
  <c r="G153" i="19"/>
  <c r="X153" i="19"/>
  <c r="X85" i="19"/>
  <c r="H85" i="19"/>
  <c r="X16" i="19"/>
  <c r="H16" i="19"/>
  <c r="F15" i="17"/>
  <c r="N32" i="43"/>
  <c r="N33" i="43" s="1"/>
  <c r="M32" i="43"/>
  <c r="M33" i="43" s="1"/>
  <c r="U22" i="43"/>
  <c r="U20" i="43"/>
  <c r="S19" i="43"/>
  <c r="K45" i="46"/>
  <c r="M45" i="46" s="1"/>
  <c r="K40" i="46"/>
  <c r="M40" i="46" s="1"/>
  <c r="K38" i="46"/>
  <c r="M38" i="46" s="1"/>
  <c r="K44" i="46"/>
  <c r="M44" i="46" s="1"/>
  <c r="K36" i="46"/>
  <c r="M36" i="46" s="1"/>
  <c r="K41" i="46"/>
  <c r="M41" i="46" s="1"/>
  <c r="J47" i="46"/>
  <c r="J48" i="46" s="1"/>
  <c r="K37" i="46"/>
  <c r="M37" i="46" s="1"/>
  <c r="F47" i="46"/>
  <c r="F48" i="46" s="1"/>
  <c r="F28" i="46"/>
  <c r="F29" i="46" s="1"/>
  <c r="H29" i="46" s="1"/>
  <c r="K35" i="46"/>
  <c r="H16" i="46"/>
  <c r="D71" i="47"/>
  <c r="C71" i="47"/>
  <c r="M13" i="47"/>
  <c r="M71" i="47" s="1"/>
  <c r="N18" i="36" s="1"/>
  <c r="N16" i="36" s="1"/>
  <c r="N19" i="36" s="1"/>
  <c r="O17" i="36"/>
  <c r="K71" i="47"/>
  <c r="L18" i="36" s="1"/>
  <c r="L16" i="36" s="1"/>
  <c r="L19" i="36" s="1"/>
  <c r="O40" i="47"/>
  <c r="J71" i="47"/>
  <c r="K18" i="36" s="1"/>
  <c r="K16" i="36" s="1"/>
  <c r="K19" i="36" s="1"/>
  <c r="I38" i="47"/>
  <c r="I13" i="47"/>
  <c r="H38" i="47"/>
  <c r="H13" i="47"/>
  <c r="G71" i="47"/>
  <c r="H18" i="36" s="1"/>
  <c r="H16" i="36" s="1"/>
  <c r="H19" i="36" s="1"/>
  <c r="F71" i="47"/>
  <c r="G18" i="36" s="1"/>
  <c r="G16" i="36" s="1"/>
  <c r="G19" i="36" s="1"/>
  <c r="E71" i="47"/>
  <c r="F18" i="36" s="1"/>
  <c r="F16" i="36" s="1"/>
  <c r="F19" i="36" s="1"/>
  <c r="O64" i="47"/>
  <c r="E18" i="36"/>
  <c r="E16" i="36" s="1"/>
  <c r="E19" i="36" s="1"/>
  <c r="D18" i="36"/>
  <c r="D16" i="36" s="1"/>
  <c r="D19" i="36" s="1"/>
  <c r="O24" i="47"/>
  <c r="B38" i="47"/>
  <c r="B13" i="47"/>
  <c r="O17" i="47"/>
  <c r="C45" i="45"/>
  <c r="B45" i="45"/>
  <c r="O20" i="45"/>
  <c r="B44" i="45" s="1"/>
  <c r="B37" i="45"/>
  <c r="C15" i="36" s="1"/>
  <c r="N12" i="45"/>
  <c r="O12" i="45" s="1"/>
  <c r="O18" i="45"/>
  <c r="B43" i="45" s="1"/>
  <c r="N17" i="45"/>
  <c r="O17" i="45" s="1"/>
  <c r="F122" i="39"/>
  <c r="W99" i="39" s="1"/>
  <c r="F113" i="39"/>
  <c r="W86" i="39" s="1"/>
  <c r="AD50" i="39"/>
  <c r="AF50" i="39"/>
  <c r="AE50" i="39"/>
  <c r="AG50" i="39"/>
  <c r="AH50" i="39"/>
  <c r="G61" i="17" l="1"/>
  <c r="F43" i="17"/>
  <c r="H15" i="17"/>
  <c r="F61" i="17"/>
  <c r="G68" i="17"/>
  <c r="F68" i="17" s="1"/>
  <c r="D652" i="19"/>
  <c r="D642" i="19"/>
  <c r="D637" i="19"/>
  <c r="D633" i="19"/>
  <c r="D627" i="19"/>
  <c r="D622" i="19"/>
  <c r="D618" i="19"/>
  <c r="D612" i="19"/>
  <c r="D607" i="19"/>
  <c r="D602" i="19"/>
  <c r="D598" i="19"/>
  <c r="F591" i="19"/>
  <c r="G591" i="19"/>
  <c r="D593" i="19"/>
  <c r="E592" i="19"/>
  <c r="B591" i="19"/>
  <c r="C590" i="19"/>
  <c r="X589" i="19"/>
  <c r="H589" i="19"/>
  <c r="F482" i="19"/>
  <c r="E483" i="19"/>
  <c r="G481" i="19"/>
  <c r="H481" i="19" s="1"/>
  <c r="X481" i="19"/>
  <c r="F373" i="19"/>
  <c r="E374" i="19"/>
  <c r="E265" i="19"/>
  <c r="F264" i="19"/>
  <c r="G263" i="19"/>
  <c r="H263" i="19" s="1"/>
  <c r="X263" i="19"/>
  <c r="E156" i="19"/>
  <c r="F155" i="19"/>
  <c r="G86" i="19"/>
  <c r="H86" i="19" s="1"/>
  <c r="X86" i="19"/>
  <c r="E88" i="19"/>
  <c r="F87" i="19"/>
  <c r="F18" i="19"/>
  <c r="E19" i="19"/>
  <c r="G17" i="19"/>
  <c r="H17" i="19" s="1"/>
  <c r="X17" i="19"/>
  <c r="W16" i="22"/>
  <c r="AA17" i="33"/>
  <c r="M17" i="22"/>
  <c r="U18" i="33"/>
  <c r="M16" i="22"/>
  <c r="U17" i="33"/>
  <c r="H16" i="22"/>
  <c r="O17" i="33"/>
  <c r="C17" i="22"/>
  <c r="I18" i="33"/>
  <c r="C16" i="22"/>
  <c r="I17" i="33"/>
  <c r="R16" i="22"/>
  <c r="C17" i="33"/>
  <c r="H8" i="52"/>
  <c r="J34" i="43"/>
  <c r="F34" i="43"/>
  <c r="L34" i="43"/>
  <c r="C8" i="51"/>
  <c r="H34" i="43"/>
  <c r="K85" i="43"/>
  <c r="L85" i="43" s="1"/>
  <c r="D34" i="43"/>
  <c r="C34" i="43"/>
  <c r="G34" i="43"/>
  <c r="K34" i="43"/>
  <c r="I85" i="43"/>
  <c r="J85" i="43" s="1"/>
  <c r="I34" i="43"/>
  <c r="E34" i="43"/>
  <c r="S23" i="43"/>
  <c r="T19" i="43" s="1"/>
  <c r="U19" i="43"/>
  <c r="Q23" i="43"/>
  <c r="H28" i="46"/>
  <c r="M35" i="46"/>
  <c r="K47" i="46"/>
  <c r="L71" i="47"/>
  <c r="M18" i="36" s="1"/>
  <c r="M16" i="36" s="1"/>
  <c r="M19" i="36" s="1"/>
  <c r="I71" i="47"/>
  <c r="J18" i="36" s="1"/>
  <c r="J16" i="36" s="1"/>
  <c r="J19" i="36" s="1"/>
  <c r="I18" i="36"/>
  <c r="I16" i="36" s="1"/>
  <c r="I19" i="36" s="1"/>
  <c r="N37" i="45"/>
  <c r="O37" i="45" s="1"/>
  <c r="O15" i="36"/>
  <c r="O14" i="36" s="1"/>
  <c r="C14" i="36"/>
  <c r="F45" i="17" l="1"/>
  <c r="D22" i="34"/>
  <c r="AC14" i="19"/>
  <c r="F44" i="17"/>
  <c r="D653" i="19"/>
  <c r="D643" i="19"/>
  <c r="D638" i="19"/>
  <c r="D628" i="19"/>
  <c r="D623" i="19"/>
  <c r="D613" i="19"/>
  <c r="D608" i="19"/>
  <c r="D603" i="19"/>
  <c r="F592" i="19"/>
  <c r="G592" i="19"/>
  <c r="B592" i="19"/>
  <c r="C591" i="19"/>
  <c r="X591" i="19" s="1"/>
  <c r="H591" i="19"/>
  <c r="E593" i="19"/>
  <c r="X590" i="19"/>
  <c r="H590" i="19"/>
  <c r="X482" i="19"/>
  <c r="G482" i="19"/>
  <c r="H482" i="19" s="1"/>
  <c r="E484" i="19"/>
  <c r="F483" i="19"/>
  <c r="AA18" i="33"/>
  <c r="W17" i="22"/>
  <c r="X373" i="19"/>
  <c r="G373" i="19"/>
  <c r="H373" i="19" s="1"/>
  <c r="F374" i="19"/>
  <c r="E375" i="19"/>
  <c r="F265" i="19"/>
  <c r="E266" i="19"/>
  <c r="X264" i="19"/>
  <c r="G264" i="19"/>
  <c r="H264" i="19" s="1"/>
  <c r="H17" i="22"/>
  <c r="O18" i="33"/>
  <c r="E157" i="19"/>
  <c r="F156" i="19"/>
  <c r="X155" i="19"/>
  <c r="G155" i="19"/>
  <c r="H155" i="19" s="1"/>
  <c r="F88" i="19"/>
  <c r="E89" i="19"/>
  <c r="X87" i="19"/>
  <c r="G87" i="19"/>
  <c r="H87" i="19" s="1"/>
  <c r="X18" i="19"/>
  <c r="G18" i="19"/>
  <c r="H18" i="19" s="1"/>
  <c r="E20" i="19"/>
  <c r="F19" i="19"/>
  <c r="R17" i="22"/>
  <c r="C18" i="33"/>
  <c r="R19" i="43"/>
  <c r="G19" i="51"/>
  <c r="T23" i="43"/>
  <c r="T46" i="43"/>
  <c r="T47" i="43"/>
  <c r="T48" i="43"/>
  <c r="T49" i="43"/>
  <c r="T50" i="43"/>
  <c r="T51" i="43"/>
  <c r="T18" i="43"/>
  <c r="T20" i="43"/>
  <c r="T21" i="43"/>
  <c r="T22" i="43"/>
  <c r="R23" i="43"/>
  <c r="U23" i="43"/>
  <c r="R18" i="43"/>
  <c r="R22" i="43"/>
  <c r="R20" i="43"/>
  <c r="R21" i="43"/>
  <c r="R47" i="43"/>
  <c r="R49" i="43"/>
  <c r="R51" i="43"/>
  <c r="R46" i="43"/>
  <c r="R48" i="43"/>
  <c r="R50" i="43"/>
  <c r="C6" i="51"/>
  <c r="C9" i="51" s="1"/>
  <c r="K48" i="46"/>
  <c r="M47" i="46"/>
  <c r="O70" i="47"/>
  <c r="D24" i="34" l="1"/>
  <c r="R17" i="34" s="1"/>
  <c r="R18" i="34" s="1"/>
  <c r="D23" i="34"/>
  <c r="R13" i="34" s="1"/>
  <c r="D654" i="19"/>
  <c r="D644" i="19"/>
  <c r="C592" i="19"/>
  <c r="X592" i="19" s="1"/>
  <c r="H592" i="19"/>
  <c r="B593" i="19"/>
  <c r="F593" i="19"/>
  <c r="E594" i="19"/>
  <c r="G593" i="19"/>
  <c r="W18" i="22"/>
  <c r="AA19" i="33"/>
  <c r="E485" i="19"/>
  <c r="F484" i="19"/>
  <c r="G483" i="19"/>
  <c r="H483" i="19" s="1"/>
  <c r="X483" i="19"/>
  <c r="U19" i="33"/>
  <c r="M18" i="22"/>
  <c r="F375" i="19"/>
  <c r="E376" i="19"/>
  <c r="G374" i="19"/>
  <c r="H374" i="19" s="1"/>
  <c r="X374" i="19"/>
  <c r="E267" i="19"/>
  <c r="F266" i="19"/>
  <c r="O19" i="33"/>
  <c r="H18" i="22"/>
  <c r="G265" i="19"/>
  <c r="H265" i="19" s="1"/>
  <c r="X265" i="19"/>
  <c r="E158" i="19"/>
  <c r="F157" i="19"/>
  <c r="C18" i="22"/>
  <c r="I19" i="33"/>
  <c r="G156" i="19"/>
  <c r="H156" i="19" s="1"/>
  <c r="X156" i="19"/>
  <c r="F89" i="19"/>
  <c r="E90" i="19"/>
  <c r="G88" i="19"/>
  <c r="H88" i="19" s="1"/>
  <c r="X88" i="19"/>
  <c r="R18" i="22"/>
  <c r="C19" i="33"/>
  <c r="E21" i="19"/>
  <c r="F20" i="19"/>
  <c r="G19" i="19"/>
  <c r="H19" i="19" s="1"/>
  <c r="X19" i="19"/>
  <c r="I19" i="51"/>
  <c r="J19" i="51" s="1"/>
  <c r="K19" i="51" s="1"/>
  <c r="C10" i="51"/>
  <c r="G22" i="51"/>
  <c r="I76" i="17"/>
  <c r="M48" i="46"/>
  <c r="C18" i="36"/>
  <c r="C16" i="36" s="1"/>
  <c r="C19" i="36" s="1"/>
  <c r="C20" i="36" s="1"/>
  <c r="D20" i="36" s="1"/>
  <c r="E20" i="36" s="1"/>
  <c r="F20" i="36" s="1"/>
  <c r="G20" i="36" s="1"/>
  <c r="H20" i="36" s="1"/>
  <c r="I20" i="36" s="1"/>
  <c r="J20" i="36" s="1"/>
  <c r="K20" i="36" s="1"/>
  <c r="L20" i="36" s="1"/>
  <c r="M20" i="36" s="1"/>
  <c r="N20" i="36" s="1"/>
  <c r="R14" i="34" l="1"/>
  <c r="F43" i="34"/>
  <c r="F31" i="34"/>
  <c r="F42" i="34"/>
  <c r="F41" i="34"/>
  <c r="F35" i="34"/>
  <c r="F45" i="34"/>
  <c r="F44" i="34"/>
  <c r="F32" i="34"/>
  <c r="F34" i="34"/>
  <c r="F33" i="34"/>
  <c r="D655" i="19"/>
  <c r="D645" i="19"/>
  <c r="B594" i="19"/>
  <c r="C593" i="19"/>
  <c r="E595" i="19"/>
  <c r="F594" i="19"/>
  <c r="G594" i="19" s="1"/>
  <c r="E486" i="19"/>
  <c r="F485" i="19"/>
  <c r="AA20" i="33"/>
  <c r="W19" i="22"/>
  <c r="G484" i="19"/>
  <c r="H484" i="19" s="1"/>
  <c r="X484" i="19"/>
  <c r="G375" i="19"/>
  <c r="H375" i="19" s="1"/>
  <c r="X375" i="19"/>
  <c r="U21" i="33"/>
  <c r="M20" i="22"/>
  <c r="F376" i="19"/>
  <c r="E377" i="19"/>
  <c r="M19" i="22"/>
  <c r="U20" i="33"/>
  <c r="F267" i="19"/>
  <c r="E268" i="19"/>
  <c r="H19" i="22"/>
  <c r="O20" i="33"/>
  <c r="G266" i="19"/>
  <c r="H266" i="19" s="1"/>
  <c r="X266" i="19"/>
  <c r="E159" i="19"/>
  <c r="F158" i="19"/>
  <c r="C19" i="22"/>
  <c r="I20" i="33"/>
  <c r="G157" i="19"/>
  <c r="H157" i="19" s="1"/>
  <c r="X157" i="19"/>
  <c r="F90" i="19"/>
  <c r="E91" i="19"/>
  <c r="G89" i="19"/>
  <c r="H89" i="19" s="1"/>
  <c r="X89" i="19"/>
  <c r="E22" i="19"/>
  <c r="F21" i="19"/>
  <c r="C20" i="33"/>
  <c r="R19" i="22"/>
  <c r="G20" i="19"/>
  <c r="H20" i="19" s="1"/>
  <c r="X20" i="19"/>
  <c r="H22" i="51"/>
  <c r="R21" i="51"/>
  <c r="G27" i="51"/>
  <c r="O19" i="36"/>
  <c r="O20" i="36" s="1"/>
  <c r="O18" i="36"/>
  <c r="O16" i="36" s="1"/>
  <c r="D656" i="19" l="1"/>
  <c r="D646" i="19"/>
  <c r="C594" i="19"/>
  <c r="X594" i="19" s="1"/>
  <c r="H594" i="19"/>
  <c r="B595" i="19"/>
  <c r="E596" i="19"/>
  <c r="F595" i="19"/>
  <c r="G595" i="19" s="1"/>
  <c r="X593" i="19"/>
  <c r="H593" i="19"/>
  <c r="E487" i="19"/>
  <c r="F486" i="19"/>
  <c r="W20" i="22"/>
  <c r="AA21" i="33"/>
  <c r="G485" i="19"/>
  <c r="H485" i="19" s="1"/>
  <c r="X485" i="19"/>
  <c r="F377" i="19"/>
  <c r="E378" i="19"/>
  <c r="G376" i="19"/>
  <c r="H376" i="19" s="1"/>
  <c r="X376" i="19"/>
  <c r="F268" i="19"/>
  <c r="E269" i="19"/>
  <c r="H20" i="22"/>
  <c r="O21" i="33"/>
  <c r="G267" i="19"/>
  <c r="H267" i="19" s="1"/>
  <c r="X267" i="19"/>
  <c r="E160" i="19"/>
  <c r="F159" i="19"/>
  <c r="C20" i="22"/>
  <c r="I21" i="33"/>
  <c r="G158" i="19"/>
  <c r="H158" i="19" s="1"/>
  <c r="X158" i="19"/>
  <c r="F91" i="19"/>
  <c r="E92" i="19"/>
  <c r="G90" i="19"/>
  <c r="H90" i="19" s="1"/>
  <c r="X90" i="19"/>
  <c r="E23" i="19"/>
  <c r="F22" i="19"/>
  <c r="C21" i="33"/>
  <c r="R20" i="22"/>
  <c r="G21" i="19"/>
  <c r="H21" i="19" s="1"/>
  <c r="X21" i="19"/>
  <c r="S21" i="51"/>
  <c r="I22" i="51"/>
  <c r="H27" i="51"/>
  <c r="D657" i="19" l="1"/>
  <c r="D647" i="19"/>
  <c r="C595" i="19"/>
  <c r="X595" i="19" s="1"/>
  <c r="H595" i="19"/>
  <c r="B596" i="19"/>
  <c r="E597" i="19"/>
  <c r="F596" i="19"/>
  <c r="G596" i="19" s="1"/>
  <c r="E488" i="19"/>
  <c r="F487" i="19"/>
  <c r="AA22" i="33"/>
  <c r="W21" i="22"/>
  <c r="G486" i="19"/>
  <c r="H486" i="19" s="1"/>
  <c r="X486" i="19"/>
  <c r="F378" i="19"/>
  <c r="E379" i="19"/>
  <c r="M21" i="22"/>
  <c r="U22" i="33"/>
  <c r="G377" i="19"/>
  <c r="H377" i="19" s="1"/>
  <c r="X377" i="19"/>
  <c r="F269" i="19"/>
  <c r="E270" i="19"/>
  <c r="H21" i="22"/>
  <c r="O22" i="33"/>
  <c r="G268" i="19"/>
  <c r="H268" i="19" s="1"/>
  <c r="X268" i="19"/>
  <c r="F160" i="19"/>
  <c r="E161" i="19"/>
  <c r="C21" i="22"/>
  <c r="I22" i="33"/>
  <c r="G159" i="19"/>
  <c r="H159" i="19" s="1"/>
  <c r="X159" i="19"/>
  <c r="F92" i="19"/>
  <c r="E93" i="19"/>
  <c r="G91" i="19"/>
  <c r="H91" i="19" s="1"/>
  <c r="X91" i="19"/>
  <c r="E24" i="19"/>
  <c r="F23" i="19"/>
  <c r="R21" i="22"/>
  <c r="C22" i="33"/>
  <c r="G22" i="19"/>
  <c r="H22" i="19" s="1"/>
  <c r="X22" i="19"/>
  <c r="R22" i="51"/>
  <c r="R27" i="51" s="1"/>
  <c r="T21" i="51"/>
  <c r="J22" i="51"/>
  <c r="I27" i="51"/>
  <c r="D658" i="19" l="1"/>
  <c r="D648" i="19"/>
  <c r="C596" i="19"/>
  <c r="X596" i="19" s="1"/>
  <c r="H596" i="19"/>
  <c r="B597" i="19"/>
  <c r="F597" i="19"/>
  <c r="G597" i="19" s="1"/>
  <c r="E598" i="19"/>
  <c r="E489" i="19"/>
  <c r="F488" i="19"/>
  <c r="AA23" i="33"/>
  <c r="W22" i="22"/>
  <c r="G487" i="19"/>
  <c r="H487" i="19" s="1"/>
  <c r="X487" i="19"/>
  <c r="F379" i="19"/>
  <c r="E380" i="19"/>
  <c r="M22" i="22"/>
  <c r="U23" i="33"/>
  <c r="G378" i="19"/>
  <c r="H378" i="19" s="1"/>
  <c r="X378" i="19"/>
  <c r="F270" i="19"/>
  <c r="E271" i="19"/>
  <c r="H22" i="22"/>
  <c r="O23" i="33"/>
  <c r="G269" i="19"/>
  <c r="H269" i="19" s="1"/>
  <c r="X269" i="19"/>
  <c r="F161" i="19"/>
  <c r="E162" i="19"/>
  <c r="C22" i="22"/>
  <c r="I23" i="33"/>
  <c r="G160" i="19"/>
  <c r="H160" i="19" s="1"/>
  <c r="X160" i="19"/>
  <c r="F93" i="19"/>
  <c r="E94" i="19"/>
  <c r="G92" i="19"/>
  <c r="H92" i="19" s="1"/>
  <c r="X92" i="19"/>
  <c r="F24" i="19"/>
  <c r="E25" i="19"/>
  <c r="C23" i="33"/>
  <c r="R22" i="22"/>
  <c r="G23" i="19"/>
  <c r="H23" i="19" s="1"/>
  <c r="X23" i="19"/>
  <c r="H73" i="17"/>
  <c r="G9" i="52"/>
  <c r="G10" i="52" s="1"/>
  <c r="S22" i="51"/>
  <c r="S27" i="51" s="1"/>
  <c r="C33" i="51" s="1"/>
  <c r="G59" i="17" s="1"/>
  <c r="T19" i="51"/>
  <c r="K22" i="51"/>
  <c r="U21" i="51"/>
  <c r="J27" i="51"/>
  <c r="D659" i="19" l="1"/>
  <c r="C597" i="19"/>
  <c r="B598" i="19"/>
  <c r="F598" i="19"/>
  <c r="G598" i="19" s="1"/>
  <c r="E599" i="19"/>
  <c r="E490" i="19"/>
  <c r="F489" i="19"/>
  <c r="W23" i="22"/>
  <c r="AA24" i="33"/>
  <c r="G488" i="19"/>
  <c r="H488" i="19" s="1"/>
  <c r="X488" i="19"/>
  <c r="F380" i="19"/>
  <c r="E381" i="19"/>
  <c r="M23" i="22"/>
  <c r="U24" i="33"/>
  <c r="G379" i="19"/>
  <c r="H379" i="19" s="1"/>
  <c r="X379" i="19"/>
  <c r="F271" i="19"/>
  <c r="E272" i="19"/>
  <c r="H23" i="22"/>
  <c r="O24" i="33"/>
  <c r="G270" i="19"/>
  <c r="H270" i="19" s="1"/>
  <c r="X270" i="19"/>
  <c r="F162" i="19"/>
  <c r="E163" i="19"/>
  <c r="C23" i="22"/>
  <c r="I24" i="33"/>
  <c r="G161" i="19"/>
  <c r="H161" i="19" s="1"/>
  <c r="X161" i="19"/>
  <c r="F94" i="19"/>
  <c r="E95" i="19"/>
  <c r="X93" i="19"/>
  <c r="G93" i="19"/>
  <c r="H93" i="19" s="1"/>
  <c r="F25" i="19"/>
  <c r="E26" i="19"/>
  <c r="C24" i="33"/>
  <c r="R23" i="22"/>
  <c r="G24" i="19"/>
  <c r="H24" i="19" s="1"/>
  <c r="X24" i="19"/>
  <c r="V21" i="51"/>
  <c r="K27" i="51"/>
  <c r="T22" i="51"/>
  <c r="T27" i="51" s="1"/>
  <c r="D33" i="51" s="1"/>
  <c r="U19" i="51"/>
  <c r="G69" i="17"/>
  <c r="H9" i="52"/>
  <c r="H10" i="52" s="1"/>
  <c r="X597" i="19" l="1"/>
  <c r="H597" i="19"/>
  <c r="D660" i="19"/>
  <c r="C598" i="19"/>
  <c r="B599" i="19"/>
  <c r="E600" i="19"/>
  <c r="F599" i="19"/>
  <c r="G599" i="19" s="1"/>
  <c r="E491" i="19"/>
  <c r="F490" i="19"/>
  <c r="W24" i="22"/>
  <c r="AA25" i="33"/>
  <c r="G489" i="19"/>
  <c r="H489" i="19" s="1"/>
  <c r="X489" i="19"/>
  <c r="F381" i="19"/>
  <c r="E382" i="19"/>
  <c r="M24" i="22"/>
  <c r="U25" i="33"/>
  <c r="G380" i="19"/>
  <c r="H380" i="19" s="1"/>
  <c r="X380" i="19"/>
  <c r="E273" i="19"/>
  <c r="F272" i="19"/>
  <c r="H24" i="22"/>
  <c r="O25" i="33"/>
  <c r="G271" i="19"/>
  <c r="H271" i="19" s="1"/>
  <c r="X271" i="19"/>
  <c r="F163" i="19"/>
  <c r="E164" i="19"/>
  <c r="C24" i="22"/>
  <c r="I25" i="33"/>
  <c r="G162" i="19"/>
  <c r="H162" i="19" s="1"/>
  <c r="X162" i="19"/>
  <c r="E96" i="19"/>
  <c r="F95" i="19"/>
  <c r="G94" i="19"/>
  <c r="H94" i="19" s="1"/>
  <c r="X94" i="19"/>
  <c r="F26" i="19"/>
  <c r="E27" i="19"/>
  <c r="C25" i="33"/>
  <c r="R24" i="22"/>
  <c r="G25" i="19"/>
  <c r="H25" i="19" s="1"/>
  <c r="X25" i="19"/>
  <c r="U22" i="51"/>
  <c r="U27" i="51" s="1"/>
  <c r="E33" i="51" s="1"/>
  <c r="V19" i="51"/>
  <c r="V22" i="51" s="1"/>
  <c r="V27" i="51" s="1"/>
  <c r="F33" i="51" s="1"/>
  <c r="J8" i="52"/>
  <c r="J10" i="52" s="1"/>
  <c r="I8" i="52"/>
  <c r="I10" i="52" s="1"/>
  <c r="K8" i="52"/>
  <c r="K10" i="52" s="1"/>
  <c r="X598" i="19" l="1"/>
  <c r="H598" i="19"/>
  <c r="D661" i="19"/>
  <c r="B600" i="19"/>
  <c r="C599" i="19"/>
  <c r="E601" i="19"/>
  <c r="F600" i="19"/>
  <c r="G600" i="19" s="1"/>
  <c r="E492" i="19"/>
  <c r="F491" i="19"/>
  <c r="W25" i="22"/>
  <c r="AA26" i="33"/>
  <c r="G490" i="19"/>
  <c r="H490" i="19" s="1"/>
  <c r="X490" i="19"/>
  <c r="F382" i="19"/>
  <c r="E383" i="19"/>
  <c r="M25" i="22"/>
  <c r="U26" i="33"/>
  <c r="G381" i="19"/>
  <c r="H381" i="19" s="1"/>
  <c r="X381" i="19"/>
  <c r="F273" i="19"/>
  <c r="E274" i="19"/>
  <c r="H25" i="22"/>
  <c r="O26" i="33"/>
  <c r="G272" i="19"/>
  <c r="H272" i="19" s="1"/>
  <c r="X272" i="19"/>
  <c r="G163" i="19"/>
  <c r="H163" i="19" s="1"/>
  <c r="X163" i="19"/>
  <c r="E165" i="19"/>
  <c r="F164" i="19"/>
  <c r="C25" i="22"/>
  <c r="I26" i="33"/>
  <c r="E97" i="19"/>
  <c r="F96" i="19"/>
  <c r="G95" i="19"/>
  <c r="H95" i="19" s="1"/>
  <c r="X95" i="19"/>
  <c r="F27" i="19"/>
  <c r="E28" i="19"/>
  <c r="C26" i="33"/>
  <c r="R25" i="22"/>
  <c r="G26" i="19"/>
  <c r="H26" i="19" s="1"/>
  <c r="X26" i="19"/>
  <c r="D662" i="19" l="1"/>
  <c r="C600" i="19"/>
  <c r="B601" i="19"/>
  <c r="E602" i="19"/>
  <c r="F601" i="19"/>
  <c r="G601" i="19" s="1"/>
  <c r="X599" i="19"/>
  <c r="H599" i="19"/>
  <c r="E493" i="19"/>
  <c r="F492" i="19"/>
  <c r="W26" i="22"/>
  <c r="AA27" i="33"/>
  <c r="G491" i="19"/>
  <c r="H491" i="19" s="1"/>
  <c r="X491" i="19"/>
  <c r="F383" i="19"/>
  <c r="E384" i="19"/>
  <c r="M26" i="22"/>
  <c r="U27" i="33"/>
  <c r="G382" i="19"/>
  <c r="H382" i="19" s="1"/>
  <c r="X382" i="19"/>
  <c r="F274" i="19"/>
  <c r="E275" i="19"/>
  <c r="H26" i="22"/>
  <c r="O27" i="33"/>
  <c r="G273" i="19"/>
  <c r="H273" i="19" s="1"/>
  <c r="X273" i="19"/>
  <c r="I27" i="33"/>
  <c r="C26" i="22"/>
  <c r="E166" i="19"/>
  <c r="F165" i="19"/>
  <c r="G164" i="19"/>
  <c r="H164" i="19" s="1"/>
  <c r="X164" i="19"/>
  <c r="E98" i="19"/>
  <c r="F97" i="19"/>
  <c r="G96" i="19"/>
  <c r="H96" i="19" s="1"/>
  <c r="X96" i="19"/>
  <c r="F28" i="19"/>
  <c r="E29" i="19"/>
  <c r="R26" i="22"/>
  <c r="C27" i="33"/>
  <c r="G27" i="19"/>
  <c r="H27" i="19" s="1"/>
  <c r="X27" i="19"/>
  <c r="G73" i="17"/>
  <c r="I73" i="17" s="1"/>
  <c r="X600" i="19" l="1"/>
  <c r="H600" i="19"/>
  <c r="D663" i="19"/>
  <c r="X601" i="19"/>
  <c r="C601" i="19"/>
  <c r="H601" i="19"/>
  <c r="B602" i="19"/>
  <c r="F602" i="19"/>
  <c r="G602" i="19" s="1"/>
  <c r="E603" i="19"/>
  <c r="G492" i="19"/>
  <c r="H492" i="19" s="1"/>
  <c r="X492" i="19"/>
  <c r="F493" i="19"/>
  <c r="E494" i="19"/>
  <c r="AA29" i="33"/>
  <c r="W28" i="22"/>
  <c r="AA28" i="33"/>
  <c r="W27" i="22"/>
  <c r="F384" i="19"/>
  <c r="E385" i="19"/>
  <c r="M27" i="22"/>
  <c r="U28" i="33"/>
  <c r="G383" i="19"/>
  <c r="H383" i="19" s="1"/>
  <c r="X383" i="19"/>
  <c r="E276" i="19"/>
  <c r="F275" i="19"/>
  <c r="H27" i="22"/>
  <c r="O28" i="33"/>
  <c r="G274" i="19"/>
  <c r="H274" i="19" s="1"/>
  <c r="X274" i="19"/>
  <c r="F166" i="19"/>
  <c r="E167" i="19"/>
  <c r="C27" i="22"/>
  <c r="I28" i="33"/>
  <c r="G165" i="19"/>
  <c r="H165" i="19" s="1"/>
  <c r="X165" i="19"/>
  <c r="G35" i="50"/>
  <c r="M614" i="19" s="1"/>
  <c r="M615" i="19" s="1"/>
  <c r="M616" i="19" s="1"/>
  <c r="M617" i="19" s="1"/>
  <c r="M618" i="19" s="1"/>
  <c r="G37" i="50"/>
  <c r="M624" i="19" s="1"/>
  <c r="M625" i="19" s="1"/>
  <c r="M626" i="19" s="1"/>
  <c r="M627" i="19" s="1"/>
  <c r="M628" i="19" s="1"/>
  <c r="G40" i="50"/>
  <c r="M639" i="19" s="1"/>
  <c r="M640" i="19" s="1"/>
  <c r="M641" i="19" s="1"/>
  <c r="M642" i="19" s="1"/>
  <c r="M643" i="19" s="1"/>
  <c r="M644" i="19" s="1"/>
  <c r="M645" i="19" s="1"/>
  <c r="M646" i="19" s="1"/>
  <c r="M647" i="19" s="1"/>
  <c r="M648" i="19" s="1"/>
  <c r="H27" i="50"/>
  <c r="C35" i="50"/>
  <c r="C39" i="50"/>
  <c r="C30" i="50"/>
  <c r="S11" i="50"/>
  <c r="S16" i="50"/>
  <c r="S19" i="50"/>
  <c r="S22" i="50"/>
  <c r="O11" i="50"/>
  <c r="G31" i="50"/>
  <c r="M594" i="19" s="1"/>
  <c r="G39" i="50"/>
  <c r="M634" i="19" s="1"/>
  <c r="M635" i="19" s="1"/>
  <c r="M636" i="19" s="1"/>
  <c r="M637" i="19" s="1"/>
  <c r="M638" i="19" s="1"/>
  <c r="G11" i="50"/>
  <c r="G12" i="50"/>
  <c r="G13" i="50"/>
  <c r="G14" i="50"/>
  <c r="G15" i="50"/>
  <c r="G16" i="50"/>
  <c r="G17" i="50"/>
  <c r="G18" i="50"/>
  <c r="G19" i="50"/>
  <c r="G20" i="50"/>
  <c r="G21" i="50"/>
  <c r="G22" i="50"/>
  <c r="G10" i="50"/>
  <c r="H7" i="50"/>
  <c r="O47" i="50" s="1"/>
  <c r="G7" i="50"/>
  <c r="N47" i="50" s="1"/>
  <c r="C11" i="50"/>
  <c r="C12" i="50"/>
  <c r="C13" i="50"/>
  <c r="C14" i="50"/>
  <c r="C15" i="50"/>
  <c r="C16" i="50"/>
  <c r="C17" i="50"/>
  <c r="C18" i="50"/>
  <c r="C19" i="50"/>
  <c r="C20" i="50"/>
  <c r="C21" i="50"/>
  <c r="N45" i="50" s="1"/>
  <c r="O45" i="50" s="1"/>
  <c r="C22" i="50"/>
  <c r="C10" i="50"/>
  <c r="D7" i="50"/>
  <c r="O33" i="50" s="1"/>
  <c r="C7" i="50"/>
  <c r="N33" i="50" s="1"/>
  <c r="G34" i="50"/>
  <c r="M609" i="19" s="1"/>
  <c r="M610" i="19" s="1"/>
  <c r="M611" i="19" s="1"/>
  <c r="M612" i="19" s="1"/>
  <c r="M613" i="19" s="1"/>
  <c r="G36" i="50"/>
  <c r="M619" i="19" s="1"/>
  <c r="M620" i="19" s="1"/>
  <c r="M621" i="19" s="1"/>
  <c r="M622" i="19" s="1"/>
  <c r="M623" i="19" s="1"/>
  <c r="G38" i="50"/>
  <c r="M629" i="19" s="1"/>
  <c r="M630" i="19" s="1"/>
  <c r="M631" i="19" s="1"/>
  <c r="M632" i="19" s="1"/>
  <c r="M633" i="19" s="1"/>
  <c r="G30" i="50"/>
  <c r="M589" i="19" s="1"/>
  <c r="C32" i="50"/>
  <c r="C38" i="50"/>
  <c r="D27" i="50"/>
  <c r="S33" i="50" s="1"/>
  <c r="S12" i="50"/>
  <c r="S14" i="50"/>
  <c r="S18" i="50"/>
  <c r="S10" i="50"/>
  <c r="O12" i="50"/>
  <c r="O13" i="50"/>
  <c r="O15" i="50"/>
  <c r="O17" i="50"/>
  <c r="P7" i="50"/>
  <c r="O63" i="50" s="1"/>
  <c r="K13" i="50"/>
  <c r="K16" i="50"/>
  <c r="K19" i="50"/>
  <c r="K7" i="50"/>
  <c r="G33" i="50"/>
  <c r="M604" i="19" s="1"/>
  <c r="M605" i="19" s="1"/>
  <c r="M606" i="19" s="1"/>
  <c r="M607" i="19" s="1"/>
  <c r="M608" i="19" s="1"/>
  <c r="G41" i="50"/>
  <c r="M649" i="19" s="1"/>
  <c r="M650" i="19" s="1"/>
  <c r="M651" i="19" s="1"/>
  <c r="M652" i="19" s="1"/>
  <c r="M653" i="19" s="1"/>
  <c r="M654" i="19" s="1"/>
  <c r="M655" i="19" s="1"/>
  <c r="M656" i="19" s="1"/>
  <c r="M657" i="19" s="1"/>
  <c r="M658" i="19" s="1"/>
  <c r="M659" i="19" s="1"/>
  <c r="M660" i="19" s="1"/>
  <c r="M661" i="19" s="1"/>
  <c r="M662" i="19" s="1"/>
  <c r="M663" i="19" s="1"/>
  <c r="G27" i="50"/>
  <c r="K588" i="19" s="1"/>
  <c r="C33" i="50"/>
  <c r="C36" i="50"/>
  <c r="C40" i="50"/>
  <c r="C42" i="50"/>
  <c r="R46" i="50" s="1"/>
  <c r="S46" i="50" s="1"/>
  <c r="S15" i="50"/>
  <c r="S20" i="50"/>
  <c r="T7" i="50"/>
  <c r="S63" i="50" s="1"/>
  <c r="O16" i="50"/>
  <c r="O19" i="50"/>
  <c r="O7" i="50"/>
  <c r="K12" i="50"/>
  <c r="K15" i="50"/>
  <c r="K18" i="50"/>
  <c r="L7" i="50"/>
  <c r="S47" i="50" s="1"/>
  <c r="G32" i="50"/>
  <c r="M599" i="19" s="1"/>
  <c r="G42" i="50"/>
  <c r="M689" i="19" s="1"/>
  <c r="C31" i="50"/>
  <c r="C34" i="50"/>
  <c r="C37" i="50"/>
  <c r="C41" i="50"/>
  <c r="C27" i="50"/>
  <c r="R33" i="50" s="1"/>
  <c r="S13" i="50"/>
  <c r="S17" i="50"/>
  <c r="S21" i="50"/>
  <c r="S7" i="50"/>
  <c r="O14" i="50"/>
  <c r="O18" i="50"/>
  <c r="O10" i="50"/>
  <c r="K11" i="50"/>
  <c r="K14" i="50"/>
  <c r="K17" i="50"/>
  <c r="K10" i="50"/>
  <c r="F98" i="19"/>
  <c r="E99" i="19"/>
  <c r="X97" i="19"/>
  <c r="G97" i="19"/>
  <c r="H97" i="19" s="1"/>
  <c r="F29" i="19"/>
  <c r="E30" i="19"/>
  <c r="R27" i="22"/>
  <c r="C28" i="33"/>
  <c r="G28" i="19"/>
  <c r="H28" i="19" s="1"/>
  <c r="X28" i="19"/>
  <c r="M111" i="19" l="1"/>
  <c r="M112" i="19" s="1"/>
  <c r="M113" i="19" s="1"/>
  <c r="M114" i="19" s="1"/>
  <c r="M115" i="19" s="1"/>
  <c r="R39" i="50"/>
  <c r="S39" i="50" s="1"/>
  <c r="M131" i="19"/>
  <c r="M132" i="19" s="1"/>
  <c r="M133" i="19" s="1"/>
  <c r="M134" i="19" s="1"/>
  <c r="M135" i="19" s="1"/>
  <c r="R43" i="50"/>
  <c r="S43" i="50" s="1"/>
  <c r="M86" i="19"/>
  <c r="R34" i="50"/>
  <c r="S34" i="50" s="1"/>
  <c r="M486" i="19"/>
  <c r="M487" i="19" s="1"/>
  <c r="M488" i="19" s="1"/>
  <c r="M489" i="19" s="1"/>
  <c r="M490" i="19" s="1"/>
  <c r="R65" i="50"/>
  <c r="M511" i="19"/>
  <c r="M512" i="19" s="1"/>
  <c r="M513" i="19" s="1"/>
  <c r="M514" i="19" s="1"/>
  <c r="M515" i="19" s="1"/>
  <c r="R70" i="50"/>
  <c r="M526" i="19"/>
  <c r="M527" i="19" s="1"/>
  <c r="M528" i="19" s="1"/>
  <c r="M529" i="19" s="1"/>
  <c r="M530" i="19" s="1"/>
  <c r="R73" i="50"/>
  <c r="M581" i="19"/>
  <c r="R76" i="50"/>
  <c r="M377" i="19"/>
  <c r="N65" i="50"/>
  <c r="O65" i="50" s="1"/>
  <c r="M159" i="19"/>
  <c r="N49" i="50"/>
  <c r="O49" i="50" s="1"/>
  <c r="M164" i="19"/>
  <c r="N50" i="50"/>
  <c r="O50" i="50" s="1"/>
  <c r="M169" i="19"/>
  <c r="N51" i="50"/>
  <c r="O51" i="50" s="1"/>
  <c r="M174" i="19"/>
  <c r="N52" i="50"/>
  <c r="O52" i="50" s="1"/>
  <c r="M179" i="19"/>
  <c r="N53" i="50"/>
  <c r="O53" i="50" s="1"/>
  <c r="M184" i="19"/>
  <c r="N54" i="50"/>
  <c r="O54" i="50" s="1"/>
  <c r="M189" i="19"/>
  <c r="N55" i="50"/>
  <c r="O55" i="50" s="1"/>
  <c r="M194" i="19"/>
  <c r="N56" i="50"/>
  <c r="O56" i="50" s="1"/>
  <c r="M199" i="19"/>
  <c r="N57" i="50"/>
  <c r="O57" i="50" s="1"/>
  <c r="M204" i="19"/>
  <c r="N58" i="50"/>
  <c r="O58" i="50" s="1"/>
  <c r="M214" i="19"/>
  <c r="N59" i="50"/>
  <c r="O59" i="50" s="1"/>
  <c r="M254" i="19"/>
  <c r="N60" i="50"/>
  <c r="O60" i="50" s="1"/>
  <c r="M154" i="19"/>
  <c r="N48" i="50"/>
  <c r="O48" i="50" s="1"/>
  <c r="M22" i="19"/>
  <c r="N35" i="50"/>
  <c r="O35" i="50" s="1"/>
  <c r="M27" i="19"/>
  <c r="N36" i="50"/>
  <c r="O36" i="50" s="1"/>
  <c r="M32" i="19"/>
  <c r="M33" i="19" s="1"/>
  <c r="M34" i="19" s="1"/>
  <c r="M35" i="19" s="1"/>
  <c r="M36" i="19" s="1"/>
  <c r="N37" i="50"/>
  <c r="O37" i="50" s="1"/>
  <c r="M37" i="19"/>
  <c r="M38" i="19" s="1"/>
  <c r="M39" i="19" s="1"/>
  <c r="M40" i="19" s="1"/>
  <c r="M41" i="19" s="1"/>
  <c r="N38" i="50"/>
  <c r="O38" i="50" s="1"/>
  <c r="M42" i="19"/>
  <c r="M43" i="19" s="1"/>
  <c r="M44" i="19" s="1"/>
  <c r="M45" i="19" s="1"/>
  <c r="M46" i="19" s="1"/>
  <c r="N39" i="50"/>
  <c r="O39" i="50" s="1"/>
  <c r="M47" i="19"/>
  <c r="M48" i="19" s="1"/>
  <c r="M49" i="19" s="1"/>
  <c r="M50" i="19" s="1"/>
  <c r="M51" i="19" s="1"/>
  <c r="N40" i="50"/>
  <c r="O40" i="50" s="1"/>
  <c r="M52" i="19"/>
  <c r="M53" i="19" s="1"/>
  <c r="M54" i="19" s="1"/>
  <c r="M55" i="19" s="1"/>
  <c r="M56" i="19" s="1"/>
  <c r="N41" i="50"/>
  <c r="O41" i="50" s="1"/>
  <c r="M57" i="19"/>
  <c r="M58" i="19" s="1"/>
  <c r="M59" i="19" s="1"/>
  <c r="M60" i="19" s="1"/>
  <c r="M61" i="19" s="1"/>
  <c r="N42" i="50"/>
  <c r="O42" i="50" s="1"/>
  <c r="M62" i="19"/>
  <c r="M63" i="19" s="1"/>
  <c r="M64" i="19" s="1"/>
  <c r="M65" i="19" s="1"/>
  <c r="M66" i="19" s="1"/>
  <c r="N43" i="50"/>
  <c r="O43" i="50" s="1"/>
  <c r="M67" i="19"/>
  <c r="M68" i="19" s="1"/>
  <c r="M69" i="19" s="1"/>
  <c r="M70" i="19" s="1"/>
  <c r="M71" i="19" s="1"/>
  <c r="M72" i="19" s="1"/>
  <c r="M73" i="19" s="1"/>
  <c r="M74" i="19" s="1"/>
  <c r="M75" i="19" s="1"/>
  <c r="M76" i="19" s="1"/>
  <c r="N44" i="50"/>
  <c r="O44" i="50" s="1"/>
  <c r="M77" i="19"/>
  <c r="N46" i="50"/>
  <c r="O46" i="50" s="1"/>
  <c r="M17" i="19"/>
  <c r="N34" i="50"/>
  <c r="O34" i="50" s="1"/>
  <c r="M96" i="19"/>
  <c r="R36" i="50"/>
  <c r="S36" i="50" s="1"/>
  <c r="M126" i="19"/>
  <c r="M127" i="19" s="1"/>
  <c r="M128" i="19" s="1"/>
  <c r="M129" i="19" s="1"/>
  <c r="M130" i="19" s="1"/>
  <c r="R42" i="50"/>
  <c r="S42" i="50" s="1"/>
  <c r="M491" i="19"/>
  <c r="M492" i="19" s="1"/>
  <c r="M493" i="19" s="1"/>
  <c r="M494" i="19" s="1"/>
  <c r="M495" i="19" s="1"/>
  <c r="R66" i="50"/>
  <c r="M501" i="19"/>
  <c r="M502" i="19" s="1"/>
  <c r="M503" i="19" s="1"/>
  <c r="M504" i="19" s="1"/>
  <c r="M505" i="19" s="1"/>
  <c r="R68" i="50"/>
  <c r="M521" i="19"/>
  <c r="M522" i="19" s="1"/>
  <c r="M523" i="19" s="1"/>
  <c r="M524" i="19" s="1"/>
  <c r="M525" i="19" s="1"/>
  <c r="R72" i="50"/>
  <c r="M481" i="19"/>
  <c r="M482" i="19" s="1"/>
  <c r="M483" i="19" s="1"/>
  <c r="M484" i="19" s="1"/>
  <c r="M485" i="19" s="1"/>
  <c r="R64" i="50"/>
  <c r="M382" i="19"/>
  <c r="N66" i="50"/>
  <c r="O66" i="50" s="1"/>
  <c r="M387" i="19"/>
  <c r="M388" i="19" s="1"/>
  <c r="M389" i="19" s="1"/>
  <c r="M390" i="19" s="1"/>
  <c r="M391" i="19" s="1"/>
  <c r="N67" i="50"/>
  <c r="O67" i="50" s="1"/>
  <c r="M402" i="19"/>
  <c r="M403" i="19" s="1"/>
  <c r="M404" i="19" s="1"/>
  <c r="M405" i="19" s="1"/>
  <c r="M406" i="19" s="1"/>
  <c r="M407" i="19" s="1"/>
  <c r="M408" i="19" s="1"/>
  <c r="M409" i="19" s="1"/>
  <c r="M410" i="19" s="1"/>
  <c r="M411" i="19" s="1"/>
  <c r="N69" i="50"/>
  <c r="O69" i="50" s="1"/>
  <c r="M422" i="19"/>
  <c r="M423" i="19" s="1"/>
  <c r="M424" i="19" s="1"/>
  <c r="M425" i="19" s="1"/>
  <c r="M426" i="19" s="1"/>
  <c r="M427" i="19" s="1"/>
  <c r="M428" i="19" s="1"/>
  <c r="M429" i="19" s="1"/>
  <c r="M430" i="19" s="1"/>
  <c r="M431" i="19" s="1"/>
  <c r="N71" i="50"/>
  <c r="O71" i="50" s="1"/>
  <c r="M278" i="19"/>
  <c r="M279" i="19" s="1"/>
  <c r="M280" i="19" s="1"/>
  <c r="M281" i="19" s="1"/>
  <c r="M282" i="19" s="1"/>
  <c r="R51" i="50"/>
  <c r="S51" i="50" s="1"/>
  <c r="M303" i="19"/>
  <c r="M304" i="19" s="1"/>
  <c r="M305" i="19" s="1"/>
  <c r="M306" i="19" s="1"/>
  <c r="M307" i="19" s="1"/>
  <c r="M308" i="19" s="1"/>
  <c r="M309" i="19" s="1"/>
  <c r="M310" i="19" s="1"/>
  <c r="M311" i="19" s="1"/>
  <c r="M312" i="19" s="1"/>
  <c r="R54" i="50"/>
  <c r="S54" i="50" s="1"/>
  <c r="M363" i="19"/>
  <c r="R57" i="50"/>
  <c r="S57" i="50" s="1"/>
  <c r="K262" i="19"/>
  <c r="R47" i="50"/>
  <c r="M101" i="19"/>
  <c r="M102" i="19" s="1"/>
  <c r="M103" i="19" s="1"/>
  <c r="M104" i="19" s="1"/>
  <c r="M105" i="19" s="1"/>
  <c r="R37" i="50"/>
  <c r="S37" i="50" s="1"/>
  <c r="M116" i="19"/>
  <c r="M117" i="19" s="1"/>
  <c r="M118" i="19" s="1"/>
  <c r="M119" i="19" s="1"/>
  <c r="M120" i="19" s="1"/>
  <c r="R40" i="50"/>
  <c r="S40" i="50" s="1"/>
  <c r="M136" i="19"/>
  <c r="M137" i="19" s="1"/>
  <c r="M138" i="19" s="1"/>
  <c r="M139" i="19" s="1"/>
  <c r="M140" i="19" s="1"/>
  <c r="M141" i="19" s="1"/>
  <c r="M142" i="19" s="1"/>
  <c r="M143" i="19" s="1"/>
  <c r="M144" i="19" s="1"/>
  <c r="M145" i="19" s="1"/>
  <c r="R44" i="50"/>
  <c r="S44" i="50" s="1"/>
  <c r="M506" i="19"/>
  <c r="M507" i="19" s="1"/>
  <c r="M508" i="19" s="1"/>
  <c r="M509" i="19" s="1"/>
  <c r="M510" i="19" s="1"/>
  <c r="R69" i="50"/>
  <c r="M531" i="19"/>
  <c r="M532" i="19" s="1"/>
  <c r="M533" i="19" s="1"/>
  <c r="M534" i="19" s="1"/>
  <c r="M535" i="19" s="1"/>
  <c r="M536" i="19" s="1"/>
  <c r="M537" i="19" s="1"/>
  <c r="M538" i="19" s="1"/>
  <c r="M539" i="19" s="1"/>
  <c r="M540" i="19" s="1"/>
  <c r="R74" i="50"/>
  <c r="M412" i="19"/>
  <c r="M413" i="19" s="1"/>
  <c r="M414" i="19" s="1"/>
  <c r="M415" i="19" s="1"/>
  <c r="M416" i="19" s="1"/>
  <c r="M417" i="19" s="1"/>
  <c r="M418" i="19" s="1"/>
  <c r="M419" i="19" s="1"/>
  <c r="M420" i="19" s="1"/>
  <c r="M421" i="19" s="1"/>
  <c r="N70" i="50"/>
  <c r="O70" i="50" s="1"/>
  <c r="M472" i="19"/>
  <c r="N73" i="50"/>
  <c r="O73" i="50" s="1"/>
  <c r="K371" i="19"/>
  <c r="N63" i="50"/>
  <c r="M273" i="19"/>
  <c r="R50" i="50"/>
  <c r="S50" i="50" s="1"/>
  <c r="M293" i="19"/>
  <c r="M294" i="19" s="1"/>
  <c r="M295" i="19" s="1"/>
  <c r="M296" i="19" s="1"/>
  <c r="M297" i="19" s="1"/>
  <c r="M298" i="19" s="1"/>
  <c r="M299" i="19" s="1"/>
  <c r="M300" i="19" s="1"/>
  <c r="M301" i="19" s="1"/>
  <c r="M302" i="19" s="1"/>
  <c r="R53" i="50"/>
  <c r="S53" i="50" s="1"/>
  <c r="M323" i="19"/>
  <c r="M324" i="19" s="1"/>
  <c r="M325" i="19" s="1"/>
  <c r="M326" i="19" s="1"/>
  <c r="M327" i="19" s="1"/>
  <c r="M328" i="19" s="1"/>
  <c r="M329" i="19" s="1"/>
  <c r="M330" i="19" s="1"/>
  <c r="M331" i="19" s="1"/>
  <c r="M332" i="19" s="1"/>
  <c r="M333" i="19" s="1"/>
  <c r="M334" i="19" s="1"/>
  <c r="M335" i="19" s="1"/>
  <c r="M336" i="19" s="1"/>
  <c r="M337" i="19" s="1"/>
  <c r="M338" i="19" s="1"/>
  <c r="M339" i="19" s="1"/>
  <c r="M340" i="19" s="1"/>
  <c r="M341" i="19" s="1"/>
  <c r="M342" i="19" s="1"/>
  <c r="M343" i="19" s="1"/>
  <c r="M344" i="19" s="1"/>
  <c r="M345" i="19" s="1"/>
  <c r="M346" i="19" s="1"/>
  <c r="M347" i="19" s="1"/>
  <c r="M348" i="19" s="1"/>
  <c r="M349" i="19" s="1"/>
  <c r="M350" i="19" s="1"/>
  <c r="M351" i="19" s="1"/>
  <c r="M352" i="19" s="1"/>
  <c r="M353" i="19" s="1"/>
  <c r="M354" i="19" s="1"/>
  <c r="M355" i="19" s="1"/>
  <c r="M356" i="19" s="1"/>
  <c r="M357" i="19" s="1"/>
  <c r="M358" i="19" s="1"/>
  <c r="M359" i="19" s="1"/>
  <c r="M360" i="19" s="1"/>
  <c r="M361" i="19" s="1"/>
  <c r="M362" i="19" s="1"/>
  <c r="R56" i="50"/>
  <c r="S56" i="50" s="1"/>
  <c r="M91" i="19"/>
  <c r="R35" i="50"/>
  <c r="S35" i="50" s="1"/>
  <c r="M106" i="19"/>
  <c r="M107" i="19" s="1"/>
  <c r="M108" i="19" s="1"/>
  <c r="M109" i="19" s="1"/>
  <c r="M110" i="19" s="1"/>
  <c r="R38" i="50"/>
  <c r="S38" i="50" s="1"/>
  <c r="M121" i="19"/>
  <c r="M122" i="19" s="1"/>
  <c r="M123" i="19" s="1"/>
  <c r="M124" i="19" s="1"/>
  <c r="M125" i="19" s="1"/>
  <c r="R41" i="50"/>
  <c r="S41" i="50" s="1"/>
  <c r="M146" i="19"/>
  <c r="R45" i="50"/>
  <c r="S45" i="50" s="1"/>
  <c r="M496" i="19"/>
  <c r="M497" i="19" s="1"/>
  <c r="M498" i="19" s="1"/>
  <c r="M499" i="19" s="1"/>
  <c r="M500" i="19" s="1"/>
  <c r="R67" i="50"/>
  <c r="M516" i="19"/>
  <c r="M517" i="19" s="1"/>
  <c r="M518" i="19" s="1"/>
  <c r="M519" i="19" s="1"/>
  <c r="M520" i="19" s="1"/>
  <c r="R71" i="50"/>
  <c r="M541" i="19"/>
  <c r="M542" i="19" s="1"/>
  <c r="M543" i="19" s="1"/>
  <c r="M544" i="19" s="1"/>
  <c r="M545" i="19" s="1"/>
  <c r="M546" i="19" s="1"/>
  <c r="M547" i="19" s="1"/>
  <c r="M548" i="19" s="1"/>
  <c r="M549" i="19" s="1"/>
  <c r="M550" i="19" s="1"/>
  <c r="M551" i="19" s="1"/>
  <c r="M552" i="19" s="1"/>
  <c r="M553" i="19" s="1"/>
  <c r="M554" i="19" s="1"/>
  <c r="M555" i="19" s="1"/>
  <c r="M556" i="19" s="1"/>
  <c r="M557" i="19" s="1"/>
  <c r="M558" i="19" s="1"/>
  <c r="M559" i="19" s="1"/>
  <c r="M560" i="19" s="1"/>
  <c r="M561" i="19" s="1"/>
  <c r="M562" i="19" s="1"/>
  <c r="M563" i="19" s="1"/>
  <c r="M564" i="19" s="1"/>
  <c r="M565" i="19" s="1"/>
  <c r="M566" i="19" s="1"/>
  <c r="M567" i="19" s="1"/>
  <c r="M568" i="19" s="1"/>
  <c r="M569" i="19" s="1"/>
  <c r="M570" i="19" s="1"/>
  <c r="M571" i="19" s="1"/>
  <c r="M572" i="19" s="1"/>
  <c r="M573" i="19" s="1"/>
  <c r="M574" i="19" s="1"/>
  <c r="M575" i="19" s="1"/>
  <c r="M576" i="19" s="1"/>
  <c r="M577" i="19" s="1"/>
  <c r="M578" i="19" s="1"/>
  <c r="M579" i="19" s="1"/>
  <c r="M580" i="19" s="1"/>
  <c r="R75" i="50"/>
  <c r="K480" i="19"/>
  <c r="R63" i="50"/>
  <c r="M392" i="19"/>
  <c r="M393" i="19" s="1"/>
  <c r="M394" i="19" s="1"/>
  <c r="M395" i="19" s="1"/>
  <c r="M396" i="19" s="1"/>
  <c r="M397" i="19" s="1"/>
  <c r="M398" i="19" s="1"/>
  <c r="M399" i="19" s="1"/>
  <c r="M400" i="19" s="1"/>
  <c r="M401" i="19" s="1"/>
  <c r="N68" i="50"/>
  <c r="O68" i="50" s="1"/>
  <c r="M432" i="19"/>
  <c r="M433" i="19" s="1"/>
  <c r="M434" i="19" s="1"/>
  <c r="M435" i="19" s="1"/>
  <c r="M436" i="19" s="1"/>
  <c r="M437" i="19" s="1"/>
  <c r="M438" i="19" s="1"/>
  <c r="M439" i="19" s="1"/>
  <c r="M440" i="19" s="1"/>
  <c r="M441" i="19" s="1"/>
  <c r="M442" i="19" s="1"/>
  <c r="M443" i="19" s="1"/>
  <c r="M444" i="19" s="1"/>
  <c r="M445" i="19" s="1"/>
  <c r="M446" i="19" s="1"/>
  <c r="M447" i="19" s="1"/>
  <c r="M448" i="19" s="1"/>
  <c r="M449" i="19" s="1"/>
  <c r="M450" i="19" s="1"/>
  <c r="M451" i="19" s="1"/>
  <c r="M452" i="19" s="1"/>
  <c r="M453" i="19" s="1"/>
  <c r="M454" i="19" s="1"/>
  <c r="M455" i="19" s="1"/>
  <c r="M456" i="19" s="1"/>
  <c r="M457" i="19" s="1"/>
  <c r="M458" i="19" s="1"/>
  <c r="M459" i="19" s="1"/>
  <c r="M460" i="19" s="1"/>
  <c r="M461" i="19" s="1"/>
  <c r="M462" i="19" s="1"/>
  <c r="M463" i="19" s="1"/>
  <c r="M464" i="19" s="1"/>
  <c r="M465" i="19" s="1"/>
  <c r="M466" i="19" s="1"/>
  <c r="M467" i="19" s="1"/>
  <c r="M468" i="19" s="1"/>
  <c r="M469" i="19" s="1"/>
  <c r="M470" i="19" s="1"/>
  <c r="M471" i="19" s="1"/>
  <c r="N72" i="50"/>
  <c r="O72" i="50" s="1"/>
  <c r="M372" i="19"/>
  <c r="N64" i="50"/>
  <c r="O64" i="50" s="1"/>
  <c r="M268" i="19"/>
  <c r="R49" i="50"/>
  <c r="S49" i="50" s="1"/>
  <c r="M283" i="19"/>
  <c r="M284" i="19" s="1"/>
  <c r="M285" i="19" s="1"/>
  <c r="M286" i="19" s="1"/>
  <c r="M287" i="19" s="1"/>
  <c r="M288" i="19" s="1"/>
  <c r="M289" i="19" s="1"/>
  <c r="M290" i="19" s="1"/>
  <c r="M291" i="19" s="1"/>
  <c r="M292" i="19" s="1"/>
  <c r="R52" i="50"/>
  <c r="S52" i="50" s="1"/>
  <c r="M313" i="19"/>
  <c r="M314" i="19" s="1"/>
  <c r="M315" i="19" s="1"/>
  <c r="M316" i="19" s="1"/>
  <c r="M317" i="19" s="1"/>
  <c r="M318" i="19" s="1"/>
  <c r="M319" i="19" s="1"/>
  <c r="M320" i="19" s="1"/>
  <c r="M321" i="19" s="1"/>
  <c r="M322" i="19" s="1"/>
  <c r="R55" i="50"/>
  <c r="S55" i="50" s="1"/>
  <c r="M263" i="19"/>
  <c r="R48" i="50"/>
  <c r="S48" i="50" s="1"/>
  <c r="M378" i="19"/>
  <c r="M595" i="19"/>
  <c r="M590" i="19"/>
  <c r="N589" i="19"/>
  <c r="M383" i="19"/>
  <c r="L588" i="19"/>
  <c r="K589" i="19"/>
  <c r="L371" i="19"/>
  <c r="K372" i="19"/>
  <c r="M600" i="19"/>
  <c r="L480" i="19"/>
  <c r="K481" i="19"/>
  <c r="N372" i="19"/>
  <c r="O372" i="19" s="1"/>
  <c r="P372" i="19" s="1"/>
  <c r="M373" i="19"/>
  <c r="M664" i="19"/>
  <c r="D664" i="19"/>
  <c r="C602" i="19"/>
  <c r="X602" i="19" s="1"/>
  <c r="H602" i="19"/>
  <c r="B603" i="19"/>
  <c r="F603" i="19"/>
  <c r="G603" i="19" s="1"/>
  <c r="E604" i="19"/>
  <c r="F494" i="19"/>
  <c r="E495" i="19"/>
  <c r="G493" i="19"/>
  <c r="H493" i="19" s="1"/>
  <c r="X493" i="19"/>
  <c r="G384" i="19"/>
  <c r="H384" i="19" s="1"/>
  <c r="X384" i="19"/>
  <c r="U30" i="33"/>
  <c r="M29" i="22"/>
  <c r="F385" i="19"/>
  <c r="E386" i="19"/>
  <c r="M28" i="22"/>
  <c r="U29" i="33"/>
  <c r="Q7" i="50"/>
  <c r="N86" i="19"/>
  <c r="O86" i="19" s="1"/>
  <c r="P86" i="19" s="1"/>
  <c r="M87" i="19"/>
  <c r="M160" i="19"/>
  <c r="M165" i="19"/>
  <c r="M170" i="19"/>
  <c r="M175" i="19"/>
  <c r="M180" i="19"/>
  <c r="M185" i="19"/>
  <c r="M190" i="19"/>
  <c r="M195" i="19"/>
  <c r="M200" i="19"/>
  <c r="M205" i="19"/>
  <c r="M215" i="19"/>
  <c r="N154" i="19"/>
  <c r="N481" i="19"/>
  <c r="M155" i="19"/>
  <c r="I7" i="50"/>
  <c r="K153" i="19"/>
  <c r="M97" i="19"/>
  <c r="L262" i="19"/>
  <c r="K263" i="19"/>
  <c r="M274" i="19"/>
  <c r="M92" i="19"/>
  <c r="M269" i="19"/>
  <c r="N263" i="19"/>
  <c r="O263" i="19" s="1"/>
  <c r="P263" i="19" s="1"/>
  <c r="M264" i="19"/>
  <c r="E277" i="19"/>
  <c r="F276" i="19"/>
  <c r="H28" i="22"/>
  <c r="O29" i="33"/>
  <c r="G275" i="19"/>
  <c r="H275" i="19" s="1"/>
  <c r="X275" i="19"/>
  <c r="G166" i="19"/>
  <c r="H166" i="19" s="1"/>
  <c r="X166" i="19"/>
  <c r="F167" i="19"/>
  <c r="E168" i="19"/>
  <c r="C28" i="22"/>
  <c r="I29" i="33"/>
  <c r="I27" i="50"/>
  <c r="M23" i="19"/>
  <c r="M28" i="19"/>
  <c r="N17" i="19"/>
  <c r="O17" i="19" s="1"/>
  <c r="P17" i="19" s="1"/>
  <c r="M18" i="19"/>
  <c r="E7" i="50"/>
  <c r="K16" i="19"/>
  <c r="K85" i="19"/>
  <c r="E27" i="50"/>
  <c r="M7" i="50"/>
  <c r="U7" i="50"/>
  <c r="E100" i="19"/>
  <c r="F99" i="19"/>
  <c r="G98" i="19"/>
  <c r="H98" i="19" s="1"/>
  <c r="X98" i="19"/>
  <c r="G29" i="19"/>
  <c r="H29" i="19" s="1"/>
  <c r="X29" i="19"/>
  <c r="E31" i="19"/>
  <c r="F30" i="19"/>
  <c r="R28" i="22"/>
  <c r="C29" i="33"/>
  <c r="Y480" i="19" l="1"/>
  <c r="Z480" i="19" s="1"/>
  <c r="Q480" i="19"/>
  <c r="M379" i="19"/>
  <c r="M596" i="19"/>
  <c r="M591" i="19"/>
  <c r="N590" i="19"/>
  <c r="O589" i="19"/>
  <c r="P589" i="19" s="1"/>
  <c r="M384" i="19"/>
  <c r="K590" i="19"/>
  <c r="L589" i="19"/>
  <c r="L372" i="19"/>
  <c r="K373" i="19"/>
  <c r="M601" i="19"/>
  <c r="L481" i="19"/>
  <c r="K482" i="19"/>
  <c r="N373" i="19"/>
  <c r="M374" i="19"/>
  <c r="Q588" i="19"/>
  <c r="Y588" i="19"/>
  <c r="Z588" i="19" s="1"/>
  <c r="Q371" i="19"/>
  <c r="Y371" i="19"/>
  <c r="Z371" i="19" s="1"/>
  <c r="M665" i="19"/>
  <c r="D665" i="19"/>
  <c r="C603" i="19"/>
  <c r="B604" i="19"/>
  <c r="E605" i="19"/>
  <c r="F604" i="19"/>
  <c r="G604" i="19" s="1"/>
  <c r="G494" i="19"/>
  <c r="H494" i="19" s="1"/>
  <c r="X494" i="19"/>
  <c r="AA31" i="33"/>
  <c r="W30" i="22"/>
  <c r="E496" i="19"/>
  <c r="F495" i="19"/>
  <c r="W29" i="22"/>
  <c r="AA30" i="33"/>
  <c r="F386" i="19"/>
  <c r="E387" i="19"/>
  <c r="G385" i="19"/>
  <c r="H385" i="19" s="1"/>
  <c r="X385" i="19"/>
  <c r="N87" i="19"/>
  <c r="O87" i="19" s="1"/>
  <c r="P87" i="19" s="1"/>
  <c r="M88" i="19"/>
  <c r="M161" i="19"/>
  <c r="M166" i="19"/>
  <c r="M171" i="19"/>
  <c r="M176" i="19"/>
  <c r="M181" i="19"/>
  <c r="M186" i="19"/>
  <c r="M191" i="19"/>
  <c r="M196" i="19"/>
  <c r="M201" i="19"/>
  <c r="M206" i="19"/>
  <c r="M216" i="19"/>
  <c r="O154" i="19"/>
  <c r="P154" i="19" s="1"/>
  <c r="O481" i="19"/>
  <c r="N155" i="19"/>
  <c r="N482" i="19"/>
  <c r="M156" i="19"/>
  <c r="L153" i="19"/>
  <c r="K154" i="19"/>
  <c r="M98" i="19"/>
  <c r="L263" i="19"/>
  <c r="K264" i="19"/>
  <c r="M275" i="19"/>
  <c r="M93" i="19"/>
  <c r="M270" i="19"/>
  <c r="N264" i="19"/>
  <c r="M265" i="19"/>
  <c r="Y262" i="19"/>
  <c r="Z262" i="19" s="1"/>
  <c r="Q262" i="19"/>
  <c r="F277" i="19"/>
  <c r="E278" i="19"/>
  <c r="H29" i="22"/>
  <c r="O30" i="33"/>
  <c r="G276" i="19"/>
  <c r="H276" i="19" s="1"/>
  <c r="X276" i="19"/>
  <c r="I30" i="33"/>
  <c r="C29" i="22"/>
  <c r="E169" i="19"/>
  <c r="F168" i="19"/>
  <c r="G167" i="19"/>
  <c r="H167" i="19" s="1"/>
  <c r="X167" i="19"/>
  <c r="M24" i="19"/>
  <c r="M29" i="19"/>
  <c r="N18" i="19"/>
  <c r="O18" i="19" s="1"/>
  <c r="P18" i="19" s="1"/>
  <c r="M19" i="19"/>
  <c r="L16" i="19"/>
  <c r="K17" i="19"/>
  <c r="L85" i="19"/>
  <c r="K86" i="19"/>
  <c r="E101" i="19"/>
  <c r="F100" i="19"/>
  <c r="G99" i="19"/>
  <c r="H99" i="19" s="1"/>
  <c r="X99" i="19"/>
  <c r="C30" i="33"/>
  <c r="R29" i="22"/>
  <c r="F31" i="19"/>
  <c r="E32" i="19"/>
  <c r="G30" i="19"/>
  <c r="H30" i="19" s="1"/>
  <c r="X30" i="19"/>
  <c r="Q589" i="19" l="1"/>
  <c r="AB17" i="33"/>
  <c r="AC17" i="33" s="1"/>
  <c r="AD17" i="33" s="1"/>
  <c r="T480" i="19"/>
  <c r="AM15" i="32" s="1"/>
  <c r="X16" i="22"/>
  <c r="Y16" i="22" s="1"/>
  <c r="S480" i="19"/>
  <c r="M380" i="19"/>
  <c r="M597" i="19"/>
  <c r="M592" i="19"/>
  <c r="N591" i="19"/>
  <c r="O591" i="19" s="1"/>
  <c r="P591" i="19" s="1"/>
  <c r="O590" i="19"/>
  <c r="P590" i="19" s="1"/>
  <c r="M385" i="19"/>
  <c r="K591" i="19"/>
  <c r="L590" i="19"/>
  <c r="L373" i="19"/>
  <c r="K374" i="19"/>
  <c r="M602" i="19"/>
  <c r="L482" i="19"/>
  <c r="K483" i="19"/>
  <c r="O373" i="19"/>
  <c r="P373" i="19" s="1"/>
  <c r="Q373" i="19" s="1"/>
  <c r="N374" i="19"/>
  <c r="M375" i="19"/>
  <c r="S588" i="19"/>
  <c r="T588" i="19"/>
  <c r="AH17" i="33"/>
  <c r="AI17" i="33" s="1"/>
  <c r="AJ17" i="33" s="1"/>
  <c r="N16" i="22"/>
  <c r="O16" i="22" s="1"/>
  <c r="T371" i="19"/>
  <c r="AD15" i="32" s="1"/>
  <c r="V17" i="33"/>
  <c r="W17" i="33" s="1"/>
  <c r="X17" i="33" s="1"/>
  <c r="S371" i="19"/>
  <c r="Y589" i="19"/>
  <c r="Z589" i="19" s="1"/>
  <c r="Q372" i="19"/>
  <c r="Y372" i="19"/>
  <c r="Z372" i="19" s="1"/>
  <c r="Q153" i="19"/>
  <c r="Y153" i="19"/>
  <c r="Z153" i="19" s="1"/>
  <c r="M666" i="19"/>
  <c r="D666" i="19"/>
  <c r="C604" i="19"/>
  <c r="X604" i="19" s="1"/>
  <c r="H604" i="19"/>
  <c r="B605" i="19"/>
  <c r="E606" i="19"/>
  <c r="F605" i="19"/>
  <c r="G605" i="19" s="1"/>
  <c r="X603" i="19"/>
  <c r="H603" i="19"/>
  <c r="F496" i="19"/>
  <c r="E497" i="19"/>
  <c r="G495" i="19"/>
  <c r="H495" i="19" s="1"/>
  <c r="X495" i="19"/>
  <c r="P481" i="19"/>
  <c r="Q481" i="19" s="1"/>
  <c r="Y481" i="19"/>
  <c r="Z481" i="19" s="1"/>
  <c r="F387" i="19"/>
  <c r="E388" i="19"/>
  <c r="M30" i="22"/>
  <c r="U31" i="33"/>
  <c r="G386" i="19"/>
  <c r="H386" i="19" s="1"/>
  <c r="X386" i="19"/>
  <c r="Y263" i="19"/>
  <c r="Z263" i="19" s="1"/>
  <c r="Q263" i="19"/>
  <c r="N88" i="19"/>
  <c r="O88" i="19" s="1"/>
  <c r="P88" i="19" s="1"/>
  <c r="M89" i="19"/>
  <c r="M162" i="19"/>
  <c r="M167" i="19"/>
  <c r="M172" i="19"/>
  <c r="M177" i="19"/>
  <c r="M182" i="19"/>
  <c r="M187" i="19"/>
  <c r="M192" i="19"/>
  <c r="M197" i="19"/>
  <c r="M202" i="19"/>
  <c r="M207" i="19"/>
  <c r="M217" i="19"/>
  <c r="O155" i="19"/>
  <c r="P155" i="19" s="1"/>
  <c r="O482" i="19"/>
  <c r="N156" i="19"/>
  <c r="N483" i="19"/>
  <c r="M157" i="19"/>
  <c r="L154" i="19"/>
  <c r="K155" i="19"/>
  <c r="M99" i="19"/>
  <c r="L264" i="19"/>
  <c r="K265" i="19"/>
  <c r="M276" i="19"/>
  <c r="M94" i="19"/>
  <c r="M271" i="19"/>
  <c r="O264" i="19"/>
  <c r="P264" i="19" s="1"/>
  <c r="Q264" i="19" s="1"/>
  <c r="N265" i="19"/>
  <c r="M266" i="19"/>
  <c r="S262" i="19"/>
  <c r="T262" i="19"/>
  <c r="V15" i="32" s="1"/>
  <c r="I16" i="22"/>
  <c r="J16" i="22" s="1"/>
  <c r="P17" i="33"/>
  <c r="Q17" i="33" s="1"/>
  <c r="R17" i="33" s="1"/>
  <c r="F278" i="19"/>
  <c r="E279" i="19"/>
  <c r="H30" i="22"/>
  <c r="O31" i="33"/>
  <c r="G277" i="19"/>
  <c r="H277" i="19" s="1"/>
  <c r="X277" i="19"/>
  <c r="G168" i="19"/>
  <c r="H168" i="19" s="1"/>
  <c r="X168" i="19"/>
  <c r="E170" i="19"/>
  <c r="F169" i="19"/>
  <c r="C30" i="22"/>
  <c r="I31" i="33"/>
  <c r="M25" i="19"/>
  <c r="M30" i="19"/>
  <c r="N19" i="19"/>
  <c r="O19" i="19" s="1"/>
  <c r="P19" i="19" s="1"/>
  <c r="M20" i="19"/>
  <c r="L17" i="19"/>
  <c r="K18" i="19"/>
  <c r="L86" i="19"/>
  <c r="K87" i="19"/>
  <c r="Y16" i="19"/>
  <c r="Z16" i="19" s="1"/>
  <c r="Q16" i="19"/>
  <c r="Y85" i="19"/>
  <c r="Z85" i="19" s="1"/>
  <c r="Q85" i="19"/>
  <c r="D38" i="33" s="1"/>
  <c r="E38" i="33" s="1"/>
  <c r="F38" i="33" s="1"/>
  <c r="E102" i="19"/>
  <c r="F101" i="19"/>
  <c r="G100" i="19"/>
  <c r="H100" i="19" s="1"/>
  <c r="X100" i="19"/>
  <c r="G31" i="19"/>
  <c r="H31" i="19" s="1"/>
  <c r="R31" i="22" s="1"/>
  <c r="X31" i="19"/>
  <c r="E33" i="19"/>
  <c r="F32" i="19"/>
  <c r="C31" i="33"/>
  <c r="R30" i="22"/>
  <c r="Q590" i="19" l="1"/>
  <c r="Y590" i="19"/>
  <c r="Z590" i="19" s="1"/>
  <c r="Y373" i="19"/>
  <c r="Z373" i="19" s="1"/>
  <c r="S589" i="19"/>
  <c r="T589" i="19"/>
  <c r="AH18" i="33"/>
  <c r="AI18" i="33" s="1"/>
  <c r="AJ18" i="33" s="1"/>
  <c r="AO15" i="32"/>
  <c r="AO77" i="32" s="1"/>
  <c r="AN15" i="32"/>
  <c r="AN77" i="32" s="1"/>
  <c r="I9" i="32" s="1"/>
  <c r="S153" i="19"/>
  <c r="T153" i="19"/>
  <c r="N15" i="32" s="1"/>
  <c r="J17" i="33"/>
  <c r="K17" i="33" s="1"/>
  <c r="L17" i="33" s="1"/>
  <c r="D16" i="22"/>
  <c r="E16" i="22" s="1"/>
  <c r="M381" i="19"/>
  <c r="M598" i="19"/>
  <c r="N592" i="19"/>
  <c r="O592" i="19" s="1"/>
  <c r="P592" i="19" s="1"/>
  <c r="M593" i="19"/>
  <c r="N593" i="19" s="1"/>
  <c r="M386" i="19"/>
  <c r="K592" i="19"/>
  <c r="L591" i="19"/>
  <c r="S590" i="19"/>
  <c r="T590" i="19"/>
  <c r="AH19" i="33"/>
  <c r="AI19" i="33" s="1"/>
  <c r="AJ19" i="33" s="1"/>
  <c r="L374" i="19"/>
  <c r="K375" i="19"/>
  <c r="M603" i="19"/>
  <c r="L483" i="19"/>
  <c r="K484" i="19"/>
  <c r="S373" i="19"/>
  <c r="T373" i="19"/>
  <c r="AD17" i="32" s="1"/>
  <c r="N18" i="22"/>
  <c r="O18" i="22" s="1"/>
  <c r="V19" i="33"/>
  <c r="W19" i="33" s="1"/>
  <c r="X19" i="33" s="1"/>
  <c r="O374" i="19"/>
  <c r="P374" i="19" s="1"/>
  <c r="N375" i="19"/>
  <c r="M376" i="19"/>
  <c r="AF15" i="32"/>
  <c r="AF77" i="32" s="1"/>
  <c r="AE15" i="32"/>
  <c r="AE77" i="32" s="1"/>
  <c r="I8" i="32" s="1"/>
  <c r="V18" i="33"/>
  <c r="W18" i="33" s="1"/>
  <c r="X18" i="33" s="1"/>
  <c r="N17" i="22"/>
  <c r="O17" i="22" s="1"/>
  <c r="T372" i="19"/>
  <c r="AD16" i="32" s="1"/>
  <c r="S372" i="19"/>
  <c r="AB18" i="33"/>
  <c r="AC18" i="33" s="1"/>
  <c r="AD18" i="33" s="1"/>
  <c r="X17" i="22"/>
  <c r="Y17" i="22" s="1"/>
  <c r="T263" i="19"/>
  <c r="V16" i="32" s="1"/>
  <c r="S263" i="19"/>
  <c r="P18" i="33"/>
  <c r="Q18" i="33" s="1"/>
  <c r="R18" i="33" s="1"/>
  <c r="I17" i="22"/>
  <c r="J17" i="22" s="1"/>
  <c r="M667" i="19"/>
  <c r="D667" i="19"/>
  <c r="C605" i="19"/>
  <c r="X605" i="19" s="1"/>
  <c r="H605" i="19"/>
  <c r="B606" i="19"/>
  <c r="E607" i="19"/>
  <c r="F606" i="19"/>
  <c r="G606" i="19" s="1"/>
  <c r="S481" i="19"/>
  <c r="T481" i="19"/>
  <c r="AM16" i="32" s="1"/>
  <c r="F497" i="19"/>
  <c r="E498" i="19"/>
  <c r="W31" i="22"/>
  <c r="AA32" i="33"/>
  <c r="G496" i="19"/>
  <c r="H496" i="19" s="1"/>
  <c r="X496" i="19"/>
  <c r="F388" i="19"/>
  <c r="E389" i="19"/>
  <c r="M31" i="22"/>
  <c r="U32" i="33"/>
  <c r="G387" i="19"/>
  <c r="H387" i="19" s="1"/>
  <c r="X387" i="19"/>
  <c r="Y264" i="19"/>
  <c r="Z264" i="19" s="1"/>
  <c r="P482" i="19"/>
  <c r="Q482" i="19" s="1"/>
  <c r="Y482" i="19"/>
  <c r="Z482" i="19" s="1"/>
  <c r="N89" i="19"/>
  <c r="O89" i="19" s="1"/>
  <c r="P89" i="19" s="1"/>
  <c r="M90" i="19"/>
  <c r="N90" i="19" s="1"/>
  <c r="M163" i="19"/>
  <c r="M168" i="19"/>
  <c r="M173" i="19"/>
  <c r="M178" i="19"/>
  <c r="M183" i="19"/>
  <c r="M188" i="19"/>
  <c r="M193" i="19"/>
  <c r="M198" i="19"/>
  <c r="M203" i="19"/>
  <c r="M208" i="19"/>
  <c r="M218" i="19"/>
  <c r="O156" i="19"/>
  <c r="P156" i="19" s="1"/>
  <c r="O483" i="19"/>
  <c r="N157" i="19"/>
  <c r="N484" i="19"/>
  <c r="M158" i="19"/>
  <c r="L155" i="19"/>
  <c r="K156" i="19"/>
  <c r="M100" i="19"/>
  <c r="L265" i="19"/>
  <c r="K266" i="19"/>
  <c r="M277" i="19"/>
  <c r="M95" i="19"/>
  <c r="M272" i="19"/>
  <c r="S264" i="19"/>
  <c r="T264" i="19"/>
  <c r="V17" i="32" s="1"/>
  <c r="I18" i="22"/>
  <c r="J18" i="22" s="1"/>
  <c r="P19" i="33"/>
  <c r="Q19" i="33" s="1"/>
  <c r="R19" i="33" s="1"/>
  <c r="O265" i="19"/>
  <c r="P265" i="19" s="1"/>
  <c r="N266" i="19"/>
  <c r="M267" i="19"/>
  <c r="X15" i="32"/>
  <c r="X77" i="32" s="1"/>
  <c r="W15" i="32"/>
  <c r="W77" i="32" s="1"/>
  <c r="I7" i="32" s="1"/>
  <c r="Q154" i="19"/>
  <c r="Y154" i="19"/>
  <c r="Z154" i="19" s="1"/>
  <c r="F279" i="19"/>
  <c r="E280" i="19"/>
  <c r="H31" i="22"/>
  <c r="O32" i="33"/>
  <c r="G278" i="19"/>
  <c r="H278" i="19" s="1"/>
  <c r="X278" i="19"/>
  <c r="C31" i="22"/>
  <c r="I32" i="33"/>
  <c r="F170" i="19"/>
  <c r="E171" i="19"/>
  <c r="G169" i="19"/>
  <c r="H169" i="19" s="1"/>
  <c r="X169" i="19"/>
  <c r="Y86" i="19"/>
  <c r="Z86" i="19" s="1"/>
  <c r="Q86" i="19"/>
  <c r="D39" i="33" s="1"/>
  <c r="E39" i="33" s="1"/>
  <c r="F39" i="33" s="1"/>
  <c r="M26" i="19"/>
  <c r="M31" i="19"/>
  <c r="N20" i="19"/>
  <c r="O20" i="19" s="1"/>
  <c r="P20" i="19" s="1"/>
  <c r="M21" i="19"/>
  <c r="L18" i="19"/>
  <c r="K19" i="19"/>
  <c r="L87" i="19"/>
  <c r="K88" i="19"/>
  <c r="D17" i="33"/>
  <c r="E17" i="33" s="1"/>
  <c r="F17" i="33" s="1"/>
  <c r="S16" i="19"/>
  <c r="T16" i="19"/>
  <c r="F15" i="32" s="1"/>
  <c r="S16" i="22"/>
  <c r="T16" i="22" s="1"/>
  <c r="S85" i="19"/>
  <c r="T85" i="19"/>
  <c r="Q17" i="19"/>
  <c r="Y17" i="19"/>
  <c r="Z17" i="19" s="1"/>
  <c r="G101" i="19"/>
  <c r="H101" i="19" s="1"/>
  <c r="X101" i="19"/>
  <c r="F102" i="19"/>
  <c r="E103" i="19"/>
  <c r="C32" i="33"/>
  <c r="E34" i="19"/>
  <c r="F33" i="19"/>
  <c r="G32" i="19"/>
  <c r="H32" i="19" s="1"/>
  <c r="X32" i="19"/>
  <c r="N267" i="19" l="1"/>
  <c r="Q374" i="19"/>
  <c r="N376" i="19"/>
  <c r="Y374" i="19"/>
  <c r="Z374" i="19" s="1"/>
  <c r="P15" i="32"/>
  <c r="P77" i="32" s="1"/>
  <c r="O15" i="32"/>
  <c r="O77" i="32" s="1"/>
  <c r="I6" i="32" s="1"/>
  <c r="N594" i="19"/>
  <c r="O593" i="19"/>
  <c r="P593" i="19" s="1"/>
  <c r="K593" i="19"/>
  <c r="L592" i="19"/>
  <c r="L375" i="19"/>
  <c r="K376" i="19"/>
  <c r="L484" i="19"/>
  <c r="K485" i="19"/>
  <c r="AF17" i="32"/>
  <c r="AE17" i="32"/>
  <c r="S374" i="19"/>
  <c r="T374" i="19"/>
  <c r="AD18" i="32" s="1"/>
  <c r="N19" i="22"/>
  <c r="O19" i="22" s="1"/>
  <c r="V20" i="33"/>
  <c r="W20" i="33" s="1"/>
  <c r="X20" i="33" s="1"/>
  <c r="O375" i="19"/>
  <c r="P375" i="19" s="1"/>
  <c r="AF16" i="32"/>
  <c r="AE16" i="32"/>
  <c r="Q265" i="19"/>
  <c r="Y591" i="19"/>
  <c r="Z591" i="19" s="1"/>
  <c r="Q591" i="19"/>
  <c r="W16" i="32"/>
  <c r="X16" i="32"/>
  <c r="X18" i="22"/>
  <c r="Y18" i="22" s="1"/>
  <c r="AB19" i="33"/>
  <c r="AC19" i="33" s="1"/>
  <c r="AD19" i="33" s="1"/>
  <c r="M668" i="19"/>
  <c r="D668" i="19"/>
  <c r="C606" i="19"/>
  <c r="X606" i="19" s="1"/>
  <c r="H606" i="19"/>
  <c r="B607" i="19"/>
  <c r="F607" i="19"/>
  <c r="G607" i="19" s="1"/>
  <c r="E608" i="19"/>
  <c r="AO16" i="32"/>
  <c r="AN16" i="32"/>
  <c r="S482" i="19"/>
  <c r="T482" i="19"/>
  <c r="AM17" i="32" s="1"/>
  <c r="G497" i="19"/>
  <c r="H497" i="19" s="1"/>
  <c r="X497" i="19"/>
  <c r="AA34" i="33"/>
  <c r="W33" i="22"/>
  <c r="F498" i="19"/>
  <c r="E499" i="19"/>
  <c r="W32" i="22"/>
  <c r="AA33" i="33"/>
  <c r="F389" i="19"/>
  <c r="E390" i="19"/>
  <c r="M32" i="22"/>
  <c r="U33" i="33"/>
  <c r="G388" i="19"/>
  <c r="H388" i="19" s="1"/>
  <c r="X388" i="19"/>
  <c r="Y265" i="19"/>
  <c r="Z265" i="19" s="1"/>
  <c r="N91" i="19"/>
  <c r="O90" i="19"/>
  <c r="P90" i="19" s="1"/>
  <c r="M209" i="19"/>
  <c r="M219" i="19"/>
  <c r="O157" i="19"/>
  <c r="P157" i="19" s="1"/>
  <c r="O484" i="19"/>
  <c r="N158" i="19"/>
  <c r="N485" i="19"/>
  <c r="L156" i="19"/>
  <c r="K157" i="19"/>
  <c r="L266" i="19"/>
  <c r="K267" i="19"/>
  <c r="W17" i="32"/>
  <c r="X17" i="32"/>
  <c r="O266" i="19"/>
  <c r="P266" i="19" s="1"/>
  <c r="Q266" i="19" s="1"/>
  <c r="T154" i="19"/>
  <c r="N16" i="32" s="1"/>
  <c r="S154" i="19"/>
  <c r="J18" i="33"/>
  <c r="K18" i="33" s="1"/>
  <c r="L18" i="33" s="1"/>
  <c r="D17" i="22"/>
  <c r="E17" i="22" s="1"/>
  <c r="P483" i="19"/>
  <c r="Q483" i="19" s="1"/>
  <c r="Y483" i="19"/>
  <c r="Z483" i="19" s="1"/>
  <c r="Q155" i="19"/>
  <c r="Y155" i="19"/>
  <c r="Z155" i="19" s="1"/>
  <c r="F280" i="19"/>
  <c r="E281" i="19"/>
  <c r="H32" i="22"/>
  <c r="O33" i="33"/>
  <c r="G279" i="19"/>
  <c r="H279" i="19" s="1"/>
  <c r="X279" i="19"/>
  <c r="F171" i="19"/>
  <c r="E172" i="19"/>
  <c r="C32" i="22"/>
  <c r="I33" i="33"/>
  <c r="G170" i="19"/>
  <c r="H170" i="19" s="1"/>
  <c r="X170" i="19"/>
  <c r="N21" i="19"/>
  <c r="S86" i="19"/>
  <c r="T86" i="19"/>
  <c r="L19" i="19"/>
  <c r="K20" i="19"/>
  <c r="L88" i="19"/>
  <c r="K89" i="19"/>
  <c r="H15" i="32"/>
  <c r="H77" i="32" s="1"/>
  <c r="G15" i="32"/>
  <c r="G77" i="32" s="1"/>
  <c r="I5" i="32" s="1"/>
  <c r="T17" i="19"/>
  <c r="F16" i="32" s="1"/>
  <c r="S17" i="19"/>
  <c r="S17" i="22"/>
  <c r="T17" i="22" s="1"/>
  <c r="D18" i="33"/>
  <c r="E18" i="33" s="1"/>
  <c r="F18" i="33" s="1"/>
  <c r="Q18" i="19"/>
  <c r="Y18" i="19"/>
  <c r="Z18" i="19" s="1"/>
  <c r="Y87" i="19"/>
  <c r="Z87" i="19" s="1"/>
  <c r="Q87" i="19"/>
  <c r="D40" i="33" s="1"/>
  <c r="E40" i="33" s="1"/>
  <c r="F40" i="33" s="1"/>
  <c r="E104" i="19"/>
  <c r="F103" i="19"/>
  <c r="G102" i="19"/>
  <c r="H102" i="19" s="1"/>
  <c r="X102" i="19"/>
  <c r="E35" i="19"/>
  <c r="F34" i="19"/>
  <c r="G33" i="19"/>
  <c r="H33" i="19" s="1"/>
  <c r="X33" i="19"/>
  <c r="N268" i="19" l="1"/>
  <c r="O267" i="19"/>
  <c r="P267" i="19" s="1"/>
  <c r="Q375" i="19"/>
  <c r="N20" i="22" s="1"/>
  <c r="O20" i="22" s="1"/>
  <c r="N377" i="19"/>
  <c r="O376" i="19"/>
  <c r="P376" i="19" s="1"/>
  <c r="I3" i="32"/>
  <c r="Y375" i="19"/>
  <c r="Z375" i="19" s="1"/>
  <c r="N595" i="19"/>
  <c r="O594" i="19"/>
  <c r="P594" i="19" s="1"/>
  <c r="L593" i="19"/>
  <c r="K594" i="19"/>
  <c r="L376" i="19"/>
  <c r="K377" i="19"/>
  <c r="L485" i="19"/>
  <c r="K486" i="19"/>
  <c r="AE18" i="32"/>
  <c r="AF18" i="32"/>
  <c r="V21" i="33"/>
  <c r="W21" i="33" s="1"/>
  <c r="X21" i="33" s="1"/>
  <c r="S375" i="19"/>
  <c r="T375" i="19"/>
  <c r="AD19" i="32" s="1"/>
  <c r="S591" i="19"/>
  <c r="T591" i="19"/>
  <c r="AH20" i="33"/>
  <c r="AI20" i="33" s="1"/>
  <c r="AJ20" i="33" s="1"/>
  <c r="Q592" i="19"/>
  <c r="Y592" i="19"/>
  <c r="Z592" i="19" s="1"/>
  <c r="P20" i="33"/>
  <c r="Q20" i="33" s="1"/>
  <c r="R20" i="33" s="1"/>
  <c r="T265" i="19"/>
  <c r="V18" i="32" s="1"/>
  <c r="S265" i="19"/>
  <c r="I19" i="22"/>
  <c r="J19" i="22" s="1"/>
  <c r="AO17" i="32"/>
  <c r="AN17" i="32"/>
  <c r="Q156" i="19"/>
  <c r="Y156" i="19"/>
  <c r="Z156" i="19" s="1"/>
  <c r="M669" i="19"/>
  <c r="D669" i="19"/>
  <c r="C607" i="19"/>
  <c r="X607" i="19" s="1"/>
  <c r="H607" i="19"/>
  <c r="B608" i="19"/>
  <c r="F608" i="19"/>
  <c r="G608" i="19" s="1"/>
  <c r="E609" i="19"/>
  <c r="E500" i="19"/>
  <c r="F499" i="19"/>
  <c r="G498" i="19"/>
  <c r="H498" i="19" s="1"/>
  <c r="X498" i="19"/>
  <c r="F390" i="19"/>
  <c r="E391" i="19"/>
  <c r="M33" i="22"/>
  <c r="U34" i="33"/>
  <c r="G389" i="19"/>
  <c r="H389" i="19" s="1"/>
  <c r="X389" i="19"/>
  <c r="Y266" i="19"/>
  <c r="Z266" i="19" s="1"/>
  <c r="N92" i="19"/>
  <c r="O91" i="19"/>
  <c r="P91" i="19" s="1"/>
  <c r="M210" i="19"/>
  <c r="M220" i="19"/>
  <c r="N159" i="19"/>
  <c r="O158" i="19"/>
  <c r="P158" i="19" s="1"/>
  <c r="N486" i="19"/>
  <c r="O485" i="19"/>
  <c r="L157" i="19"/>
  <c r="K158" i="19"/>
  <c r="L267" i="19"/>
  <c r="K268" i="19"/>
  <c r="T266" i="19"/>
  <c r="V19" i="32" s="1"/>
  <c r="S266" i="19"/>
  <c r="P21" i="33"/>
  <c r="Q21" i="33" s="1"/>
  <c r="R21" i="33" s="1"/>
  <c r="I20" i="22"/>
  <c r="J20" i="22" s="1"/>
  <c r="P16" i="32"/>
  <c r="O16" i="32"/>
  <c r="S483" i="19"/>
  <c r="T483" i="19"/>
  <c r="AM18" i="32" s="1"/>
  <c r="AB20" i="33"/>
  <c r="AC20" i="33" s="1"/>
  <c r="AD20" i="33" s="1"/>
  <c r="X19" i="22"/>
  <c r="Y19" i="22" s="1"/>
  <c r="S155" i="19"/>
  <c r="T155" i="19"/>
  <c r="N17" i="32" s="1"/>
  <c r="D18" i="22"/>
  <c r="E18" i="22" s="1"/>
  <c r="J19" i="33"/>
  <c r="K19" i="33" s="1"/>
  <c r="L19" i="33" s="1"/>
  <c r="Y484" i="19"/>
  <c r="Z484" i="19" s="1"/>
  <c r="P484" i="19"/>
  <c r="Q484" i="19" s="1"/>
  <c r="E282" i="19"/>
  <c r="F281" i="19"/>
  <c r="H33" i="22"/>
  <c r="O34" i="33"/>
  <c r="G280" i="19"/>
  <c r="H280" i="19" s="1"/>
  <c r="X280" i="19"/>
  <c r="F172" i="19"/>
  <c r="E173" i="19"/>
  <c r="C33" i="22"/>
  <c r="I34" i="33"/>
  <c r="G171" i="19"/>
  <c r="H171" i="19" s="1"/>
  <c r="X171" i="19"/>
  <c r="N22" i="19"/>
  <c r="O21" i="19"/>
  <c r="P21" i="19" s="1"/>
  <c r="L20" i="19"/>
  <c r="K21" i="19"/>
  <c r="L89" i="19"/>
  <c r="K90" i="19"/>
  <c r="H16" i="32"/>
  <c r="G16" i="32"/>
  <c r="T18" i="19"/>
  <c r="F17" i="32" s="1"/>
  <c r="S18" i="19"/>
  <c r="S18" i="22"/>
  <c r="T18" i="22" s="1"/>
  <c r="D19" i="33"/>
  <c r="E19" i="33" s="1"/>
  <c r="F19" i="33" s="1"/>
  <c r="T87" i="19"/>
  <c r="S87" i="19"/>
  <c r="Q19" i="19"/>
  <c r="Y19" i="19"/>
  <c r="Z19" i="19" s="1"/>
  <c r="Y88" i="19"/>
  <c r="Z88" i="19" s="1"/>
  <c r="Q88" i="19"/>
  <c r="D41" i="33" s="1"/>
  <c r="E41" i="33" s="1"/>
  <c r="F41" i="33" s="1"/>
  <c r="E105" i="19"/>
  <c r="F104" i="19"/>
  <c r="G103" i="19"/>
  <c r="H103" i="19" s="1"/>
  <c r="X103" i="19"/>
  <c r="F35" i="19"/>
  <c r="E36" i="19"/>
  <c r="G34" i="19"/>
  <c r="H34" i="19" s="1"/>
  <c r="X34" i="19"/>
  <c r="N378" i="19" l="1"/>
  <c r="O377" i="19"/>
  <c r="P377" i="19" s="1"/>
  <c r="N269" i="19"/>
  <c r="O268" i="19"/>
  <c r="P268" i="19" s="1"/>
  <c r="T156" i="19"/>
  <c r="N18" i="32" s="1"/>
  <c r="D19" i="22"/>
  <c r="E19" i="22" s="1"/>
  <c r="J20" i="33"/>
  <c r="K20" i="33" s="1"/>
  <c r="L20" i="33" s="1"/>
  <c r="S156" i="19"/>
  <c r="N596" i="19"/>
  <c r="O595" i="19"/>
  <c r="P595" i="19" s="1"/>
  <c r="K595" i="19"/>
  <c r="L594" i="19"/>
  <c r="L377" i="19"/>
  <c r="K378" i="19"/>
  <c r="L486" i="19"/>
  <c r="K487" i="19"/>
  <c r="AF19" i="32"/>
  <c r="AE19" i="32"/>
  <c r="AH21" i="33"/>
  <c r="AI21" i="33" s="1"/>
  <c r="AJ21" i="33" s="1"/>
  <c r="T592" i="19"/>
  <c r="S592" i="19"/>
  <c r="Y593" i="19"/>
  <c r="Z593" i="19" s="1"/>
  <c r="Q593" i="19"/>
  <c r="Q376" i="19"/>
  <c r="Y376" i="19"/>
  <c r="Z376" i="19" s="1"/>
  <c r="W18" i="32"/>
  <c r="X18" i="32"/>
  <c r="M670" i="19"/>
  <c r="D670" i="19"/>
  <c r="C608" i="19"/>
  <c r="X608" i="19" s="1"/>
  <c r="H608" i="19"/>
  <c r="B609" i="19"/>
  <c r="E610" i="19"/>
  <c r="F609" i="19"/>
  <c r="G609" i="19" s="1"/>
  <c r="E501" i="19"/>
  <c r="F500" i="19"/>
  <c r="W34" i="22"/>
  <c r="AA35" i="33"/>
  <c r="G499" i="19"/>
  <c r="H499" i="19" s="1"/>
  <c r="X499" i="19"/>
  <c r="F391" i="19"/>
  <c r="E392" i="19"/>
  <c r="M34" i="22"/>
  <c r="U35" i="33"/>
  <c r="G390" i="19"/>
  <c r="H390" i="19" s="1"/>
  <c r="X390" i="19"/>
  <c r="N93" i="19"/>
  <c r="O92" i="19"/>
  <c r="P92" i="19" s="1"/>
  <c r="M211" i="19"/>
  <c r="M221" i="19"/>
  <c r="N160" i="19"/>
  <c r="O159" i="19"/>
  <c r="P159" i="19" s="1"/>
  <c r="N487" i="19"/>
  <c r="O486" i="19"/>
  <c r="L158" i="19"/>
  <c r="K159" i="19"/>
  <c r="L268" i="19"/>
  <c r="K269" i="19"/>
  <c r="W19" i="32"/>
  <c r="X19" i="32"/>
  <c r="AN18" i="32"/>
  <c r="AO18" i="32"/>
  <c r="O17" i="32"/>
  <c r="P17" i="32"/>
  <c r="S484" i="19"/>
  <c r="T484" i="19"/>
  <c r="AM19" i="32" s="1"/>
  <c r="X20" i="22"/>
  <c r="Y20" i="22" s="1"/>
  <c r="AB21" i="33"/>
  <c r="AC21" i="33" s="1"/>
  <c r="AD21" i="33" s="1"/>
  <c r="P485" i="19"/>
  <c r="Q485" i="19" s="1"/>
  <c r="Y485" i="19"/>
  <c r="Z485" i="19" s="1"/>
  <c r="Q157" i="19"/>
  <c r="Y157" i="19"/>
  <c r="Z157" i="19" s="1"/>
  <c r="Q267" i="19"/>
  <c r="Y267" i="19"/>
  <c r="Z267" i="19" s="1"/>
  <c r="F282" i="19"/>
  <c r="E283" i="19"/>
  <c r="H34" i="22"/>
  <c r="O35" i="33"/>
  <c r="G281" i="19"/>
  <c r="H281" i="19" s="1"/>
  <c r="X281" i="19"/>
  <c r="F173" i="19"/>
  <c r="E174" i="19"/>
  <c r="C34" i="22"/>
  <c r="I35" i="33"/>
  <c r="G172" i="19"/>
  <c r="H172" i="19" s="1"/>
  <c r="X172" i="19"/>
  <c r="N23" i="19"/>
  <c r="O22" i="19"/>
  <c r="P22" i="19" s="1"/>
  <c r="Q89" i="19"/>
  <c r="D42" i="33" s="1"/>
  <c r="E42" i="33" s="1"/>
  <c r="F42" i="33" s="1"/>
  <c r="Y89" i="19"/>
  <c r="Z89" i="19" s="1"/>
  <c r="L21" i="19"/>
  <c r="K22" i="19"/>
  <c r="L90" i="19"/>
  <c r="K91" i="19"/>
  <c r="G17" i="32"/>
  <c r="H17" i="32"/>
  <c r="T19" i="19"/>
  <c r="F18" i="32" s="1"/>
  <c r="S19" i="19"/>
  <c r="S19" i="22"/>
  <c r="T19" i="22" s="1"/>
  <c r="D20" i="33"/>
  <c r="E20" i="33" s="1"/>
  <c r="F20" i="33" s="1"/>
  <c r="T88" i="19"/>
  <c r="S88" i="19"/>
  <c r="Q20" i="19"/>
  <c r="Y20" i="19"/>
  <c r="Z20" i="19" s="1"/>
  <c r="G104" i="19"/>
  <c r="H104" i="19" s="1"/>
  <c r="X104" i="19"/>
  <c r="F105" i="19"/>
  <c r="E106" i="19"/>
  <c r="F36" i="19"/>
  <c r="E37" i="19"/>
  <c r="G35" i="19"/>
  <c r="H35" i="19" s="1"/>
  <c r="X35" i="19"/>
  <c r="N379" i="19" l="1"/>
  <c r="O378" i="19"/>
  <c r="P378" i="19" s="1"/>
  <c r="N270" i="19"/>
  <c r="O269" i="19"/>
  <c r="P269" i="19" s="1"/>
  <c r="O18" i="32"/>
  <c r="P18" i="32"/>
  <c r="N24" i="19"/>
  <c r="O23" i="19"/>
  <c r="P23" i="19" s="1"/>
  <c r="T376" i="19"/>
  <c r="AD20" i="32" s="1"/>
  <c r="S376" i="19"/>
  <c r="V22" i="33"/>
  <c r="W22" i="33" s="1"/>
  <c r="X22" i="33" s="1"/>
  <c r="N21" i="22"/>
  <c r="O21" i="22" s="1"/>
  <c r="N597" i="19"/>
  <c r="O596" i="19"/>
  <c r="P596" i="19" s="1"/>
  <c r="L595" i="19"/>
  <c r="K596" i="19"/>
  <c r="L378" i="19"/>
  <c r="K379" i="19"/>
  <c r="L487" i="19"/>
  <c r="K488" i="19"/>
  <c r="AH22" i="33"/>
  <c r="AI22" i="33" s="1"/>
  <c r="AJ22" i="33" s="1"/>
  <c r="T593" i="19"/>
  <c r="S593" i="19"/>
  <c r="Y594" i="19"/>
  <c r="Z594" i="19" s="1"/>
  <c r="Q594" i="19"/>
  <c r="Q377" i="19"/>
  <c r="Y377" i="19"/>
  <c r="Z377" i="19" s="1"/>
  <c r="M671" i="19"/>
  <c r="D671" i="19"/>
  <c r="C609" i="19"/>
  <c r="B610" i="19"/>
  <c r="E611" i="19"/>
  <c r="F610" i="19"/>
  <c r="G610" i="19" s="1"/>
  <c r="Y486" i="19"/>
  <c r="Z486" i="19" s="1"/>
  <c r="P486" i="19"/>
  <c r="Q486" i="19" s="1"/>
  <c r="F501" i="19"/>
  <c r="E502" i="19"/>
  <c r="W35" i="22"/>
  <c r="AA36" i="33"/>
  <c r="G500" i="19"/>
  <c r="H500" i="19" s="1"/>
  <c r="X500" i="19"/>
  <c r="F392" i="19"/>
  <c r="E393" i="19"/>
  <c r="M35" i="22"/>
  <c r="U36" i="33"/>
  <c r="G391" i="19"/>
  <c r="H391" i="19" s="1"/>
  <c r="X391" i="19"/>
  <c r="T267" i="19"/>
  <c r="V20" i="32" s="1"/>
  <c r="S267" i="19"/>
  <c r="P22" i="33"/>
  <c r="Q22" i="33" s="1"/>
  <c r="R22" i="33" s="1"/>
  <c r="I21" i="22"/>
  <c r="J21" i="22" s="1"/>
  <c r="N94" i="19"/>
  <c r="O93" i="19"/>
  <c r="P93" i="19" s="1"/>
  <c r="M212" i="19"/>
  <c r="M222" i="19"/>
  <c r="N161" i="19"/>
  <c r="O160" i="19"/>
  <c r="P160" i="19" s="1"/>
  <c r="N488" i="19"/>
  <c r="O487" i="19"/>
  <c r="L159" i="19"/>
  <c r="K160" i="19"/>
  <c r="L269" i="19"/>
  <c r="K270" i="19"/>
  <c r="N271" i="19"/>
  <c r="O270" i="19"/>
  <c r="P270" i="19" s="1"/>
  <c r="AO19" i="32"/>
  <c r="AN19" i="32"/>
  <c r="S485" i="19"/>
  <c r="T485" i="19"/>
  <c r="AM20" i="32" s="1"/>
  <c r="X21" i="22"/>
  <c r="Y21" i="22" s="1"/>
  <c r="AB22" i="33"/>
  <c r="AC22" i="33" s="1"/>
  <c r="AD22" i="33" s="1"/>
  <c r="T157" i="19"/>
  <c r="N19" i="32" s="1"/>
  <c r="S157" i="19"/>
  <c r="D20" i="22"/>
  <c r="E20" i="22" s="1"/>
  <c r="J21" i="33"/>
  <c r="K21" i="33" s="1"/>
  <c r="L21" i="33" s="1"/>
  <c r="Q158" i="19"/>
  <c r="Y158" i="19"/>
  <c r="Z158" i="19" s="1"/>
  <c r="Q268" i="19"/>
  <c r="Y268" i="19"/>
  <c r="Z268" i="19" s="1"/>
  <c r="E284" i="19"/>
  <c r="F283" i="19"/>
  <c r="H35" i="22"/>
  <c r="O36" i="33"/>
  <c r="G282" i="19"/>
  <c r="H282" i="19" s="1"/>
  <c r="X282" i="19"/>
  <c r="F174" i="19"/>
  <c r="E175" i="19"/>
  <c r="C35" i="22"/>
  <c r="I36" i="33"/>
  <c r="G173" i="19"/>
  <c r="H173" i="19" s="1"/>
  <c r="X173" i="19"/>
  <c r="T89" i="19"/>
  <c r="S89" i="19"/>
  <c r="L22" i="19"/>
  <c r="K23" i="19"/>
  <c r="L91" i="19"/>
  <c r="K92" i="19"/>
  <c r="G18" i="32"/>
  <c r="H18" i="32"/>
  <c r="S20" i="19"/>
  <c r="T20" i="19"/>
  <c r="F19" i="32" s="1"/>
  <c r="D21" i="33"/>
  <c r="E21" i="33" s="1"/>
  <c r="F21" i="33" s="1"/>
  <c r="S20" i="22"/>
  <c r="T20" i="22" s="1"/>
  <c r="Q21" i="19"/>
  <c r="Y21" i="19"/>
  <c r="Z21" i="19" s="1"/>
  <c r="Q90" i="19"/>
  <c r="D43" i="33" s="1"/>
  <c r="E43" i="33" s="1"/>
  <c r="F43" i="33" s="1"/>
  <c r="Y90" i="19"/>
  <c r="Z90" i="19" s="1"/>
  <c r="G105" i="19"/>
  <c r="H105" i="19" s="1"/>
  <c r="X105" i="19"/>
  <c r="E107" i="19"/>
  <c r="F106" i="19"/>
  <c r="E38" i="19"/>
  <c r="F37" i="19"/>
  <c r="G36" i="19"/>
  <c r="H36" i="19" s="1"/>
  <c r="X36" i="19"/>
  <c r="N380" i="19" l="1"/>
  <c r="O379" i="19"/>
  <c r="P379" i="19" s="1"/>
  <c r="N25" i="19"/>
  <c r="O24" i="19"/>
  <c r="P24" i="19" s="1"/>
  <c r="AE20" i="32"/>
  <c r="AF20" i="32"/>
  <c r="V23" i="33"/>
  <c r="W23" i="33" s="1"/>
  <c r="X23" i="33" s="1"/>
  <c r="N22" i="22"/>
  <c r="O22" i="22" s="1"/>
  <c r="T377" i="19"/>
  <c r="AD21" i="32" s="1"/>
  <c r="S377" i="19"/>
  <c r="N598" i="19"/>
  <c r="O597" i="19"/>
  <c r="P597" i="19" s="1"/>
  <c r="K597" i="19"/>
  <c r="L596" i="19"/>
  <c r="L379" i="19"/>
  <c r="K380" i="19"/>
  <c r="L488" i="19"/>
  <c r="K489" i="19"/>
  <c r="AH23" i="33"/>
  <c r="AI23" i="33" s="1"/>
  <c r="AJ23" i="33" s="1"/>
  <c r="T594" i="19"/>
  <c r="S594" i="19"/>
  <c r="Q595" i="19"/>
  <c r="Y595" i="19"/>
  <c r="Z595" i="19" s="1"/>
  <c r="Q378" i="19"/>
  <c r="Y378" i="19"/>
  <c r="Z378" i="19" s="1"/>
  <c r="M672" i="19"/>
  <c r="D672" i="19"/>
  <c r="C610" i="19"/>
  <c r="X610" i="19" s="1"/>
  <c r="H610" i="19"/>
  <c r="B611" i="19"/>
  <c r="E612" i="19"/>
  <c r="F611" i="19"/>
  <c r="G611" i="19" s="1"/>
  <c r="H609" i="19"/>
  <c r="X609" i="19"/>
  <c r="X22" i="22"/>
  <c r="Y22" i="22" s="1"/>
  <c r="S486" i="19"/>
  <c r="AB23" i="33"/>
  <c r="AC23" i="33" s="1"/>
  <c r="AD23" i="33" s="1"/>
  <c r="T486" i="19"/>
  <c r="AM21" i="32" s="1"/>
  <c r="Y487" i="19"/>
  <c r="Z487" i="19" s="1"/>
  <c r="P487" i="19"/>
  <c r="Q487" i="19" s="1"/>
  <c r="F502" i="19"/>
  <c r="E503" i="19"/>
  <c r="W36" i="22"/>
  <c r="AA37" i="33"/>
  <c r="G501" i="19"/>
  <c r="H501" i="19" s="1"/>
  <c r="W37" i="22" s="1"/>
  <c r="X501" i="19"/>
  <c r="F393" i="19"/>
  <c r="E394" i="19"/>
  <c r="M36" i="22"/>
  <c r="U37" i="33"/>
  <c r="G392" i="19"/>
  <c r="H392" i="19" s="1"/>
  <c r="X392" i="19"/>
  <c r="X20" i="32"/>
  <c r="W20" i="32"/>
  <c r="N95" i="19"/>
  <c r="O94" i="19"/>
  <c r="P94" i="19" s="1"/>
  <c r="M213" i="19"/>
  <c r="M223" i="19"/>
  <c r="N162" i="19"/>
  <c r="O161" i="19"/>
  <c r="P161" i="19" s="1"/>
  <c r="N489" i="19"/>
  <c r="O488" i="19"/>
  <c r="L160" i="19"/>
  <c r="K161" i="19"/>
  <c r="L270" i="19"/>
  <c r="K271" i="19"/>
  <c r="O271" i="19"/>
  <c r="P271" i="19"/>
  <c r="N272" i="19"/>
  <c r="AO20" i="32"/>
  <c r="AN20" i="32"/>
  <c r="O19" i="32"/>
  <c r="P19" i="32"/>
  <c r="S158" i="19"/>
  <c r="T158" i="19"/>
  <c r="N20" i="32" s="1"/>
  <c r="D21" i="22"/>
  <c r="E21" i="22" s="1"/>
  <c r="J22" i="33"/>
  <c r="K22" i="33" s="1"/>
  <c r="L22" i="33" s="1"/>
  <c r="P23" i="33"/>
  <c r="Q23" i="33" s="1"/>
  <c r="R23" i="33" s="1"/>
  <c r="I22" i="22"/>
  <c r="J22" i="22" s="1"/>
  <c r="S268" i="19"/>
  <c r="T268" i="19"/>
  <c r="V21" i="32" s="1"/>
  <c r="Q159" i="19"/>
  <c r="Y159" i="19"/>
  <c r="Z159" i="19" s="1"/>
  <c r="Q269" i="19"/>
  <c r="Y269" i="19"/>
  <c r="Z269" i="19" s="1"/>
  <c r="E285" i="19"/>
  <c r="F284" i="19"/>
  <c r="H36" i="22"/>
  <c r="O37" i="33"/>
  <c r="G283" i="19"/>
  <c r="H283" i="19" s="1"/>
  <c r="X283" i="19"/>
  <c r="F175" i="19"/>
  <c r="E176" i="19"/>
  <c r="C36" i="22"/>
  <c r="I37" i="33"/>
  <c r="G174" i="19"/>
  <c r="H174" i="19" s="1"/>
  <c r="X174" i="19"/>
  <c r="L23" i="19"/>
  <c r="K24" i="19"/>
  <c r="L92" i="19"/>
  <c r="K93" i="19"/>
  <c r="G19" i="32"/>
  <c r="H19" i="32"/>
  <c r="T21" i="19"/>
  <c r="F20" i="32" s="1"/>
  <c r="S21" i="19"/>
  <c r="S21" i="22"/>
  <c r="T21" i="22" s="1"/>
  <c r="D22" i="33"/>
  <c r="E22" i="33" s="1"/>
  <c r="F22" i="33" s="1"/>
  <c r="T90" i="19"/>
  <c r="S90" i="19"/>
  <c r="Q22" i="19"/>
  <c r="Y22" i="19"/>
  <c r="Z22" i="19" s="1"/>
  <c r="Y91" i="19"/>
  <c r="Z91" i="19" s="1"/>
  <c r="Q91" i="19"/>
  <c r="D44" i="33" s="1"/>
  <c r="E44" i="33" s="1"/>
  <c r="F44" i="33" s="1"/>
  <c r="E108" i="19"/>
  <c r="F107" i="19"/>
  <c r="G106" i="19"/>
  <c r="H106" i="19" s="1"/>
  <c r="X106" i="19"/>
  <c r="F38" i="19"/>
  <c r="E39" i="19"/>
  <c r="G37" i="19"/>
  <c r="H37" i="19" s="1"/>
  <c r="X37" i="19"/>
  <c r="N381" i="19" l="1"/>
  <c r="O380" i="19"/>
  <c r="P380" i="19"/>
  <c r="N26" i="19"/>
  <c r="O25" i="19"/>
  <c r="P25" i="19" s="1"/>
  <c r="AF21" i="32"/>
  <c r="AE21" i="32"/>
  <c r="T378" i="19"/>
  <c r="AD22" i="32" s="1"/>
  <c r="N23" i="22"/>
  <c r="O23" i="22" s="1"/>
  <c r="V24" i="33"/>
  <c r="W24" i="33" s="1"/>
  <c r="X24" i="33" s="1"/>
  <c r="S378" i="19"/>
  <c r="O598" i="19"/>
  <c r="P598" i="19" s="1"/>
  <c r="N599" i="19"/>
  <c r="K598" i="19"/>
  <c r="L597" i="19"/>
  <c r="L380" i="19"/>
  <c r="K381" i="19"/>
  <c r="L489" i="19"/>
  <c r="K490" i="19"/>
  <c r="O381" i="19"/>
  <c r="P381" i="19" s="1"/>
  <c r="N382" i="19"/>
  <c r="AH24" i="33"/>
  <c r="AI24" i="33" s="1"/>
  <c r="AJ24" i="33" s="1"/>
  <c r="S595" i="19"/>
  <c r="T595" i="19"/>
  <c r="Q596" i="19"/>
  <c r="Y596" i="19"/>
  <c r="Z596" i="19" s="1"/>
  <c r="Q379" i="19"/>
  <c r="Y379" i="19"/>
  <c r="Z379" i="19" s="1"/>
  <c r="M673" i="19"/>
  <c r="D673" i="19"/>
  <c r="C611" i="19"/>
  <c r="B612" i="19"/>
  <c r="F612" i="19"/>
  <c r="G612" i="19" s="1"/>
  <c r="E613" i="19"/>
  <c r="AO21" i="32"/>
  <c r="AN21" i="32"/>
  <c r="AB24" i="33"/>
  <c r="AC24" i="33" s="1"/>
  <c r="AD24" i="33" s="1"/>
  <c r="X23" i="22"/>
  <c r="Y23" i="22" s="1"/>
  <c r="T487" i="19"/>
  <c r="AM22" i="32" s="1"/>
  <c r="S487" i="19"/>
  <c r="Y488" i="19"/>
  <c r="Z488" i="19" s="1"/>
  <c r="P488" i="19"/>
  <c r="Q488" i="19" s="1"/>
  <c r="E504" i="19"/>
  <c r="F503" i="19"/>
  <c r="G502" i="19"/>
  <c r="H502" i="19" s="1"/>
  <c r="W38" i="22" s="1"/>
  <c r="X502" i="19"/>
  <c r="F394" i="19"/>
  <c r="E395" i="19"/>
  <c r="M37" i="22"/>
  <c r="G393" i="19"/>
  <c r="H393" i="19" s="1"/>
  <c r="X393" i="19"/>
  <c r="Q160" i="19"/>
  <c r="Y160" i="19"/>
  <c r="Z160" i="19" s="1"/>
  <c r="T269" i="19"/>
  <c r="V22" i="32" s="1"/>
  <c r="S269" i="19"/>
  <c r="O95" i="19"/>
  <c r="P95" i="19" s="1"/>
  <c r="N96" i="19"/>
  <c r="M224" i="19"/>
  <c r="N163" i="19"/>
  <c r="O162" i="19"/>
  <c r="P162" i="19" s="1"/>
  <c r="N490" i="19"/>
  <c r="O489" i="19"/>
  <c r="P489" i="19" s="1"/>
  <c r="L161" i="19"/>
  <c r="K162" i="19"/>
  <c r="L271" i="19"/>
  <c r="K272" i="19"/>
  <c r="O272" i="19"/>
  <c r="P272" i="19" s="1"/>
  <c r="N273" i="19"/>
  <c r="O20" i="32"/>
  <c r="P20" i="32"/>
  <c r="X21" i="32"/>
  <c r="W21" i="32"/>
  <c r="S159" i="19"/>
  <c r="T159" i="19"/>
  <c r="N21" i="32" s="1"/>
  <c r="J23" i="33"/>
  <c r="K23" i="33" s="1"/>
  <c r="L23" i="33" s="1"/>
  <c r="D22" i="22"/>
  <c r="E22" i="22" s="1"/>
  <c r="I23" i="22"/>
  <c r="J23" i="22" s="1"/>
  <c r="P24" i="33"/>
  <c r="Q24" i="33" s="1"/>
  <c r="R24" i="33" s="1"/>
  <c r="Q270" i="19"/>
  <c r="P25" i="33" s="1"/>
  <c r="Q25" i="33" s="1"/>
  <c r="R25" i="33" s="1"/>
  <c r="Y270" i="19"/>
  <c r="Z270" i="19" s="1"/>
  <c r="F285" i="19"/>
  <c r="E286" i="19"/>
  <c r="H37" i="22"/>
  <c r="G284" i="19"/>
  <c r="H284" i="19" s="1"/>
  <c r="X284" i="19"/>
  <c r="F176" i="19"/>
  <c r="E177" i="19"/>
  <c r="C37" i="22"/>
  <c r="G175" i="19"/>
  <c r="H175" i="19" s="1"/>
  <c r="X175" i="19"/>
  <c r="L24" i="19"/>
  <c r="K25" i="19"/>
  <c r="L93" i="19"/>
  <c r="K94" i="19"/>
  <c r="G20" i="32"/>
  <c r="H20" i="32"/>
  <c r="S22" i="22"/>
  <c r="T22" i="22" s="1"/>
  <c r="D23" i="33"/>
  <c r="E23" i="33" s="1"/>
  <c r="F23" i="33" s="1"/>
  <c r="T22" i="19"/>
  <c r="F21" i="32" s="1"/>
  <c r="S22" i="19"/>
  <c r="T91" i="19"/>
  <c r="S91" i="19"/>
  <c r="Q23" i="19"/>
  <c r="Y23" i="19"/>
  <c r="Z23" i="19" s="1"/>
  <c r="Y92" i="19"/>
  <c r="Z92" i="19" s="1"/>
  <c r="Q92" i="19"/>
  <c r="D45" i="33" s="1"/>
  <c r="E45" i="33" s="1"/>
  <c r="F45" i="33" s="1"/>
  <c r="F108" i="19"/>
  <c r="E109" i="19"/>
  <c r="G107" i="19"/>
  <c r="H107" i="19" s="1"/>
  <c r="X107" i="19"/>
  <c r="E40" i="19"/>
  <c r="F39" i="19"/>
  <c r="G38" i="19"/>
  <c r="H38" i="19" s="1"/>
  <c r="X38" i="19"/>
  <c r="O26" i="19" l="1"/>
  <c r="P26" i="19" s="1"/>
  <c r="N27" i="19"/>
  <c r="Y489" i="19"/>
  <c r="Z489" i="19" s="1"/>
  <c r="Y597" i="19"/>
  <c r="Z597" i="19" s="1"/>
  <c r="Q597" i="19"/>
  <c r="Y380" i="19"/>
  <c r="Z380" i="19" s="1"/>
  <c r="Q380" i="19"/>
  <c r="D23" i="22"/>
  <c r="E23" i="22" s="1"/>
  <c r="J24" i="33"/>
  <c r="K24" i="33" s="1"/>
  <c r="L24" i="33" s="1"/>
  <c r="S160" i="19"/>
  <c r="T160" i="19"/>
  <c r="N22" i="32" s="1"/>
  <c r="AF22" i="32"/>
  <c r="AE22" i="32"/>
  <c r="Q489" i="19"/>
  <c r="N600" i="19"/>
  <c r="O599" i="19"/>
  <c r="P599" i="19" s="1"/>
  <c r="K599" i="19"/>
  <c r="L598" i="19"/>
  <c r="L381" i="19"/>
  <c r="K382" i="19"/>
  <c r="L490" i="19"/>
  <c r="K491" i="19"/>
  <c r="N383" i="19"/>
  <c r="O382" i="19"/>
  <c r="P382" i="19" s="1"/>
  <c r="AH25" i="33"/>
  <c r="AI25" i="33" s="1"/>
  <c r="AJ25" i="33" s="1"/>
  <c r="T596" i="19"/>
  <c r="S596" i="19"/>
  <c r="N24" i="22"/>
  <c r="O24" i="22" s="1"/>
  <c r="S379" i="19"/>
  <c r="V25" i="33"/>
  <c r="W25" i="33" s="1"/>
  <c r="X25" i="33" s="1"/>
  <c r="T379" i="19"/>
  <c r="AD23" i="32" s="1"/>
  <c r="M674" i="19"/>
  <c r="D674" i="19"/>
  <c r="C612" i="19"/>
  <c r="X612" i="19" s="1"/>
  <c r="H612" i="19"/>
  <c r="B613" i="19"/>
  <c r="F613" i="19"/>
  <c r="G613" i="19" s="1"/>
  <c r="E614" i="19"/>
  <c r="X611" i="19"/>
  <c r="H611" i="19"/>
  <c r="AO22" i="32"/>
  <c r="AN22" i="32"/>
  <c r="X24" i="22"/>
  <c r="Y24" i="22" s="1"/>
  <c r="T488" i="19"/>
  <c r="AM23" i="32" s="1"/>
  <c r="AB25" i="33"/>
  <c r="AC25" i="33" s="1"/>
  <c r="AD25" i="33" s="1"/>
  <c r="S488" i="19"/>
  <c r="F504" i="19"/>
  <c r="E505" i="19"/>
  <c r="G503" i="19"/>
  <c r="H503" i="19" s="1"/>
  <c r="W39" i="22" s="1"/>
  <c r="X503" i="19"/>
  <c r="F395" i="19"/>
  <c r="E396" i="19"/>
  <c r="M38" i="22"/>
  <c r="G394" i="19"/>
  <c r="H394" i="19" s="1"/>
  <c r="X394" i="19"/>
  <c r="X22" i="32"/>
  <c r="W22" i="32"/>
  <c r="N97" i="19"/>
  <c r="O96" i="19"/>
  <c r="P96" i="19" s="1"/>
  <c r="M225" i="19"/>
  <c r="O163" i="19"/>
  <c r="P163" i="19"/>
  <c r="N164" i="19"/>
  <c r="O490" i="19"/>
  <c r="P490" i="19" s="1"/>
  <c r="N491" i="19"/>
  <c r="L162" i="19"/>
  <c r="K163" i="19"/>
  <c r="L272" i="19"/>
  <c r="K273" i="19"/>
  <c r="N274" i="19"/>
  <c r="O273" i="19"/>
  <c r="P273" i="19"/>
  <c r="O21" i="32"/>
  <c r="P21" i="32"/>
  <c r="S270" i="19"/>
  <c r="T270" i="19"/>
  <c r="V23" i="32" s="1"/>
  <c r="I24" i="22"/>
  <c r="J24" i="22" s="1"/>
  <c r="Q161" i="19"/>
  <c r="Y161" i="19"/>
  <c r="Z161" i="19" s="1"/>
  <c r="Q271" i="19"/>
  <c r="Y271" i="19"/>
  <c r="Z271" i="19" s="1"/>
  <c r="E287" i="19"/>
  <c r="F286" i="19"/>
  <c r="H38" i="22"/>
  <c r="G285" i="19"/>
  <c r="H285" i="19" s="1"/>
  <c r="X285" i="19"/>
  <c r="E178" i="19"/>
  <c r="F177" i="19"/>
  <c r="C38" i="22"/>
  <c r="G176" i="19"/>
  <c r="H176" i="19" s="1"/>
  <c r="X176" i="19"/>
  <c r="L25" i="19"/>
  <c r="K26" i="19"/>
  <c r="L94" i="19"/>
  <c r="K95" i="19"/>
  <c r="H21" i="32"/>
  <c r="G21" i="32"/>
  <c r="D24" i="33"/>
  <c r="E24" i="33" s="1"/>
  <c r="F24" i="33" s="1"/>
  <c r="S23" i="22"/>
  <c r="T23" i="22" s="1"/>
  <c r="T23" i="19"/>
  <c r="F22" i="32" s="1"/>
  <c r="S23" i="19"/>
  <c r="S92" i="19"/>
  <c r="T92" i="19"/>
  <c r="Q24" i="19"/>
  <c r="Y24" i="19"/>
  <c r="Z24" i="19" s="1"/>
  <c r="Y93" i="19"/>
  <c r="Z93" i="19" s="1"/>
  <c r="Q93" i="19"/>
  <c r="D46" i="33" s="1"/>
  <c r="E46" i="33" s="1"/>
  <c r="F46" i="33" s="1"/>
  <c r="F109" i="19"/>
  <c r="E110" i="19"/>
  <c r="G108" i="19"/>
  <c r="H108" i="19" s="1"/>
  <c r="X108" i="19"/>
  <c r="F40" i="19"/>
  <c r="E41" i="19"/>
  <c r="G39" i="19"/>
  <c r="H39" i="19" s="1"/>
  <c r="X39" i="19"/>
  <c r="O27" i="19" l="1"/>
  <c r="P27" i="19" s="1"/>
  <c r="N28" i="19"/>
  <c r="T597" i="19"/>
  <c r="S597" i="19"/>
  <c r="AH26" i="33"/>
  <c r="AI26" i="33" s="1"/>
  <c r="AJ26" i="33" s="1"/>
  <c r="S380" i="19"/>
  <c r="V26" i="33"/>
  <c r="W26" i="33" s="1"/>
  <c r="X26" i="33" s="1"/>
  <c r="T380" i="19"/>
  <c r="AD24" i="32" s="1"/>
  <c r="N25" i="22"/>
  <c r="O25" i="22" s="1"/>
  <c r="P22" i="32"/>
  <c r="O22" i="32"/>
  <c r="S489" i="19"/>
  <c r="X25" i="22"/>
  <c r="Y25" i="22" s="1"/>
  <c r="T489" i="19"/>
  <c r="AM24" i="32" s="1"/>
  <c r="AB26" i="33"/>
  <c r="AC26" i="33" s="1"/>
  <c r="AD26" i="33" s="1"/>
  <c r="Y490" i="19"/>
  <c r="Z490" i="19" s="1"/>
  <c r="N601" i="19"/>
  <c r="O600" i="19"/>
  <c r="P600" i="19" s="1"/>
  <c r="K600" i="19"/>
  <c r="L599" i="19"/>
  <c r="L382" i="19"/>
  <c r="K383" i="19"/>
  <c r="L491" i="19"/>
  <c r="K492" i="19"/>
  <c r="N384" i="19"/>
  <c r="O383" i="19"/>
  <c r="P383" i="19" s="1"/>
  <c r="AF23" i="32"/>
  <c r="AE23" i="32"/>
  <c r="Q490" i="19"/>
  <c r="Y598" i="19"/>
  <c r="Z598" i="19" s="1"/>
  <c r="Q598" i="19"/>
  <c r="Q381" i="19"/>
  <c r="Y381" i="19"/>
  <c r="Z381" i="19" s="1"/>
  <c r="M675" i="19"/>
  <c r="D675" i="19"/>
  <c r="C613" i="19"/>
  <c r="B614" i="19"/>
  <c r="E615" i="19"/>
  <c r="F614" i="19"/>
  <c r="G614" i="19" s="1"/>
  <c r="AO23" i="32"/>
  <c r="AN23" i="32"/>
  <c r="G504" i="19"/>
  <c r="H504" i="19" s="1"/>
  <c r="W40" i="22" s="1"/>
  <c r="X504" i="19"/>
  <c r="E506" i="19"/>
  <c r="F505" i="19"/>
  <c r="F396" i="19"/>
  <c r="E397" i="19"/>
  <c r="M39" i="22"/>
  <c r="G395" i="19"/>
  <c r="H395" i="19" s="1"/>
  <c r="X395" i="19"/>
  <c r="Q272" i="19"/>
  <c r="Y272" i="19"/>
  <c r="Z272" i="19" s="1"/>
  <c r="N98" i="19"/>
  <c r="O97" i="19"/>
  <c r="P97" i="19" s="1"/>
  <c r="M226" i="19"/>
  <c r="N165" i="19"/>
  <c r="O164" i="19"/>
  <c r="P164" i="19" s="1"/>
  <c r="N492" i="19"/>
  <c r="O491" i="19"/>
  <c r="P491" i="19" s="1"/>
  <c r="L163" i="19"/>
  <c r="K164" i="19"/>
  <c r="L273" i="19"/>
  <c r="K274" i="19"/>
  <c r="N275" i="19"/>
  <c r="O274" i="19"/>
  <c r="P274" i="19" s="1"/>
  <c r="W23" i="32"/>
  <c r="X23" i="32"/>
  <c r="T161" i="19"/>
  <c r="N23" i="32" s="1"/>
  <c r="J25" i="33"/>
  <c r="K25" i="33" s="1"/>
  <c r="L25" i="33" s="1"/>
  <c r="D24" i="22"/>
  <c r="E24" i="22" s="1"/>
  <c r="S161" i="19"/>
  <c r="P26" i="33"/>
  <c r="Q26" i="33" s="1"/>
  <c r="R26" i="33" s="1"/>
  <c r="S271" i="19"/>
  <c r="T271" i="19"/>
  <c r="V24" i="32" s="1"/>
  <c r="I25" i="22"/>
  <c r="J25" i="22" s="1"/>
  <c r="Q162" i="19"/>
  <c r="Y162" i="19"/>
  <c r="Z162" i="19" s="1"/>
  <c r="F287" i="19"/>
  <c r="E288" i="19"/>
  <c r="H39" i="22"/>
  <c r="G286" i="19"/>
  <c r="H286" i="19" s="1"/>
  <c r="X286" i="19"/>
  <c r="E179" i="19"/>
  <c r="F178" i="19"/>
  <c r="C39" i="22"/>
  <c r="G177" i="19"/>
  <c r="H177" i="19" s="1"/>
  <c r="X177" i="19"/>
  <c r="Y94" i="19"/>
  <c r="Z94" i="19" s="1"/>
  <c r="Q94" i="19"/>
  <c r="D47" i="33" s="1"/>
  <c r="E47" i="33" s="1"/>
  <c r="F47" i="33" s="1"/>
  <c r="L26" i="19"/>
  <c r="K27" i="19"/>
  <c r="L95" i="19"/>
  <c r="K96" i="19"/>
  <c r="G22" i="32"/>
  <c r="H22" i="32"/>
  <c r="D25" i="33"/>
  <c r="E25" i="33" s="1"/>
  <c r="F25" i="33" s="1"/>
  <c r="S24" i="22"/>
  <c r="T24" i="22" s="1"/>
  <c r="T24" i="19"/>
  <c r="F23" i="32" s="1"/>
  <c r="S24" i="19"/>
  <c r="T93" i="19"/>
  <c r="S93" i="19"/>
  <c r="Q25" i="19"/>
  <c r="Y25" i="19"/>
  <c r="Z25" i="19" s="1"/>
  <c r="F110" i="19"/>
  <c r="E111" i="19"/>
  <c r="G109" i="19"/>
  <c r="H109" i="19" s="1"/>
  <c r="X109" i="19"/>
  <c r="F41" i="19"/>
  <c r="E42" i="19"/>
  <c r="G40" i="19"/>
  <c r="H40" i="19" s="1"/>
  <c r="X40" i="19"/>
  <c r="N29" i="19" l="1"/>
  <c r="O28" i="19"/>
  <c r="P28" i="19" s="1"/>
  <c r="AE24" i="32"/>
  <c r="AF24" i="32"/>
  <c r="AN24" i="32"/>
  <c r="AO24" i="32"/>
  <c r="P27" i="33"/>
  <c r="Q27" i="33" s="1"/>
  <c r="R27" i="33" s="1"/>
  <c r="I26" i="22"/>
  <c r="J26" i="22" s="1"/>
  <c r="T272" i="19"/>
  <c r="V25" i="32" s="1"/>
  <c r="S272" i="19"/>
  <c r="Y491" i="19"/>
  <c r="Z491" i="19" s="1"/>
  <c r="AB27" i="33"/>
  <c r="AC27" i="33" s="1"/>
  <c r="AD27" i="33" s="1"/>
  <c r="T490" i="19"/>
  <c r="AM25" i="32" s="1"/>
  <c r="X26" i="22"/>
  <c r="Y26" i="22" s="1"/>
  <c r="S490" i="19"/>
  <c r="T381" i="19"/>
  <c r="AD25" i="32" s="1"/>
  <c r="S381" i="19"/>
  <c r="V27" i="33"/>
  <c r="W27" i="33" s="1"/>
  <c r="X27" i="33" s="1"/>
  <c r="N26" i="22"/>
  <c r="O26" i="22" s="1"/>
  <c r="N602" i="19"/>
  <c r="O601" i="19"/>
  <c r="P601" i="19" s="1"/>
  <c r="K601" i="19"/>
  <c r="L600" i="19"/>
  <c r="L383" i="19"/>
  <c r="K384" i="19"/>
  <c r="L492" i="19"/>
  <c r="K493" i="19"/>
  <c r="N385" i="19"/>
  <c r="O384" i="19"/>
  <c r="P384" i="19" s="1"/>
  <c r="AH27" i="33"/>
  <c r="AI27" i="33" s="1"/>
  <c r="AJ27" i="33" s="1"/>
  <c r="T598" i="19"/>
  <c r="S598" i="19"/>
  <c r="Q491" i="19"/>
  <c r="Q599" i="19"/>
  <c r="Y599" i="19"/>
  <c r="Z599" i="19" s="1"/>
  <c r="Q382" i="19"/>
  <c r="Y382" i="19"/>
  <c r="Z382" i="19" s="1"/>
  <c r="M676" i="19"/>
  <c r="D676" i="19"/>
  <c r="C614" i="19"/>
  <c r="X614" i="19" s="1"/>
  <c r="H614" i="19"/>
  <c r="B615" i="19"/>
  <c r="E616" i="19"/>
  <c r="F615" i="19"/>
  <c r="G615" i="19" s="1"/>
  <c r="H613" i="19"/>
  <c r="X613" i="19"/>
  <c r="E507" i="19"/>
  <c r="F506" i="19"/>
  <c r="G505" i="19"/>
  <c r="H505" i="19" s="1"/>
  <c r="X505" i="19"/>
  <c r="F397" i="19"/>
  <c r="E398" i="19"/>
  <c r="M40" i="22"/>
  <c r="G396" i="19"/>
  <c r="H396" i="19" s="1"/>
  <c r="X396" i="19"/>
  <c r="N99" i="19"/>
  <c r="O98" i="19"/>
  <c r="P98" i="19" s="1"/>
  <c r="M227" i="19"/>
  <c r="N166" i="19"/>
  <c r="O165" i="19"/>
  <c r="P165" i="19" s="1"/>
  <c r="N493" i="19"/>
  <c r="O492" i="19"/>
  <c r="L164" i="19"/>
  <c r="K165" i="19"/>
  <c r="L274" i="19"/>
  <c r="K275" i="19"/>
  <c r="N276" i="19"/>
  <c r="O275" i="19"/>
  <c r="P275" i="19" s="1"/>
  <c r="P23" i="32"/>
  <c r="O23" i="32"/>
  <c r="W24" i="32"/>
  <c r="X24" i="32"/>
  <c r="T162" i="19"/>
  <c r="N24" i="32" s="1"/>
  <c r="S162" i="19"/>
  <c r="D25" i="22"/>
  <c r="E25" i="22" s="1"/>
  <c r="J26" i="33"/>
  <c r="K26" i="33" s="1"/>
  <c r="L26" i="33" s="1"/>
  <c r="Q163" i="19"/>
  <c r="Y163" i="19"/>
  <c r="Z163" i="19" s="1"/>
  <c r="Y273" i="19"/>
  <c r="Z273" i="19" s="1"/>
  <c r="Q273" i="19"/>
  <c r="F288" i="19"/>
  <c r="E289" i="19"/>
  <c r="H40" i="22"/>
  <c r="G287" i="19"/>
  <c r="H287" i="19" s="1"/>
  <c r="X287" i="19"/>
  <c r="F179" i="19"/>
  <c r="E180" i="19"/>
  <c r="C40" i="22"/>
  <c r="G178" i="19"/>
  <c r="H178" i="19" s="1"/>
  <c r="X178" i="19"/>
  <c r="T94" i="19"/>
  <c r="S94" i="19"/>
  <c r="L27" i="19"/>
  <c r="K28" i="19"/>
  <c r="L96" i="19"/>
  <c r="K97" i="19"/>
  <c r="H23" i="32"/>
  <c r="G23" i="32"/>
  <c r="S25" i="22"/>
  <c r="T25" i="22" s="1"/>
  <c r="D26" i="33"/>
  <c r="E26" i="33" s="1"/>
  <c r="F26" i="33" s="1"/>
  <c r="T25" i="19"/>
  <c r="F24" i="32" s="1"/>
  <c r="S25" i="19"/>
  <c r="Q26" i="19"/>
  <c r="Y26" i="19"/>
  <c r="Z26" i="19" s="1"/>
  <c r="Q95" i="19"/>
  <c r="D48" i="33" s="1"/>
  <c r="E48" i="33" s="1"/>
  <c r="F48" i="33" s="1"/>
  <c r="Y95" i="19"/>
  <c r="Z95" i="19" s="1"/>
  <c r="E112" i="19"/>
  <c r="F111" i="19"/>
  <c r="G110" i="19"/>
  <c r="H110" i="19" s="1"/>
  <c r="X110" i="19"/>
  <c r="G41" i="19"/>
  <c r="H41" i="19" s="1"/>
  <c r="X41" i="19"/>
  <c r="F42" i="19"/>
  <c r="E43" i="19"/>
  <c r="N30" i="19" l="1"/>
  <c r="O29" i="19"/>
  <c r="P29" i="19" s="1"/>
  <c r="Y383" i="19"/>
  <c r="Z383" i="19" s="1"/>
  <c r="Q383" i="19"/>
  <c r="W25" i="32"/>
  <c r="X25" i="32"/>
  <c r="AF25" i="32"/>
  <c r="AE25" i="32"/>
  <c r="AN25" i="32"/>
  <c r="AO25" i="32"/>
  <c r="AB28" i="33"/>
  <c r="AC28" i="33" s="1"/>
  <c r="AD28" i="33" s="1"/>
  <c r="X27" i="22"/>
  <c r="Y27" i="22" s="1"/>
  <c r="T491" i="19"/>
  <c r="AM26" i="32" s="1"/>
  <c r="S491" i="19"/>
  <c r="N603" i="19"/>
  <c r="O602" i="19"/>
  <c r="P602" i="19" s="1"/>
  <c r="L601" i="19"/>
  <c r="K602" i="19"/>
  <c r="L384" i="19"/>
  <c r="K385" i="19"/>
  <c r="L493" i="19"/>
  <c r="K494" i="19"/>
  <c r="N386" i="19"/>
  <c r="O385" i="19"/>
  <c r="P385" i="19" s="1"/>
  <c r="AH28" i="33"/>
  <c r="AI28" i="33" s="1"/>
  <c r="AJ28" i="33" s="1"/>
  <c r="T599" i="19"/>
  <c r="S599" i="19"/>
  <c r="V28" i="33"/>
  <c r="W28" i="33" s="1"/>
  <c r="X28" i="33" s="1"/>
  <c r="N27" i="22"/>
  <c r="O27" i="22" s="1"/>
  <c r="S382" i="19"/>
  <c r="T382" i="19"/>
  <c r="AD26" i="32" s="1"/>
  <c r="Q600" i="19"/>
  <c r="Y600" i="19"/>
  <c r="Z600" i="19" s="1"/>
  <c r="M677" i="19"/>
  <c r="D677" i="19"/>
  <c r="C615" i="19"/>
  <c r="X615" i="19" s="1"/>
  <c r="H615" i="19"/>
  <c r="B616" i="19"/>
  <c r="E617" i="19"/>
  <c r="F616" i="19"/>
  <c r="G616" i="19" s="1"/>
  <c r="P492" i="19"/>
  <c r="Q492" i="19" s="1"/>
  <c r="Y492" i="19"/>
  <c r="Z492" i="19" s="1"/>
  <c r="F507" i="19"/>
  <c r="E508" i="19"/>
  <c r="W41" i="22"/>
  <c r="AA38" i="33"/>
  <c r="G506" i="19"/>
  <c r="H506" i="19" s="1"/>
  <c r="W42" i="22" s="1"/>
  <c r="X506" i="19"/>
  <c r="F398" i="19"/>
  <c r="E399" i="19"/>
  <c r="M41" i="22"/>
  <c r="U38" i="33"/>
  <c r="G397" i="19"/>
  <c r="H397" i="19" s="1"/>
  <c r="X397" i="19"/>
  <c r="N100" i="19"/>
  <c r="O99" i="19"/>
  <c r="P99" i="19" s="1"/>
  <c r="M228" i="19"/>
  <c r="N167" i="19"/>
  <c r="O166" i="19"/>
  <c r="P166" i="19" s="1"/>
  <c r="N494" i="19"/>
  <c r="O493" i="19"/>
  <c r="L165" i="19"/>
  <c r="K166" i="19"/>
  <c r="L275" i="19"/>
  <c r="K276" i="19"/>
  <c r="O276" i="19"/>
  <c r="P276" i="19" s="1"/>
  <c r="N277" i="19"/>
  <c r="P24" i="32"/>
  <c r="O24" i="32"/>
  <c r="T163" i="19"/>
  <c r="N25" i="32" s="1"/>
  <c r="S163" i="19"/>
  <c r="J27" i="33"/>
  <c r="K27" i="33" s="1"/>
  <c r="L27" i="33" s="1"/>
  <c r="D26" i="22"/>
  <c r="E26" i="22" s="1"/>
  <c r="P28" i="33"/>
  <c r="Q28" i="33" s="1"/>
  <c r="R28" i="33" s="1"/>
  <c r="T273" i="19"/>
  <c r="V26" i="32" s="1"/>
  <c r="S273" i="19"/>
  <c r="I27" i="22"/>
  <c r="J27" i="22" s="1"/>
  <c r="Y164" i="19"/>
  <c r="Z164" i="19" s="1"/>
  <c r="Q164" i="19"/>
  <c r="Q274" i="19"/>
  <c r="Y274" i="19"/>
  <c r="Z274" i="19" s="1"/>
  <c r="F289" i="19"/>
  <c r="E290" i="19"/>
  <c r="H41" i="22"/>
  <c r="O38" i="33"/>
  <c r="G288" i="19"/>
  <c r="H288" i="19" s="1"/>
  <c r="X288" i="19"/>
  <c r="F180" i="19"/>
  <c r="E181" i="19"/>
  <c r="I38" i="33"/>
  <c r="C41" i="22"/>
  <c r="G179" i="19"/>
  <c r="H179" i="19" s="1"/>
  <c r="X179" i="19"/>
  <c r="L28" i="19"/>
  <c r="K29" i="19"/>
  <c r="L97" i="19"/>
  <c r="K98" i="19"/>
  <c r="H24" i="32"/>
  <c r="G24" i="32"/>
  <c r="T26" i="19"/>
  <c r="F25" i="32" s="1"/>
  <c r="S26" i="19"/>
  <c r="D27" i="33"/>
  <c r="E27" i="33" s="1"/>
  <c r="F27" i="33" s="1"/>
  <c r="S26" i="22"/>
  <c r="T26" i="22" s="1"/>
  <c r="T95" i="19"/>
  <c r="S95" i="19"/>
  <c r="Q27" i="19"/>
  <c r="Y27" i="19"/>
  <c r="Z27" i="19" s="1"/>
  <c r="Y96" i="19"/>
  <c r="Z96" i="19" s="1"/>
  <c r="Q96" i="19"/>
  <c r="D49" i="33" s="1"/>
  <c r="E49" i="33" s="1"/>
  <c r="F49" i="33" s="1"/>
  <c r="F112" i="19"/>
  <c r="E113" i="19"/>
  <c r="G111" i="19"/>
  <c r="H111" i="19" s="1"/>
  <c r="X111" i="19"/>
  <c r="G42" i="19"/>
  <c r="H42" i="19" s="1"/>
  <c r="X42" i="19"/>
  <c r="E44" i="19"/>
  <c r="F43" i="19"/>
  <c r="V29" i="33" l="1"/>
  <c r="W29" i="33" s="1"/>
  <c r="X29" i="33" s="1"/>
  <c r="N28" i="22"/>
  <c r="O28" i="22" s="1"/>
  <c r="S383" i="19"/>
  <c r="T383" i="19"/>
  <c r="AD27" i="32" s="1"/>
  <c r="N31" i="19"/>
  <c r="O30" i="19"/>
  <c r="P30" i="19" s="1"/>
  <c r="AB29" i="33"/>
  <c r="AC29" i="33" s="1"/>
  <c r="AD29" i="33" s="1"/>
  <c r="T492" i="19"/>
  <c r="AM27" i="32" s="1"/>
  <c r="X28" i="22"/>
  <c r="Y28" i="22" s="1"/>
  <c r="S492" i="19"/>
  <c r="AO26" i="32"/>
  <c r="AN26" i="32"/>
  <c r="Q384" i="19"/>
  <c r="Y384" i="19"/>
  <c r="Z384" i="19" s="1"/>
  <c r="O603" i="19"/>
  <c r="P603" i="19" s="1"/>
  <c r="N604" i="19"/>
  <c r="K603" i="19"/>
  <c r="L602" i="19"/>
  <c r="L385" i="19"/>
  <c r="K386" i="19"/>
  <c r="L494" i="19"/>
  <c r="K495" i="19"/>
  <c r="N387" i="19"/>
  <c r="O386" i="19"/>
  <c r="P386" i="19" s="1"/>
  <c r="AF26" i="32"/>
  <c r="AE26" i="32"/>
  <c r="S600" i="19"/>
  <c r="T600" i="19"/>
  <c r="AH29" i="33"/>
  <c r="AI29" i="33" s="1"/>
  <c r="AJ29" i="33" s="1"/>
  <c r="Y601" i="19"/>
  <c r="Z601" i="19" s="1"/>
  <c r="Q601" i="19"/>
  <c r="M678" i="19"/>
  <c r="D678" i="19"/>
  <c r="C616" i="19"/>
  <c r="X616" i="19" s="1"/>
  <c r="H616" i="19"/>
  <c r="B617" i="19"/>
  <c r="F617" i="19"/>
  <c r="G617" i="19" s="1"/>
  <c r="E618" i="19"/>
  <c r="P493" i="19"/>
  <c r="Q493" i="19" s="1"/>
  <c r="Y493" i="19"/>
  <c r="Z493" i="19" s="1"/>
  <c r="E509" i="19"/>
  <c r="F508" i="19"/>
  <c r="G507" i="19"/>
  <c r="H507" i="19" s="1"/>
  <c r="W43" i="22" s="1"/>
  <c r="X507" i="19"/>
  <c r="F399" i="19"/>
  <c r="E400" i="19"/>
  <c r="M42" i="22"/>
  <c r="G398" i="19"/>
  <c r="H398" i="19" s="1"/>
  <c r="X398" i="19"/>
  <c r="O100" i="19"/>
  <c r="P100" i="19" s="1"/>
  <c r="N101" i="19"/>
  <c r="M229" i="19"/>
  <c r="N168" i="19"/>
  <c r="O167" i="19"/>
  <c r="P167" i="19" s="1"/>
  <c r="N495" i="19"/>
  <c r="O494" i="19"/>
  <c r="L166" i="19"/>
  <c r="K167" i="19"/>
  <c r="L276" i="19"/>
  <c r="K277" i="19"/>
  <c r="O277" i="19"/>
  <c r="P277" i="19" s="1"/>
  <c r="N278" i="19"/>
  <c r="O25" i="32"/>
  <c r="P25" i="32"/>
  <c r="X26" i="32"/>
  <c r="W26" i="32"/>
  <c r="S164" i="19"/>
  <c r="T164" i="19"/>
  <c r="N26" i="32" s="1"/>
  <c r="D27" i="22"/>
  <c r="E27" i="22" s="1"/>
  <c r="J28" i="33"/>
  <c r="K28" i="33" s="1"/>
  <c r="L28" i="33" s="1"/>
  <c r="P29" i="33"/>
  <c r="Q29" i="33" s="1"/>
  <c r="R29" i="33" s="1"/>
  <c r="I28" i="22"/>
  <c r="J28" i="22" s="1"/>
  <c r="S274" i="19"/>
  <c r="T274" i="19"/>
  <c r="V27" i="32" s="1"/>
  <c r="Q165" i="19"/>
  <c r="Y165" i="19"/>
  <c r="Z165" i="19" s="1"/>
  <c r="Q275" i="19"/>
  <c r="T275" i="19" s="1"/>
  <c r="V28" i="32" s="1"/>
  <c r="Y275" i="19"/>
  <c r="Z275" i="19" s="1"/>
  <c r="E291" i="19"/>
  <c r="F290" i="19"/>
  <c r="H42" i="22"/>
  <c r="G289" i="19"/>
  <c r="H289" i="19" s="1"/>
  <c r="X289" i="19"/>
  <c r="F181" i="19"/>
  <c r="E182" i="19"/>
  <c r="C42" i="22"/>
  <c r="G180" i="19"/>
  <c r="H180" i="19" s="1"/>
  <c r="X180" i="19"/>
  <c r="L29" i="19"/>
  <c r="K30" i="19"/>
  <c r="L98" i="19"/>
  <c r="K99" i="19"/>
  <c r="H25" i="32"/>
  <c r="G25" i="32"/>
  <c r="S27" i="22"/>
  <c r="T27" i="22" s="1"/>
  <c r="D28" i="33"/>
  <c r="E28" i="33" s="1"/>
  <c r="F28" i="33" s="1"/>
  <c r="S27" i="19"/>
  <c r="T27" i="19"/>
  <c r="F26" i="32" s="1"/>
  <c r="S96" i="19"/>
  <c r="T96" i="19"/>
  <c r="Q28" i="19"/>
  <c r="Y28" i="19"/>
  <c r="Z28" i="19" s="1"/>
  <c r="Y97" i="19"/>
  <c r="Z97" i="19" s="1"/>
  <c r="Q97" i="19"/>
  <c r="D50" i="33" s="1"/>
  <c r="E50" i="33" s="1"/>
  <c r="F50" i="33" s="1"/>
  <c r="F113" i="19"/>
  <c r="E114" i="19"/>
  <c r="G112" i="19"/>
  <c r="H112" i="19" s="1"/>
  <c r="X112" i="19"/>
  <c r="F44" i="19"/>
  <c r="E45" i="19"/>
  <c r="G43" i="19"/>
  <c r="H43" i="19" s="1"/>
  <c r="X43" i="19"/>
  <c r="AE27" i="32" l="1"/>
  <c r="AF27" i="32"/>
  <c r="O31" i="19"/>
  <c r="P31" i="19" s="1"/>
  <c r="N32" i="19"/>
  <c r="AN27" i="32"/>
  <c r="AO27" i="32"/>
  <c r="Y602" i="19"/>
  <c r="Z602" i="19" s="1"/>
  <c r="Q602" i="19"/>
  <c r="N29" i="22"/>
  <c r="O29" i="22" s="1"/>
  <c r="V30" i="33"/>
  <c r="W30" i="33" s="1"/>
  <c r="X30" i="33" s="1"/>
  <c r="T384" i="19"/>
  <c r="AD28" i="32" s="1"/>
  <c r="S384" i="19"/>
  <c r="O604" i="19"/>
  <c r="P604" i="19" s="1"/>
  <c r="N605" i="19"/>
  <c r="L603" i="19"/>
  <c r="K604" i="19"/>
  <c r="L386" i="19"/>
  <c r="K387" i="19"/>
  <c r="L495" i="19"/>
  <c r="K496" i="19"/>
  <c r="N388" i="19"/>
  <c r="O387" i="19"/>
  <c r="P387" i="19" s="1"/>
  <c r="T601" i="19"/>
  <c r="AH30" i="33"/>
  <c r="AI30" i="33" s="1"/>
  <c r="AJ30" i="33" s="1"/>
  <c r="S601" i="19"/>
  <c r="Q385" i="19"/>
  <c r="Y385" i="19"/>
  <c r="Z385" i="19" s="1"/>
  <c r="AB30" i="33"/>
  <c r="AC30" i="33" s="1"/>
  <c r="AD30" i="33" s="1"/>
  <c r="X29" i="22"/>
  <c r="Y29" i="22" s="1"/>
  <c r="T493" i="19"/>
  <c r="AM28" i="32" s="1"/>
  <c r="S493" i="19"/>
  <c r="M679" i="19"/>
  <c r="D679" i="19"/>
  <c r="C617" i="19"/>
  <c r="X617" i="19" s="1"/>
  <c r="H617" i="19"/>
  <c r="B618" i="19"/>
  <c r="F618" i="19"/>
  <c r="G618" i="19" s="1"/>
  <c r="E619" i="19"/>
  <c r="P494" i="19"/>
  <c r="Q494" i="19" s="1"/>
  <c r="Y494" i="19"/>
  <c r="Z494" i="19" s="1"/>
  <c r="F509" i="19"/>
  <c r="E510" i="19"/>
  <c r="G508" i="19"/>
  <c r="H508" i="19" s="1"/>
  <c r="W44" i="22" s="1"/>
  <c r="X508" i="19"/>
  <c r="F400" i="19"/>
  <c r="E401" i="19"/>
  <c r="M43" i="22"/>
  <c r="G399" i="19"/>
  <c r="H399" i="19" s="1"/>
  <c r="X399" i="19"/>
  <c r="X28" i="32"/>
  <c r="W28" i="32"/>
  <c r="N102" i="19"/>
  <c r="O101" i="19"/>
  <c r="P101" i="19" s="1"/>
  <c r="M230" i="19"/>
  <c r="O168" i="19"/>
  <c r="N169" i="19"/>
  <c r="P168" i="19"/>
  <c r="O495" i="19"/>
  <c r="N496" i="19"/>
  <c r="P495" i="19"/>
  <c r="L167" i="19"/>
  <c r="K168" i="19"/>
  <c r="L277" i="19"/>
  <c r="K278" i="19"/>
  <c r="O278" i="19"/>
  <c r="P278" i="19" s="1"/>
  <c r="N279" i="19"/>
  <c r="P26" i="32"/>
  <c r="O26" i="32"/>
  <c r="W27" i="32"/>
  <c r="X27" i="32"/>
  <c r="T165" i="19"/>
  <c r="N27" i="32" s="1"/>
  <c r="D28" i="22"/>
  <c r="E28" i="22" s="1"/>
  <c r="S165" i="19"/>
  <c r="J29" i="33"/>
  <c r="K29" i="33" s="1"/>
  <c r="L29" i="33" s="1"/>
  <c r="I29" i="22"/>
  <c r="J29" i="22" s="1"/>
  <c r="P30" i="33"/>
  <c r="Q30" i="33" s="1"/>
  <c r="R30" i="33" s="1"/>
  <c r="S275" i="19"/>
  <c r="Q166" i="19"/>
  <c r="Y166" i="19"/>
  <c r="Z166" i="19" s="1"/>
  <c r="Q276" i="19"/>
  <c r="Y276" i="19"/>
  <c r="Z276" i="19" s="1"/>
  <c r="E292" i="19"/>
  <c r="F291" i="19"/>
  <c r="H43" i="22"/>
  <c r="G290" i="19"/>
  <c r="H290" i="19" s="1"/>
  <c r="X290" i="19"/>
  <c r="F182" i="19"/>
  <c r="E183" i="19"/>
  <c r="C43" i="22"/>
  <c r="G181" i="19"/>
  <c r="H181" i="19" s="1"/>
  <c r="X181" i="19"/>
  <c r="L30" i="19"/>
  <c r="K31" i="19"/>
  <c r="L99" i="19"/>
  <c r="K100" i="19"/>
  <c r="H26" i="32"/>
  <c r="G26" i="32"/>
  <c r="S28" i="22"/>
  <c r="T28" i="22" s="1"/>
  <c r="D29" i="33"/>
  <c r="E29" i="33" s="1"/>
  <c r="F29" i="33" s="1"/>
  <c r="S28" i="19"/>
  <c r="T28" i="19"/>
  <c r="F27" i="32" s="1"/>
  <c r="S97" i="19"/>
  <c r="T97" i="19"/>
  <c r="Q29" i="19"/>
  <c r="Y29" i="19"/>
  <c r="Z29" i="19" s="1"/>
  <c r="Y98" i="19"/>
  <c r="Z98" i="19" s="1"/>
  <c r="Q98" i="19"/>
  <c r="D51" i="33" s="1"/>
  <c r="E51" i="33" s="1"/>
  <c r="F51" i="33" s="1"/>
  <c r="F114" i="19"/>
  <c r="E115" i="19"/>
  <c r="G113" i="19"/>
  <c r="H113" i="19" s="1"/>
  <c r="X113" i="19"/>
  <c r="E46" i="19"/>
  <c r="F45" i="19"/>
  <c r="G44" i="19"/>
  <c r="H44" i="19" s="1"/>
  <c r="X44" i="19"/>
  <c r="N33" i="19" l="1"/>
  <c r="O32" i="19"/>
  <c r="P32" i="19" s="1"/>
  <c r="AH31" i="33"/>
  <c r="AI31" i="33" s="1"/>
  <c r="AJ31" i="33" s="1"/>
  <c r="T602" i="19"/>
  <c r="S602" i="19"/>
  <c r="Y603" i="19"/>
  <c r="Z603" i="19" s="1"/>
  <c r="Q603" i="19"/>
  <c r="AE28" i="32"/>
  <c r="AF28" i="32"/>
  <c r="Y495" i="19"/>
  <c r="Z495" i="19" s="1"/>
  <c r="V31" i="33"/>
  <c r="W31" i="33" s="1"/>
  <c r="X31" i="33" s="1"/>
  <c r="N30" i="22"/>
  <c r="O30" i="22" s="1"/>
  <c r="S385" i="19"/>
  <c r="T385" i="19"/>
  <c r="AD29" i="32" s="1"/>
  <c r="O605" i="19"/>
  <c r="P605" i="19" s="1"/>
  <c r="N606" i="19"/>
  <c r="K605" i="19"/>
  <c r="L604" i="19"/>
  <c r="L387" i="19"/>
  <c r="K388" i="19"/>
  <c r="L496" i="19"/>
  <c r="K497" i="19"/>
  <c r="O388" i="19"/>
  <c r="P388" i="19" s="1"/>
  <c r="N389" i="19"/>
  <c r="Q495" i="19"/>
  <c r="AB32" i="33" s="1"/>
  <c r="AC32" i="33" s="1"/>
  <c r="AD32" i="33" s="1"/>
  <c r="Q386" i="19"/>
  <c r="Y386" i="19"/>
  <c r="Z386" i="19" s="1"/>
  <c r="AN28" i="32"/>
  <c r="AO28" i="32"/>
  <c r="AB31" i="33"/>
  <c r="AC31" i="33" s="1"/>
  <c r="AD31" i="33" s="1"/>
  <c r="X30" i="22"/>
  <c r="Y30" i="22" s="1"/>
  <c r="T494" i="19"/>
  <c r="AM29" i="32" s="1"/>
  <c r="S494" i="19"/>
  <c r="M680" i="19"/>
  <c r="D680" i="19"/>
  <c r="C618" i="19"/>
  <c r="B619" i="19"/>
  <c r="E620" i="19"/>
  <c r="F619" i="19"/>
  <c r="G619" i="19" s="1"/>
  <c r="F510" i="19"/>
  <c r="E511" i="19"/>
  <c r="G509" i="19"/>
  <c r="H509" i="19" s="1"/>
  <c r="W45" i="22" s="1"/>
  <c r="X509" i="19"/>
  <c r="F401" i="19"/>
  <c r="E402" i="19"/>
  <c r="M44" i="22"/>
  <c r="G400" i="19"/>
  <c r="H400" i="19" s="1"/>
  <c r="X400" i="19"/>
  <c r="T276" i="19"/>
  <c r="V29" i="32" s="1"/>
  <c r="S276" i="19"/>
  <c r="P31" i="33"/>
  <c r="Q31" i="33" s="1"/>
  <c r="R31" i="33" s="1"/>
  <c r="I30" i="22"/>
  <c r="J30" i="22" s="1"/>
  <c r="N103" i="19"/>
  <c r="O102" i="19"/>
  <c r="P102" i="19" s="1"/>
  <c r="M231" i="19"/>
  <c r="O169" i="19"/>
  <c r="P169" i="19" s="1"/>
  <c r="N170" i="19"/>
  <c r="O496" i="19"/>
  <c r="N497" i="19"/>
  <c r="L168" i="19"/>
  <c r="K169" i="19"/>
  <c r="L278" i="19"/>
  <c r="K279" i="19"/>
  <c r="N280" i="19"/>
  <c r="O279" i="19"/>
  <c r="P279" i="19" s="1"/>
  <c r="O27" i="32"/>
  <c r="P27" i="32"/>
  <c r="T166" i="19"/>
  <c r="N28" i="32" s="1"/>
  <c r="S166" i="19"/>
  <c r="J30" i="33"/>
  <c r="K30" i="33" s="1"/>
  <c r="L30" i="33" s="1"/>
  <c r="D29" i="22"/>
  <c r="E29" i="22" s="1"/>
  <c r="Q167" i="19"/>
  <c r="Y167" i="19"/>
  <c r="Z167" i="19" s="1"/>
  <c r="Q277" i="19"/>
  <c r="Y277" i="19"/>
  <c r="Z277" i="19" s="1"/>
  <c r="E293" i="19"/>
  <c r="F292" i="19"/>
  <c r="H44" i="22"/>
  <c r="G291" i="19"/>
  <c r="H291" i="19" s="1"/>
  <c r="X291" i="19"/>
  <c r="F183" i="19"/>
  <c r="E184" i="19"/>
  <c r="C44" i="22"/>
  <c r="G182" i="19"/>
  <c r="H182" i="19" s="1"/>
  <c r="X182" i="19"/>
  <c r="Q99" i="19"/>
  <c r="D52" i="33" s="1"/>
  <c r="E52" i="33" s="1"/>
  <c r="F52" i="33" s="1"/>
  <c r="Y99" i="19"/>
  <c r="Z99" i="19" s="1"/>
  <c r="L31" i="19"/>
  <c r="K32" i="19"/>
  <c r="L100" i="19"/>
  <c r="K101" i="19"/>
  <c r="H27" i="32"/>
  <c r="G27" i="32"/>
  <c r="D30" i="33"/>
  <c r="E30" i="33" s="1"/>
  <c r="F30" i="33" s="1"/>
  <c r="S29" i="22"/>
  <c r="T29" i="22" s="1"/>
  <c r="T29" i="19"/>
  <c r="F28" i="32" s="1"/>
  <c r="S29" i="19"/>
  <c r="T98" i="19"/>
  <c r="S98" i="19"/>
  <c r="Y30" i="19"/>
  <c r="Z30" i="19" s="1"/>
  <c r="Q30" i="19"/>
  <c r="F115" i="19"/>
  <c r="E116" i="19"/>
  <c r="G114" i="19"/>
  <c r="H114" i="19" s="1"/>
  <c r="X114" i="19"/>
  <c r="F46" i="19"/>
  <c r="E47" i="19"/>
  <c r="G45" i="19"/>
  <c r="H45" i="19" s="1"/>
  <c r="X45" i="19"/>
  <c r="N34" i="19" l="1"/>
  <c r="O33" i="19"/>
  <c r="P33" i="19" s="1"/>
  <c r="AH32" i="33"/>
  <c r="AI32" i="33" s="1"/>
  <c r="AJ32" i="33" s="1"/>
  <c r="T603" i="19"/>
  <c r="S603" i="19"/>
  <c r="AE29" i="32"/>
  <c r="AF29" i="32"/>
  <c r="Y604" i="19"/>
  <c r="Z604" i="19" s="1"/>
  <c r="Q604" i="19"/>
  <c r="S386" i="19"/>
  <c r="N31" i="22"/>
  <c r="O31" i="22" s="1"/>
  <c r="T386" i="19"/>
  <c r="AD30" i="32" s="1"/>
  <c r="V32" i="33"/>
  <c r="W32" i="33" s="1"/>
  <c r="X32" i="33" s="1"/>
  <c r="O606" i="19"/>
  <c r="P606" i="19" s="1"/>
  <c r="N607" i="19"/>
  <c r="K606" i="19"/>
  <c r="L605" i="19"/>
  <c r="L388" i="19"/>
  <c r="K389" i="19"/>
  <c r="L497" i="19"/>
  <c r="K498" i="19"/>
  <c r="N390" i="19"/>
  <c r="O389" i="19"/>
  <c r="P389" i="19" s="1"/>
  <c r="Q387" i="19"/>
  <c r="Y387" i="19"/>
  <c r="Z387" i="19" s="1"/>
  <c r="X31" i="22"/>
  <c r="Y31" i="22" s="1"/>
  <c r="T495" i="19"/>
  <c r="AM30" i="32" s="1"/>
  <c r="S495" i="19"/>
  <c r="AO29" i="32"/>
  <c r="AN29" i="32"/>
  <c r="Y168" i="19"/>
  <c r="Z168" i="19" s="1"/>
  <c r="Q168" i="19"/>
  <c r="X618" i="19"/>
  <c r="H618" i="19"/>
  <c r="M681" i="19"/>
  <c r="D681" i="19"/>
  <c r="C619" i="19"/>
  <c r="B620" i="19"/>
  <c r="E621" i="19"/>
  <c r="F620" i="19"/>
  <c r="G620" i="19" s="1"/>
  <c r="E512" i="19"/>
  <c r="F511" i="19"/>
  <c r="G510" i="19"/>
  <c r="H510" i="19" s="1"/>
  <c r="X510" i="19"/>
  <c r="F402" i="19"/>
  <c r="E403" i="19"/>
  <c r="M45" i="22"/>
  <c r="G401" i="19"/>
  <c r="H401" i="19" s="1"/>
  <c r="X401" i="19"/>
  <c r="X29" i="32"/>
  <c r="W29" i="32"/>
  <c r="Y496" i="19"/>
  <c r="Z496" i="19" s="1"/>
  <c r="P496" i="19"/>
  <c r="Q496" i="19" s="1"/>
  <c r="T277" i="19"/>
  <c r="V30" i="32" s="1"/>
  <c r="S277" i="19"/>
  <c r="P32" i="33"/>
  <c r="Q32" i="33" s="1"/>
  <c r="R32" i="33" s="1"/>
  <c r="I31" i="22"/>
  <c r="J31" i="22" s="1"/>
  <c r="N104" i="19"/>
  <c r="O103" i="19"/>
  <c r="P103" i="19" s="1"/>
  <c r="M232" i="19"/>
  <c r="O170" i="19"/>
  <c r="P170" i="19" s="1"/>
  <c r="N171" i="19"/>
  <c r="N498" i="19"/>
  <c r="O497" i="19"/>
  <c r="L169" i="19"/>
  <c r="K170" i="19"/>
  <c r="L279" i="19"/>
  <c r="K280" i="19"/>
  <c r="O280" i="19"/>
  <c r="P280" i="19" s="1"/>
  <c r="N281" i="19"/>
  <c r="O28" i="32"/>
  <c r="P28" i="32"/>
  <c r="S167" i="19"/>
  <c r="T167" i="19"/>
  <c r="N29" i="32" s="1"/>
  <c r="J31" i="33"/>
  <c r="K31" i="33" s="1"/>
  <c r="L31" i="33" s="1"/>
  <c r="D30" i="22"/>
  <c r="E30" i="22" s="1"/>
  <c r="Q278" i="19"/>
  <c r="Y278" i="19"/>
  <c r="Z278" i="19" s="1"/>
  <c r="E294" i="19"/>
  <c r="F293" i="19"/>
  <c r="H45" i="22"/>
  <c r="G292" i="19"/>
  <c r="H292" i="19" s="1"/>
  <c r="X292" i="19"/>
  <c r="F184" i="19"/>
  <c r="E185" i="19"/>
  <c r="C45" i="22"/>
  <c r="G183" i="19"/>
  <c r="H183" i="19" s="1"/>
  <c r="X183" i="19"/>
  <c r="T99" i="19"/>
  <c r="S99" i="19"/>
  <c r="L32" i="19"/>
  <c r="K33" i="19"/>
  <c r="L101" i="19"/>
  <c r="K102" i="19"/>
  <c r="G28" i="32"/>
  <c r="H28" i="32"/>
  <c r="D31" i="33"/>
  <c r="E31" i="33" s="1"/>
  <c r="F31" i="33" s="1"/>
  <c r="S30" i="22"/>
  <c r="T30" i="22" s="1"/>
  <c r="S30" i="19"/>
  <c r="T30" i="19"/>
  <c r="F29" i="32" s="1"/>
  <c r="Q31" i="19"/>
  <c r="Y31" i="19"/>
  <c r="Z31" i="19" s="1"/>
  <c r="Y100" i="19"/>
  <c r="Z100" i="19" s="1"/>
  <c r="Q100" i="19"/>
  <c r="D53" i="33" s="1"/>
  <c r="E53" i="33" s="1"/>
  <c r="F53" i="33" s="1"/>
  <c r="G115" i="19"/>
  <c r="H115" i="19" s="1"/>
  <c r="X115" i="19"/>
  <c r="F116" i="19"/>
  <c r="E117" i="19"/>
  <c r="F47" i="19"/>
  <c r="E48" i="19"/>
  <c r="G46" i="19"/>
  <c r="H46" i="19" s="1"/>
  <c r="X46" i="19"/>
  <c r="O34" i="19" l="1"/>
  <c r="P34" i="19" s="1"/>
  <c r="N35" i="19"/>
  <c r="AF30" i="32"/>
  <c r="AE30" i="32"/>
  <c r="AH33" i="33"/>
  <c r="AI33" i="33" s="1"/>
  <c r="AJ33" i="33" s="1"/>
  <c r="S604" i="19"/>
  <c r="T604" i="19"/>
  <c r="Q388" i="19"/>
  <c r="N33" i="22" s="1"/>
  <c r="O33" i="22" s="1"/>
  <c r="Y388" i="19"/>
  <c r="Z388" i="19" s="1"/>
  <c r="T387" i="19"/>
  <c r="AD31" i="32" s="1"/>
  <c r="N32" i="22"/>
  <c r="O32" i="22" s="1"/>
  <c r="V33" i="33"/>
  <c r="W33" i="33" s="1"/>
  <c r="X33" i="33" s="1"/>
  <c r="S387" i="19"/>
  <c r="N608" i="19"/>
  <c r="O607" i="19"/>
  <c r="P607" i="19" s="1"/>
  <c r="L606" i="19"/>
  <c r="K607" i="19"/>
  <c r="L389" i="19"/>
  <c r="K390" i="19"/>
  <c r="L498" i="19"/>
  <c r="K499" i="19"/>
  <c r="O390" i="19"/>
  <c r="P390" i="19" s="1"/>
  <c r="N391" i="19"/>
  <c r="Y605" i="19"/>
  <c r="Z605" i="19" s="1"/>
  <c r="Q605" i="19"/>
  <c r="AN30" i="32"/>
  <c r="AO30" i="32"/>
  <c r="D31" i="22"/>
  <c r="E31" i="22" s="1"/>
  <c r="J32" i="33"/>
  <c r="K32" i="33" s="1"/>
  <c r="L32" i="33" s="1"/>
  <c r="S168" i="19"/>
  <c r="T168" i="19"/>
  <c r="N30" i="32" s="1"/>
  <c r="Q169" i="19"/>
  <c r="Y169" i="19"/>
  <c r="Z169" i="19" s="1"/>
  <c r="M682" i="19"/>
  <c r="D682" i="19"/>
  <c r="C620" i="19"/>
  <c r="B621" i="19"/>
  <c r="E622" i="19"/>
  <c r="F621" i="19"/>
  <c r="G621" i="19" s="1"/>
  <c r="X619" i="19"/>
  <c r="H619" i="19"/>
  <c r="T496" i="19"/>
  <c r="AM31" i="32" s="1"/>
  <c r="S496" i="19"/>
  <c r="E513" i="19"/>
  <c r="F512" i="19"/>
  <c r="W46" i="22"/>
  <c r="AA39" i="33"/>
  <c r="G511" i="19"/>
  <c r="H511" i="19" s="1"/>
  <c r="W47" i="22" s="1"/>
  <c r="X511" i="19"/>
  <c r="AB33" i="33"/>
  <c r="AC33" i="33" s="1"/>
  <c r="AD33" i="33" s="1"/>
  <c r="X32" i="22"/>
  <c r="Y32" i="22" s="1"/>
  <c r="F403" i="19"/>
  <c r="E404" i="19"/>
  <c r="M46" i="22"/>
  <c r="U39" i="33"/>
  <c r="G402" i="19"/>
  <c r="H402" i="19" s="1"/>
  <c r="X402" i="19"/>
  <c r="X30" i="32"/>
  <c r="W30" i="32"/>
  <c r="T278" i="19"/>
  <c r="V31" i="32" s="1"/>
  <c r="S278" i="19"/>
  <c r="P33" i="33"/>
  <c r="Q33" i="33" s="1"/>
  <c r="R33" i="33" s="1"/>
  <c r="I32" i="22"/>
  <c r="J32" i="22" s="1"/>
  <c r="N105" i="19"/>
  <c r="O104" i="19"/>
  <c r="P104" i="19" s="1"/>
  <c r="M233" i="19"/>
  <c r="O171" i="19"/>
  <c r="P171" i="19" s="1"/>
  <c r="N172" i="19"/>
  <c r="O498" i="19"/>
  <c r="N499" i="19"/>
  <c r="L170" i="19"/>
  <c r="K171" i="19"/>
  <c r="L280" i="19"/>
  <c r="K281" i="19"/>
  <c r="N282" i="19"/>
  <c r="O281" i="19"/>
  <c r="P281" i="19" s="1"/>
  <c r="O29" i="32"/>
  <c r="P29" i="32"/>
  <c r="Y497" i="19"/>
  <c r="Z497" i="19" s="1"/>
  <c r="P497" i="19"/>
  <c r="Q497" i="19" s="1"/>
  <c r="Q279" i="19"/>
  <c r="T279" i="19" s="1"/>
  <c r="V32" i="32" s="1"/>
  <c r="Y279" i="19"/>
  <c r="Z279" i="19" s="1"/>
  <c r="F294" i="19"/>
  <c r="E295" i="19"/>
  <c r="H46" i="22"/>
  <c r="O39" i="33"/>
  <c r="G293" i="19"/>
  <c r="H293" i="19" s="1"/>
  <c r="X293" i="19"/>
  <c r="F185" i="19"/>
  <c r="E186" i="19"/>
  <c r="C46" i="22"/>
  <c r="I39" i="33"/>
  <c r="G184" i="19"/>
  <c r="H184" i="19" s="1"/>
  <c r="X184" i="19"/>
  <c r="L33" i="19"/>
  <c r="K34" i="19"/>
  <c r="L102" i="19"/>
  <c r="K103" i="19"/>
  <c r="G29" i="32"/>
  <c r="H29" i="32"/>
  <c r="S31" i="19"/>
  <c r="T31" i="19"/>
  <c r="F30" i="32" s="1"/>
  <c r="D32" i="33"/>
  <c r="E32" i="33" s="1"/>
  <c r="F32" i="33" s="1"/>
  <c r="S31" i="22"/>
  <c r="T31" i="22" s="1"/>
  <c r="S100" i="19"/>
  <c r="T100" i="19"/>
  <c r="Q32" i="19"/>
  <c r="Y32" i="19"/>
  <c r="Z32" i="19" s="1"/>
  <c r="Y101" i="19"/>
  <c r="Z101" i="19" s="1"/>
  <c r="Q101" i="19"/>
  <c r="F117" i="19"/>
  <c r="E118" i="19"/>
  <c r="G116" i="19"/>
  <c r="H116" i="19" s="1"/>
  <c r="X116" i="19"/>
  <c r="F48" i="19"/>
  <c r="E49" i="19"/>
  <c r="G47" i="19"/>
  <c r="H47" i="19" s="1"/>
  <c r="X47" i="19"/>
  <c r="O35" i="19" l="1"/>
  <c r="P35" i="19" s="1"/>
  <c r="N36" i="19"/>
  <c r="Y606" i="19"/>
  <c r="Z606" i="19" s="1"/>
  <c r="Q606" i="19"/>
  <c r="S388" i="19"/>
  <c r="T388" i="19"/>
  <c r="AD32" i="32" s="1"/>
  <c r="V34" i="33"/>
  <c r="W34" i="33" s="1"/>
  <c r="X34" i="33" s="1"/>
  <c r="AE31" i="32"/>
  <c r="AF31" i="32"/>
  <c r="D32" i="22"/>
  <c r="E32" i="22" s="1"/>
  <c r="J33" i="33"/>
  <c r="K33" i="33" s="1"/>
  <c r="L33" i="33" s="1"/>
  <c r="S169" i="19"/>
  <c r="T169" i="19"/>
  <c r="N31" i="32" s="1"/>
  <c r="N609" i="19"/>
  <c r="O608" i="19"/>
  <c r="P608" i="19" s="1"/>
  <c r="K608" i="19"/>
  <c r="L607" i="19"/>
  <c r="L390" i="19"/>
  <c r="K391" i="19"/>
  <c r="L499" i="19"/>
  <c r="K500" i="19"/>
  <c r="N392" i="19"/>
  <c r="O391" i="19"/>
  <c r="P391" i="19" s="1"/>
  <c r="AH34" i="33"/>
  <c r="AI34" i="33" s="1"/>
  <c r="AJ34" i="33" s="1"/>
  <c r="T605" i="19"/>
  <c r="S605" i="19"/>
  <c r="Q389" i="19"/>
  <c r="Y389" i="19"/>
  <c r="Z389" i="19" s="1"/>
  <c r="O30" i="32"/>
  <c r="P30" i="32"/>
  <c r="M683" i="19"/>
  <c r="D683" i="19"/>
  <c r="C621" i="19"/>
  <c r="X621" i="19" s="1"/>
  <c r="H621" i="19"/>
  <c r="B622" i="19"/>
  <c r="F622" i="19"/>
  <c r="G622" i="19" s="1"/>
  <c r="E623" i="19"/>
  <c r="X620" i="19"/>
  <c r="H620" i="19"/>
  <c r="AO31" i="32"/>
  <c r="AN31" i="32"/>
  <c r="E514" i="19"/>
  <c r="F513" i="19"/>
  <c r="G512" i="19"/>
  <c r="H512" i="19" s="1"/>
  <c r="W48" i="22" s="1"/>
  <c r="X512" i="19"/>
  <c r="G403" i="19"/>
  <c r="H403" i="19" s="1"/>
  <c r="X403" i="19"/>
  <c r="M48" i="22"/>
  <c r="F404" i="19"/>
  <c r="E405" i="19"/>
  <c r="M47" i="22"/>
  <c r="W31" i="32"/>
  <c r="X31" i="32"/>
  <c r="P498" i="19"/>
  <c r="Q498" i="19" s="1"/>
  <c r="Y498" i="19"/>
  <c r="Z498" i="19" s="1"/>
  <c r="X32" i="32"/>
  <c r="W32" i="32"/>
  <c r="N106" i="19"/>
  <c r="O105" i="19"/>
  <c r="P105" i="19" s="1"/>
  <c r="M234" i="19"/>
  <c r="N173" i="19"/>
  <c r="O172" i="19"/>
  <c r="P172" i="19" s="1"/>
  <c r="O499" i="19"/>
  <c r="N500" i="19"/>
  <c r="L171" i="19"/>
  <c r="K172" i="19"/>
  <c r="L281" i="19"/>
  <c r="K282" i="19"/>
  <c r="O282" i="19"/>
  <c r="P282" i="19" s="1"/>
  <c r="N283" i="19"/>
  <c r="T497" i="19"/>
  <c r="AM32" i="32" s="1"/>
  <c r="AB34" i="33"/>
  <c r="AC34" i="33" s="1"/>
  <c r="AD34" i="33" s="1"/>
  <c r="S497" i="19"/>
  <c r="X33" i="22"/>
  <c r="Y33" i="22" s="1"/>
  <c r="I33" i="22"/>
  <c r="J33" i="22" s="1"/>
  <c r="P34" i="33"/>
  <c r="Q34" i="33" s="1"/>
  <c r="R34" i="33" s="1"/>
  <c r="S279" i="19"/>
  <c r="Q170" i="19"/>
  <c r="Y170" i="19"/>
  <c r="Z170" i="19" s="1"/>
  <c r="Q280" i="19"/>
  <c r="Y280" i="19"/>
  <c r="Z280" i="19" s="1"/>
  <c r="F295" i="19"/>
  <c r="E296" i="19"/>
  <c r="H47" i="22"/>
  <c r="G294" i="19"/>
  <c r="H294" i="19" s="1"/>
  <c r="X294" i="19"/>
  <c r="F186" i="19"/>
  <c r="E187" i="19"/>
  <c r="C47" i="22"/>
  <c r="G185" i="19"/>
  <c r="H185" i="19" s="1"/>
  <c r="X185" i="19"/>
  <c r="L34" i="19"/>
  <c r="K35" i="19"/>
  <c r="L103" i="19"/>
  <c r="K104" i="19"/>
  <c r="H30" i="32"/>
  <c r="G30" i="32"/>
  <c r="T32" i="19"/>
  <c r="S32" i="19"/>
  <c r="S101" i="19"/>
  <c r="T101" i="19"/>
  <c r="Q33" i="19"/>
  <c r="Y33" i="19"/>
  <c r="Z33" i="19" s="1"/>
  <c r="Y102" i="19"/>
  <c r="Z102" i="19" s="1"/>
  <c r="Q102" i="19"/>
  <c r="F118" i="19"/>
  <c r="E119" i="19"/>
  <c r="G117" i="19"/>
  <c r="H117" i="19" s="1"/>
  <c r="X117" i="19"/>
  <c r="F49" i="19"/>
  <c r="E50" i="19"/>
  <c r="G48" i="19"/>
  <c r="H48" i="19" s="1"/>
  <c r="X48" i="19"/>
  <c r="N37" i="19" l="1"/>
  <c r="O36" i="19"/>
  <c r="P36" i="19" s="1"/>
  <c r="AH35" i="33"/>
  <c r="AI35" i="33" s="1"/>
  <c r="AJ35" i="33" s="1"/>
  <c r="S606" i="19"/>
  <c r="T606" i="19"/>
  <c r="Y607" i="19"/>
  <c r="Z607" i="19" s="1"/>
  <c r="Q607" i="19"/>
  <c r="O31" i="32"/>
  <c r="P31" i="32"/>
  <c r="AF32" i="32"/>
  <c r="AE32" i="32"/>
  <c r="T389" i="19"/>
  <c r="AD33" i="32" s="1"/>
  <c r="S389" i="19"/>
  <c r="N34" i="22"/>
  <c r="O34" i="22" s="1"/>
  <c r="V35" i="33"/>
  <c r="W35" i="33" s="1"/>
  <c r="X35" i="33" s="1"/>
  <c r="O609" i="19"/>
  <c r="P609" i="19" s="1"/>
  <c r="N610" i="19"/>
  <c r="K609" i="19"/>
  <c r="L608" i="19"/>
  <c r="L391" i="19"/>
  <c r="K392" i="19"/>
  <c r="L500" i="19"/>
  <c r="K501" i="19"/>
  <c r="N393" i="19"/>
  <c r="O392" i="19"/>
  <c r="P392" i="19" s="1"/>
  <c r="Q390" i="19"/>
  <c r="Y390" i="19"/>
  <c r="Z390" i="19" s="1"/>
  <c r="Q281" i="19"/>
  <c r="Y281" i="19"/>
  <c r="Z281" i="19" s="1"/>
  <c r="M684" i="19"/>
  <c r="D684" i="19"/>
  <c r="X622" i="19"/>
  <c r="C622" i="19"/>
  <c r="H622" i="19"/>
  <c r="B623" i="19"/>
  <c r="F623" i="19"/>
  <c r="G623" i="19" s="1"/>
  <c r="E624" i="19"/>
  <c r="X34" i="22"/>
  <c r="Y34" i="22" s="1"/>
  <c r="T498" i="19"/>
  <c r="AM33" i="32" s="1"/>
  <c r="AB35" i="33"/>
  <c r="AC35" i="33" s="1"/>
  <c r="AD35" i="33" s="1"/>
  <c r="S498" i="19"/>
  <c r="E515" i="19"/>
  <c r="F514" i="19"/>
  <c r="G513" i="19"/>
  <c r="H513" i="19" s="1"/>
  <c r="W49" i="22" s="1"/>
  <c r="X513" i="19"/>
  <c r="F405" i="19"/>
  <c r="E406" i="19"/>
  <c r="G404" i="19"/>
  <c r="H404" i="19" s="1"/>
  <c r="X404" i="19"/>
  <c r="S280" i="19"/>
  <c r="T280" i="19"/>
  <c r="V33" i="32" s="1"/>
  <c r="I34" i="22"/>
  <c r="J34" i="22" s="1"/>
  <c r="P35" i="33"/>
  <c r="Q35" i="33" s="1"/>
  <c r="R35" i="33" s="1"/>
  <c r="O106" i="19"/>
  <c r="P106" i="19" s="1"/>
  <c r="N107" i="19"/>
  <c r="M235" i="19"/>
  <c r="N174" i="19"/>
  <c r="O173" i="19"/>
  <c r="P173" i="19" s="1"/>
  <c r="O500" i="19"/>
  <c r="N501" i="19"/>
  <c r="L172" i="19"/>
  <c r="K173" i="19"/>
  <c r="L282" i="19"/>
  <c r="K283" i="19"/>
  <c r="N284" i="19"/>
  <c r="O283" i="19"/>
  <c r="P283" i="19" s="1"/>
  <c r="AN32" i="32"/>
  <c r="AO32" i="32"/>
  <c r="J34" i="33"/>
  <c r="K34" i="33" s="1"/>
  <c r="L34" i="33" s="1"/>
  <c r="T170" i="19"/>
  <c r="N32" i="32" s="1"/>
  <c r="S170" i="19"/>
  <c r="D33" i="22"/>
  <c r="E33" i="22" s="1"/>
  <c r="Y499" i="19"/>
  <c r="Z499" i="19" s="1"/>
  <c r="P499" i="19"/>
  <c r="Q499" i="19" s="1"/>
  <c r="Q171" i="19"/>
  <c r="Y171" i="19"/>
  <c r="Z171" i="19" s="1"/>
  <c r="E297" i="19"/>
  <c r="F296" i="19"/>
  <c r="H48" i="22"/>
  <c r="G295" i="19"/>
  <c r="H295" i="19" s="1"/>
  <c r="X295" i="19"/>
  <c r="F187" i="19"/>
  <c r="E188" i="19"/>
  <c r="C48" i="22"/>
  <c r="G186" i="19"/>
  <c r="H186" i="19" s="1"/>
  <c r="X186" i="19"/>
  <c r="L35" i="19"/>
  <c r="K36" i="19"/>
  <c r="L104" i="19"/>
  <c r="K105" i="19"/>
  <c r="S33" i="19"/>
  <c r="T33" i="19"/>
  <c r="T102" i="19"/>
  <c r="S102" i="19"/>
  <c r="Q34" i="19"/>
  <c r="Y34" i="19"/>
  <c r="Z34" i="19" s="1"/>
  <c r="Q103" i="19"/>
  <c r="Y103" i="19"/>
  <c r="Z103" i="19" s="1"/>
  <c r="E120" i="19"/>
  <c r="F119" i="19"/>
  <c r="G118" i="19"/>
  <c r="H118" i="19" s="1"/>
  <c r="X118" i="19"/>
  <c r="F50" i="19"/>
  <c r="E51" i="19"/>
  <c r="G49" i="19"/>
  <c r="H49" i="19" s="1"/>
  <c r="X49" i="19"/>
  <c r="N38" i="19" l="1"/>
  <c r="O37" i="19"/>
  <c r="P37" i="19" s="1"/>
  <c r="I35" i="22"/>
  <c r="J35" i="22" s="1"/>
  <c r="P36" i="33"/>
  <c r="Q36" i="33" s="1"/>
  <c r="R36" i="33" s="1"/>
  <c r="T281" i="19"/>
  <c r="V34" i="32" s="1"/>
  <c r="S281" i="19"/>
  <c r="AH36" i="33"/>
  <c r="AI36" i="33" s="1"/>
  <c r="AJ36" i="33" s="1"/>
  <c r="S607" i="19"/>
  <c r="T607" i="19"/>
  <c r="AF33" i="32"/>
  <c r="AE33" i="32"/>
  <c r="S390" i="19"/>
  <c r="V36" i="33"/>
  <c r="W36" i="33" s="1"/>
  <c r="X36" i="33" s="1"/>
  <c r="N35" i="22"/>
  <c r="O35" i="22" s="1"/>
  <c r="T390" i="19"/>
  <c r="AD34" i="32" s="1"/>
  <c r="O610" i="19"/>
  <c r="P610" i="19" s="1"/>
  <c r="N611" i="19"/>
  <c r="K610" i="19"/>
  <c r="L609" i="19"/>
  <c r="L392" i="19"/>
  <c r="K393" i="19"/>
  <c r="L501" i="19"/>
  <c r="K502" i="19"/>
  <c r="O393" i="19"/>
  <c r="P393" i="19" s="1"/>
  <c r="N394" i="19"/>
  <c r="Q608" i="19"/>
  <c r="Y608" i="19"/>
  <c r="Z608" i="19" s="1"/>
  <c r="Q391" i="19"/>
  <c r="Y391" i="19"/>
  <c r="Z391" i="19" s="1"/>
  <c r="M685" i="19"/>
  <c r="D685" i="19"/>
  <c r="C623" i="19"/>
  <c r="B624" i="19"/>
  <c r="E625" i="19"/>
  <c r="F624" i="19"/>
  <c r="G624" i="19" s="1"/>
  <c r="AN33" i="32"/>
  <c r="AO33" i="32"/>
  <c r="F515" i="19"/>
  <c r="E516" i="19"/>
  <c r="G514" i="19"/>
  <c r="H514" i="19" s="1"/>
  <c r="W50" i="22" s="1"/>
  <c r="X514" i="19"/>
  <c r="F406" i="19"/>
  <c r="E407" i="19"/>
  <c r="M49" i="22"/>
  <c r="G405" i="19"/>
  <c r="H405" i="19" s="1"/>
  <c r="X405" i="19"/>
  <c r="X33" i="32"/>
  <c r="W33" i="32"/>
  <c r="Q282" i="19"/>
  <c r="Y282" i="19"/>
  <c r="Z282" i="19" s="1"/>
  <c r="O107" i="19"/>
  <c r="P107" i="19" s="1"/>
  <c r="N108" i="19"/>
  <c r="M236" i="19"/>
  <c r="O174" i="19"/>
  <c r="P174" i="19" s="1"/>
  <c r="N175" i="19"/>
  <c r="N502" i="19"/>
  <c r="O501" i="19"/>
  <c r="L173" i="19"/>
  <c r="K174" i="19"/>
  <c r="L283" i="19"/>
  <c r="K284" i="19"/>
  <c r="N285" i="19"/>
  <c r="O284" i="19"/>
  <c r="P284" i="19" s="1"/>
  <c r="O32" i="32"/>
  <c r="P32" i="32"/>
  <c r="AB36" i="33"/>
  <c r="AC36" i="33" s="1"/>
  <c r="AD36" i="33" s="1"/>
  <c r="T499" i="19"/>
  <c r="AM34" i="32" s="1"/>
  <c r="S499" i="19"/>
  <c r="X35" i="22"/>
  <c r="Y35" i="22" s="1"/>
  <c r="S171" i="19"/>
  <c r="D34" i="22"/>
  <c r="E34" i="22" s="1"/>
  <c r="T171" i="19"/>
  <c r="N33" i="32" s="1"/>
  <c r="J35" i="33"/>
  <c r="K35" i="33" s="1"/>
  <c r="L35" i="33" s="1"/>
  <c r="P500" i="19"/>
  <c r="Q500" i="19" s="1"/>
  <c r="Y500" i="19"/>
  <c r="Z500" i="19" s="1"/>
  <c r="Q172" i="19"/>
  <c r="Y172" i="19"/>
  <c r="Z172" i="19" s="1"/>
  <c r="E298" i="19"/>
  <c r="F297" i="19"/>
  <c r="H49" i="22"/>
  <c r="G296" i="19"/>
  <c r="H296" i="19" s="1"/>
  <c r="X296" i="19"/>
  <c r="F188" i="19"/>
  <c r="E189" i="19"/>
  <c r="C49" i="22"/>
  <c r="G187" i="19"/>
  <c r="H187" i="19" s="1"/>
  <c r="X187" i="19"/>
  <c r="L36" i="19"/>
  <c r="K37" i="19"/>
  <c r="L105" i="19"/>
  <c r="K106" i="19"/>
  <c r="T34" i="19"/>
  <c r="S34" i="19"/>
  <c r="S103" i="19"/>
  <c r="T103" i="19"/>
  <c r="Q35" i="19"/>
  <c r="Y35" i="19"/>
  <c r="Z35" i="19" s="1"/>
  <c r="Y104" i="19"/>
  <c r="Z104" i="19" s="1"/>
  <c r="Q104" i="19"/>
  <c r="F120" i="19"/>
  <c r="E121" i="19"/>
  <c r="G119" i="19"/>
  <c r="H119" i="19" s="1"/>
  <c r="X119" i="19"/>
  <c r="E52" i="19"/>
  <c r="F51" i="19"/>
  <c r="G50" i="19"/>
  <c r="H50" i="19" s="1"/>
  <c r="X50" i="19"/>
  <c r="W34" i="32" l="1"/>
  <c r="X34" i="32"/>
  <c r="N39" i="19"/>
  <c r="O38" i="19"/>
  <c r="P38" i="19" s="1"/>
  <c r="AE34" i="32"/>
  <c r="AF34" i="32"/>
  <c r="S391" i="19"/>
  <c r="V37" i="33"/>
  <c r="W37" i="33" s="1"/>
  <c r="X37" i="33" s="1"/>
  <c r="T391" i="19"/>
  <c r="AD35" i="32" s="1"/>
  <c r="N36" i="22"/>
  <c r="O36" i="22" s="1"/>
  <c r="O611" i="19"/>
  <c r="P611" i="19" s="1"/>
  <c r="N612" i="19"/>
  <c r="K611" i="19"/>
  <c r="L610" i="19"/>
  <c r="L393" i="19"/>
  <c r="K394" i="19"/>
  <c r="L502" i="19"/>
  <c r="K503" i="19"/>
  <c r="O394" i="19"/>
  <c r="P394" i="19" s="1"/>
  <c r="N395" i="19"/>
  <c r="S608" i="19"/>
  <c r="T608" i="19"/>
  <c r="AH37" i="33"/>
  <c r="AI37" i="33" s="1"/>
  <c r="AJ37" i="33" s="1"/>
  <c r="Q609" i="19"/>
  <c r="Y609" i="19"/>
  <c r="Z609" i="19" s="1"/>
  <c r="Q392" i="19"/>
  <c r="Y392" i="19"/>
  <c r="Z392" i="19" s="1"/>
  <c r="P37" i="33"/>
  <c r="Q37" i="33" s="1"/>
  <c r="R37" i="33" s="1"/>
  <c r="S282" i="19"/>
  <c r="I36" i="22"/>
  <c r="J36" i="22" s="1"/>
  <c r="T282" i="19"/>
  <c r="V35" i="32" s="1"/>
  <c r="M686" i="19"/>
  <c r="D686" i="19"/>
  <c r="C624" i="19"/>
  <c r="X624" i="19" s="1"/>
  <c r="H624" i="19"/>
  <c r="B625" i="19"/>
  <c r="E626" i="19"/>
  <c r="F625" i="19"/>
  <c r="G625" i="19" s="1"/>
  <c r="X623" i="19"/>
  <c r="H623" i="19"/>
  <c r="E517" i="19"/>
  <c r="F516" i="19"/>
  <c r="G515" i="19"/>
  <c r="H515" i="19" s="1"/>
  <c r="W51" i="22" s="1"/>
  <c r="X515" i="19"/>
  <c r="Y501" i="19"/>
  <c r="Z501" i="19" s="1"/>
  <c r="P501" i="19"/>
  <c r="Q501" i="19" s="1"/>
  <c r="F407" i="19"/>
  <c r="E408" i="19"/>
  <c r="M50" i="22"/>
  <c r="G406" i="19"/>
  <c r="H406" i="19" s="1"/>
  <c r="X406" i="19"/>
  <c r="N109" i="19"/>
  <c r="O108" i="19"/>
  <c r="P108" i="19" s="1"/>
  <c r="M237" i="19"/>
  <c r="N176" i="19"/>
  <c r="O175" i="19"/>
  <c r="P175" i="19" s="1"/>
  <c r="O502" i="19"/>
  <c r="N503" i="19"/>
  <c r="L174" i="19"/>
  <c r="K175" i="19"/>
  <c r="L284" i="19"/>
  <c r="K285" i="19"/>
  <c r="O285" i="19"/>
  <c r="P285" i="19" s="1"/>
  <c r="N286" i="19"/>
  <c r="AN34" i="32"/>
  <c r="AO34" i="32"/>
  <c r="O33" i="32"/>
  <c r="P33" i="32"/>
  <c r="T500" i="19"/>
  <c r="AM35" i="32" s="1"/>
  <c r="AB37" i="33"/>
  <c r="AC37" i="33" s="1"/>
  <c r="AD37" i="33" s="1"/>
  <c r="S500" i="19"/>
  <c r="X36" i="22"/>
  <c r="Y36" i="22" s="1"/>
  <c r="S172" i="19"/>
  <c r="J36" i="33"/>
  <c r="K36" i="33" s="1"/>
  <c r="L36" i="33" s="1"/>
  <c r="T172" i="19"/>
  <c r="N34" i="32" s="1"/>
  <c r="D35" i="22"/>
  <c r="E35" i="22" s="1"/>
  <c r="Q173" i="19"/>
  <c r="Y173" i="19"/>
  <c r="Z173" i="19" s="1"/>
  <c r="Q283" i="19"/>
  <c r="Y283" i="19"/>
  <c r="Z283" i="19" s="1"/>
  <c r="E299" i="19"/>
  <c r="F298" i="19"/>
  <c r="H50" i="22"/>
  <c r="G297" i="19"/>
  <c r="H297" i="19" s="1"/>
  <c r="X297" i="19"/>
  <c r="F189" i="19"/>
  <c r="E190" i="19"/>
  <c r="C50" i="22"/>
  <c r="G188" i="19"/>
  <c r="H188" i="19" s="1"/>
  <c r="X188" i="19"/>
  <c r="Q36" i="19"/>
  <c r="Y36" i="19"/>
  <c r="Z36" i="19" s="1"/>
  <c r="L37" i="19"/>
  <c r="K38" i="19"/>
  <c r="L106" i="19"/>
  <c r="K107" i="19"/>
  <c r="S35" i="19"/>
  <c r="T35" i="19"/>
  <c r="S104" i="19"/>
  <c r="T104" i="19"/>
  <c r="Y105" i="19"/>
  <c r="Z105" i="19" s="1"/>
  <c r="Q105" i="19"/>
  <c r="E122" i="19"/>
  <c r="F121" i="19"/>
  <c r="G120" i="19"/>
  <c r="H120" i="19" s="1"/>
  <c r="X120" i="19"/>
  <c r="E53" i="19"/>
  <c r="F52" i="19"/>
  <c r="G51" i="19"/>
  <c r="H51" i="19" s="1"/>
  <c r="X51" i="19"/>
  <c r="N40" i="19" l="1"/>
  <c r="O39" i="19"/>
  <c r="P39" i="19" s="1"/>
  <c r="Y610" i="19"/>
  <c r="Z610" i="19" s="1"/>
  <c r="Q610" i="19"/>
  <c r="AE35" i="32"/>
  <c r="AF35" i="32"/>
  <c r="S392" i="19"/>
  <c r="T392" i="19"/>
  <c r="AD36" i="32" s="1"/>
  <c r="N37" i="22"/>
  <c r="O37" i="22" s="1"/>
  <c r="N613" i="19"/>
  <c r="O612" i="19"/>
  <c r="P612" i="19" s="1"/>
  <c r="K612" i="19"/>
  <c r="L611" i="19"/>
  <c r="L394" i="19"/>
  <c r="K395" i="19"/>
  <c r="L503" i="19"/>
  <c r="K504" i="19"/>
  <c r="O395" i="19"/>
  <c r="P395" i="19" s="1"/>
  <c r="N396" i="19"/>
  <c r="T609" i="19"/>
  <c r="S609" i="19"/>
  <c r="X35" i="32"/>
  <c r="W35" i="32"/>
  <c r="Q393" i="19"/>
  <c r="Y393" i="19"/>
  <c r="Z393" i="19" s="1"/>
  <c r="M687" i="19"/>
  <c r="D687" i="19"/>
  <c r="C625" i="19"/>
  <c r="B626" i="19"/>
  <c r="E627" i="19"/>
  <c r="F626" i="19"/>
  <c r="G626" i="19" s="1"/>
  <c r="T501" i="19"/>
  <c r="AM36" i="32" s="1"/>
  <c r="S501" i="19"/>
  <c r="X37" i="22"/>
  <c r="Y37" i="22" s="1"/>
  <c r="E518" i="19"/>
  <c r="F517" i="19"/>
  <c r="G516" i="19"/>
  <c r="H516" i="19" s="1"/>
  <c r="W52" i="22" s="1"/>
  <c r="X516" i="19"/>
  <c r="F408" i="19"/>
  <c r="E409" i="19"/>
  <c r="M51" i="22"/>
  <c r="G407" i="19"/>
  <c r="H407" i="19" s="1"/>
  <c r="X407" i="19"/>
  <c r="T283" i="19"/>
  <c r="V36" i="32" s="1"/>
  <c r="S283" i="19"/>
  <c r="I37" i="22"/>
  <c r="J37" i="22" s="1"/>
  <c r="N110" i="19"/>
  <c r="O109" i="19"/>
  <c r="P109" i="19" s="1"/>
  <c r="M238" i="19"/>
  <c r="N177" i="19"/>
  <c r="O176" i="19"/>
  <c r="P176" i="19" s="1"/>
  <c r="O503" i="19"/>
  <c r="N504" i="19"/>
  <c r="L175" i="19"/>
  <c r="K176" i="19"/>
  <c r="L285" i="19"/>
  <c r="K286" i="19"/>
  <c r="O286" i="19"/>
  <c r="P286" i="19" s="1"/>
  <c r="N287" i="19"/>
  <c r="AN35" i="32"/>
  <c r="AO35" i="32"/>
  <c r="P34" i="32"/>
  <c r="O34" i="32"/>
  <c r="T173" i="19"/>
  <c r="N35" i="32" s="1"/>
  <c r="S173" i="19"/>
  <c r="J37" i="33"/>
  <c r="K37" i="33" s="1"/>
  <c r="L37" i="33" s="1"/>
  <c r="D36" i="22"/>
  <c r="E36" i="22" s="1"/>
  <c r="P502" i="19"/>
  <c r="Q502" i="19" s="1"/>
  <c r="Y502" i="19"/>
  <c r="Z502" i="19" s="1"/>
  <c r="Q174" i="19"/>
  <c r="Y174" i="19"/>
  <c r="Z174" i="19" s="1"/>
  <c r="Q284" i="19"/>
  <c r="Y284" i="19"/>
  <c r="Z284" i="19" s="1"/>
  <c r="E300" i="19"/>
  <c r="F299" i="19"/>
  <c r="H51" i="22"/>
  <c r="G298" i="19"/>
  <c r="H298" i="19" s="1"/>
  <c r="X298" i="19"/>
  <c r="F190" i="19"/>
  <c r="E191" i="19"/>
  <c r="C51" i="22"/>
  <c r="G189" i="19"/>
  <c r="H189" i="19" s="1"/>
  <c r="X189" i="19"/>
  <c r="T36" i="19"/>
  <c r="S36" i="19"/>
  <c r="L38" i="19"/>
  <c r="K39" i="19"/>
  <c r="L107" i="19"/>
  <c r="K108" i="19"/>
  <c r="S105" i="19"/>
  <c r="T105" i="19"/>
  <c r="Q37" i="19"/>
  <c r="Y37" i="19"/>
  <c r="Z37" i="19" s="1"/>
  <c r="Y106" i="19"/>
  <c r="Z106" i="19" s="1"/>
  <c r="Q106" i="19"/>
  <c r="E123" i="19"/>
  <c r="F122" i="19"/>
  <c r="G121" i="19"/>
  <c r="H121" i="19" s="1"/>
  <c r="X121" i="19"/>
  <c r="F53" i="19"/>
  <c r="E54" i="19"/>
  <c r="G52" i="19"/>
  <c r="H52" i="19" s="1"/>
  <c r="X52" i="19"/>
  <c r="N41" i="19" l="1"/>
  <c r="O40" i="19"/>
  <c r="P40" i="19" s="1"/>
  <c r="S610" i="19"/>
  <c r="T610" i="19"/>
  <c r="Y611" i="19"/>
  <c r="Z611" i="19" s="1"/>
  <c r="Q611" i="19"/>
  <c r="AE36" i="32"/>
  <c r="AF36" i="32"/>
  <c r="S393" i="19"/>
  <c r="T393" i="19"/>
  <c r="AD37" i="32" s="1"/>
  <c r="N38" i="22"/>
  <c r="O38" i="22" s="1"/>
  <c r="N614" i="19"/>
  <c r="O613" i="19"/>
  <c r="P613" i="19" s="1"/>
  <c r="K613" i="19"/>
  <c r="L612" i="19"/>
  <c r="L395" i="19"/>
  <c r="K396" i="19"/>
  <c r="L504" i="19"/>
  <c r="K505" i="19"/>
  <c r="N397" i="19"/>
  <c r="O396" i="19"/>
  <c r="P396" i="19" s="1"/>
  <c r="Q394" i="19"/>
  <c r="Y394" i="19"/>
  <c r="Z394" i="19" s="1"/>
  <c r="M688" i="19"/>
  <c r="D688" i="19"/>
  <c r="C626" i="19"/>
  <c r="X626" i="19" s="1"/>
  <c r="H626" i="19"/>
  <c r="B627" i="19"/>
  <c r="E628" i="19"/>
  <c r="F627" i="19"/>
  <c r="G627" i="19" s="1"/>
  <c r="X625" i="19"/>
  <c r="H625" i="19"/>
  <c r="AN36" i="32"/>
  <c r="AO36" i="32"/>
  <c r="E519" i="19"/>
  <c r="F518" i="19"/>
  <c r="G517" i="19"/>
  <c r="H517" i="19" s="1"/>
  <c r="W53" i="22" s="1"/>
  <c r="X517" i="19"/>
  <c r="F409" i="19"/>
  <c r="E410" i="19"/>
  <c r="M52" i="22"/>
  <c r="G408" i="19"/>
  <c r="H408" i="19" s="1"/>
  <c r="X408" i="19"/>
  <c r="W36" i="32"/>
  <c r="X36" i="32"/>
  <c r="Q175" i="19"/>
  <c r="Y175" i="19"/>
  <c r="Z175" i="19" s="1"/>
  <c r="Q285" i="19"/>
  <c r="Y285" i="19"/>
  <c r="Z285" i="19" s="1"/>
  <c r="T284" i="19"/>
  <c r="V37" i="32" s="1"/>
  <c r="S284" i="19"/>
  <c r="I38" i="22"/>
  <c r="J38" i="22" s="1"/>
  <c r="N111" i="19"/>
  <c r="O110" i="19"/>
  <c r="P110" i="19" s="1"/>
  <c r="M239" i="19"/>
  <c r="N178" i="19"/>
  <c r="O177" i="19"/>
  <c r="P177" i="19" s="1"/>
  <c r="N505" i="19"/>
  <c r="O504" i="19"/>
  <c r="L176" i="19"/>
  <c r="K177" i="19"/>
  <c r="L286" i="19"/>
  <c r="K287" i="19"/>
  <c r="O287" i="19"/>
  <c r="P287" i="19" s="1"/>
  <c r="N288" i="19"/>
  <c r="O35" i="32"/>
  <c r="P35" i="32"/>
  <c r="X38" i="22"/>
  <c r="Y38" i="22" s="1"/>
  <c r="S502" i="19"/>
  <c r="T502" i="19"/>
  <c r="AM37" i="32" s="1"/>
  <c r="T174" i="19"/>
  <c r="N36" i="32" s="1"/>
  <c r="S174" i="19"/>
  <c r="D37" i="22"/>
  <c r="E37" i="22" s="1"/>
  <c r="P503" i="19"/>
  <c r="Q503" i="19" s="1"/>
  <c r="Y503" i="19"/>
  <c r="Z503" i="19" s="1"/>
  <c r="E301" i="19"/>
  <c r="F300" i="19"/>
  <c r="H52" i="22"/>
  <c r="G299" i="19"/>
  <c r="H299" i="19" s="1"/>
  <c r="X299" i="19"/>
  <c r="F191" i="19"/>
  <c r="E192" i="19"/>
  <c r="C52" i="22"/>
  <c r="G190" i="19"/>
  <c r="H190" i="19" s="1"/>
  <c r="X190" i="19"/>
  <c r="L39" i="19"/>
  <c r="K40" i="19"/>
  <c r="L108" i="19"/>
  <c r="K109" i="19"/>
  <c r="S37" i="19"/>
  <c r="T37" i="19"/>
  <c r="T106" i="19"/>
  <c r="S106" i="19"/>
  <c r="Y38" i="19"/>
  <c r="Z38" i="19" s="1"/>
  <c r="Q38" i="19"/>
  <c r="Q107" i="19"/>
  <c r="Y107" i="19"/>
  <c r="Z107" i="19" s="1"/>
  <c r="F123" i="19"/>
  <c r="E124" i="19"/>
  <c r="G122" i="19"/>
  <c r="H122" i="19" s="1"/>
  <c r="X122" i="19"/>
  <c r="F54" i="19"/>
  <c r="E55" i="19"/>
  <c r="G53" i="19"/>
  <c r="H53" i="19" s="1"/>
  <c r="X53" i="19"/>
  <c r="N42" i="19" l="1"/>
  <c r="O41" i="19"/>
  <c r="P41" i="19" s="1"/>
  <c r="T611" i="19"/>
  <c r="S611" i="19"/>
  <c r="Y612" i="19"/>
  <c r="Z612" i="19" s="1"/>
  <c r="Q612" i="19"/>
  <c r="AE37" i="32"/>
  <c r="AF37" i="32"/>
  <c r="T394" i="19"/>
  <c r="AD38" i="32" s="1"/>
  <c r="S394" i="19"/>
  <c r="N39" i="22"/>
  <c r="O39" i="22" s="1"/>
  <c r="O614" i="19"/>
  <c r="P614" i="19" s="1"/>
  <c r="N615" i="19"/>
  <c r="K614" i="19"/>
  <c r="L613" i="19"/>
  <c r="L396" i="19"/>
  <c r="K397" i="19"/>
  <c r="L505" i="19"/>
  <c r="K506" i="19"/>
  <c r="N398" i="19"/>
  <c r="O397" i="19"/>
  <c r="P397" i="19" s="1"/>
  <c r="Q395" i="19"/>
  <c r="Y395" i="19"/>
  <c r="Z395" i="19" s="1"/>
  <c r="D38" i="22"/>
  <c r="E38" i="22" s="1"/>
  <c r="S175" i="19"/>
  <c r="T175" i="19"/>
  <c r="N37" i="32" s="1"/>
  <c r="T285" i="19"/>
  <c r="V38" i="32" s="1"/>
  <c r="S285" i="19"/>
  <c r="I39" i="22"/>
  <c r="J39" i="22" s="1"/>
  <c r="C627" i="19"/>
  <c r="B628" i="19"/>
  <c r="F628" i="19"/>
  <c r="G628" i="19" s="1"/>
  <c r="E629" i="19"/>
  <c r="F519" i="19"/>
  <c r="E520" i="19"/>
  <c r="G518" i="19"/>
  <c r="H518" i="19" s="1"/>
  <c r="W54" i="22" s="1"/>
  <c r="X518" i="19"/>
  <c r="F410" i="19"/>
  <c r="E411" i="19"/>
  <c r="M53" i="22"/>
  <c r="G409" i="19"/>
  <c r="H409" i="19" s="1"/>
  <c r="X409" i="19"/>
  <c r="W37" i="32"/>
  <c r="X37" i="32"/>
  <c r="P504" i="19"/>
  <c r="Q504" i="19" s="1"/>
  <c r="X40" i="22" s="1"/>
  <c r="Y40" i="22" s="1"/>
  <c r="Y504" i="19"/>
  <c r="Z504" i="19" s="1"/>
  <c r="O111" i="19"/>
  <c r="P111" i="19" s="1"/>
  <c r="N112" i="19"/>
  <c r="M240" i="19"/>
  <c r="N179" i="19"/>
  <c r="O178" i="19"/>
  <c r="P178" i="19" s="1"/>
  <c r="O505" i="19"/>
  <c r="N506" i="19"/>
  <c r="L177" i="19"/>
  <c r="K178" i="19"/>
  <c r="L287" i="19"/>
  <c r="K288" i="19"/>
  <c r="N289" i="19"/>
  <c r="O288" i="19"/>
  <c r="P288" i="19" s="1"/>
  <c r="AO37" i="32"/>
  <c r="AN37" i="32"/>
  <c r="O36" i="32"/>
  <c r="P36" i="32"/>
  <c r="X39" i="22"/>
  <c r="Y39" i="22" s="1"/>
  <c r="S503" i="19"/>
  <c r="T503" i="19"/>
  <c r="AM38" i="32" s="1"/>
  <c r="Q176" i="19"/>
  <c r="Y176" i="19"/>
  <c r="Z176" i="19" s="1"/>
  <c r="Q286" i="19"/>
  <c r="Y286" i="19"/>
  <c r="Z286" i="19" s="1"/>
  <c r="E302" i="19"/>
  <c r="F301" i="19"/>
  <c r="H53" i="22"/>
  <c r="G300" i="19"/>
  <c r="H300" i="19" s="1"/>
  <c r="X300" i="19"/>
  <c r="F192" i="19"/>
  <c r="E193" i="19"/>
  <c r="C53" i="22"/>
  <c r="G191" i="19"/>
  <c r="H191" i="19" s="1"/>
  <c r="X191" i="19"/>
  <c r="L40" i="19"/>
  <c r="K41" i="19"/>
  <c r="L109" i="19"/>
  <c r="K110" i="19"/>
  <c r="S38" i="19"/>
  <c r="T38" i="19"/>
  <c r="T107" i="19"/>
  <c r="S107" i="19"/>
  <c r="Q39" i="19"/>
  <c r="Y39" i="19"/>
  <c r="Z39" i="19" s="1"/>
  <c r="Y108" i="19"/>
  <c r="Z108" i="19" s="1"/>
  <c r="Q108" i="19"/>
  <c r="F124" i="19"/>
  <c r="E125" i="19"/>
  <c r="G123" i="19"/>
  <c r="H123" i="19" s="1"/>
  <c r="X123" i="19"/>
  <c r="F55" i="19"/>
  <c r="E56" i="19"/>
  <c r="G54" i="19"/>
  <c r="H54" i="19" s="1"/>
  <c r="X54" i="19"/>
  <c r="O42" i="19" l="1"/>
  <c r="P42" i="19" s="1"/>
  <c r="N43" i="19"/>
  <c r="S612" i="19"/>
  <c r="T612" i="19"/>
  <c r="AF38" i="32"/>
  <c r="AE38" i="32"/>
  <c r="Y613" i="19"/>
  <c r="Z613" i="19" s="1"/>
  <c r="Q613" i="19"/>
  <c r="S395" i="19"/>
  <c r="N40" i="22"/>
  <c r="O40" i="22" s="1"/>
  <c r="T395" i="19"/>
  <c r="AD39" i="32" s="1"/>
  <c r="O37" i="32"/>
  <c r="P37" i="32"/>
  <c r="N616" i="19"/>
  <c r="O615" i="19"/>
  <c r="P615" i="19" s="1"/>
  <c r="K615" i="19"/>
  <c r="L614" i="19"/>
  <c r="L397" i="19"/>
  <c r="K398" i="19"/>
  <c r="L506" i="19"/>
  <c r="K507" i="19"/>
  <c r="N399" i="19"/>
  <c r="O398" i="19"/>
  <c r="P398" i="19" s="1"/>
  <c r="X38" i="32"/>
  <c r="W38" i="32"/>
  <c r="Q396" i="19"/>
  <c r="Y396" i="19"/>
  <c r="Z396" i="19" s="1"/>
  <c r="X627" i="19"/>
  <c r="H627" i="19"/>
  <c r="C628" i="19"/>
  <c r="B629" i="19"/>
  <c r="E630" i="19"/>
  <c r="F629" i="19"/>
  <c r="G629" i="19" s="1"/>
  <c r="E521" i="19"/>
  <c r="F520" i="19"/>
  <c r="G519" i="19"/>
  <c r="H519" i="19" s="1"/>
  <c r="W55" i="22" s="1"/>
  <c r="X519" i="19"/>
  <c r="S504" i="19"/>
  <c r="T504" i="19"/>
  <c r="AM39" i="32" s="1"/>
  <c r="G410" i="19"/>
  <c r="H410" i="19" s="1"/>
  <c r="X410" i="19"/>
  <c r="M55" i="22"/>
  <c r="F411" i="19"/>
  <c r="E412" i="19"/>
  <c r="M54" i="22"/>
  <c r="Q177" i="19"/>
  <c r="Y177" i="19"/>
  <c r="Z177" i="19" s="1"/>
  <c r="I40" i="22"/>
  <c r="J40" i="22" s="1"/>
  <c r="T286" i="19"/>
  <c r="V39" i="32" s="1"/>
  <c r="S286" i="19"/>
  <c r="N113" i="19"/>
  <c r="O112" i="19"/>
  <c r="P112" i="19" s="1"/>
  <c r="M241" i="19"/>
  <c r="N180" i="19"/>
  <c r="O179" i="19"/>
  <c r="P179" i="19" s="1"/>
  <c r="O506" i="19"/>
  <c r="N507" i="19"/>
  <c r="L178" i="19"/>
  <c r="K179" i="19"/>
  <c r="L288" i="19"/>
  <c r="K289" i="19"/>
  <c r="O289" i="19"/>
  <c r="P289" i="19" s="1"/>
  <c r="N290" i="19"/>
  <c r="AO38" i="32"/>
  <c r="AN38" i="32"/>
  <c r="T176" i="19"/>
  <c r="N38" i="32" s="1"/>
  <c r="S176" i="19"/>
  <c r="D39" i="22"/>
  <c r="E39" i="22" s="1"/>
  <c r="Y505" i="19"/>
  <c r="Z505" i="19" s="1"/>
  <c r="P505" i="19"/>
  <c r="Q505" i="19" s="1"/>
  <c r="Q287" i="19"/>
  <c r="Y287" i="19"/>
  <c r="Z287" i="19" s="1"/>
  <c r="F302" i="19"/>
  <c r="E303" i="19"/>
  <c r="H54" i="22"/>
  <c r="G301" i="19"/>
  <c r="H301" i="19" s="1"/>
  <c r="X301" i="19"/>
  <c r="F193" i="19"/>
  <c r="E194" i="19"/>
  <c r="C54" i="22"/>
  <c r="G192" i="19"/>
  <c r="H192" i="19" s="1"/>
  <c r="X192" i="19"/>
  <c r="L41" i="19"/>
  <c r="K42" i="19"/>
  <c r="L110" i="19"/>
  <c r="K111" i="19"/>
  <c r="T39" i="19"/>
  <c r="S39" i="19"/>
  <c r="T108" i="19"/>
  <c r="S108" i="19"/>
  <c r="Q40" i="19"/>
  <c r="Y40" i="19"/>
  <c r="Z40" i="19" s="1"/>
  <c r="Y109" i="19"/>
  <c r="Z109" i="19" s="1"/>
  <c r="Q109" i="19"/>
  <c r="E126" i="19"/>
  <c r="F125" i="19"/>
  <c r="G124" i="19"/>
  <c r="H124" i="19" s="1"/>
  <c r="X124" i="19"/>
  <c r="E57" i="19"/>
  <c r="F56" i="19"/>
  <c r="G55" i="19"/>
  <c r="H55" i="19" s="1"/>
  <c r="X55" i="19"/>
  <c r="N44" i="19" l="1"/>
  <c r="O43" i="19"/>
  <c r="P43" i="19" s="1"/>
  <c r="AH38" i="33"/>
  <c r="AI38" i="33" s="1"/>
  <c r="AJ38" i="33" s="1"/>
  <c r="T613" i="19"/>
  <c r="S613" i="19"/>
  <c r="D40" i="22"/>
  <c r="E40" i="22" s="1"/>
  <c r="S177" i="19"/>
  <c r="T177" i="19"/>
  <c r="N39" i="32" s="1"/>
  <c r="AF39" i="32"/>
  <c r="AE39" i="32"/>
  <c r="T396" i="19"/>
  <c r="AD40" i="32" s="1"/>
  <c r="S396" i="19"/>
  <c r="V38" i="33"/>
  <c r="W38" i="33" s="1"/>
  <c r="X38" i="33" s="1"/>
  <c r="N41" i="22"/>
  <c r="O41" i="22" s="1"/>
  <c r="N617" i="19"/>
  <c r="O616" i="19"/>
  <c r="P616" i="19" s="1"/>
  <c r="L615" i="19"/>
  <c r="K616" i="19"/>
  <c r="L398" i="19"/>
  <c r="K399" i="19"/>
  <c r="L507" i="19"/>
  <c r="K508" i="19"/>
  <c r="N400" i="19"/>
  <c r="O399" i="19"/>
  <c r="P399" i="19" s="1"/>
  <c r="Q614" i="19"/>
  <c r="Y614" i="19"/>
  <c r="Z614" i="19" s="1"/>
  <c r="Q397" i="19"/>
  <c r="Y397" i="19"/>
  <c r="Z397" i="19" s="1"/>
  <c r="X628" i="19"/>
  <c r="H628" i="19"/>
  <c r="C629" i="19"/>
  <c r="X629" i="19" s="1"/>
  <c r="H629" i="19"/>
  <c r="B630" i="19"/>
  <c r="E631" i="19"/>
  <c r="F630" i="19"/>
  <c r="G630" i="19" s="1"/>
  <c r="AO39" i="32"/>
  <c r="AN39" i="32"/>
  <c r="F521" i="19"/>
  <c r="E522" i="19"/>
  <c r="G520" i="19"/>
  <c r="H520" i="19" s="1"/>
  <c r="X520" i="19"/>
  <c r="G411" i="19"/>
  <c r="H411" i="19" s="1"/>
  <c r="X411" i="19"/>
  <c r="U40" i="33"/>
  <c r="F412" i="19"/>
  <c r="E413" i="19"/>
  <c r="X39" i="32"/>
  <c r="W39" i="32"/>
  <c r="Q178" i="19"/>
  <c r="D41" i="22" s="1"/>
  <c r="E41" i="22" s="1"/>
  <c r="Y178" i="19"/>
  <c r="Z178" i="19" s="1"/>
  <c r="T287" i="19"/>
  <c r="V40" i="32" s="1"/>
  <c r="S287" i="19"/>
  <c r="P38" i="33"/>
  <c r="Q38" i="33" s="1"/>
  <c r="R38" i="33" s="1"/>
  <c r="I41" i="22"/>
  <c r="J41" i="22" s="1"/>
  <c r="N114" i="19"/>
  <c r="O113" i="19"/>
  <c r="P113" i="19" s="1"/>
  <c r="M242" i="19"/>
  <c r="N181" i="19"/>
  <c r="O180" i="19"/>
  <c r="P180" i="19" s="1"/>
  <c r="O507" i="19"/>
  <c r="N508" i="19"/>
  <c r="L179" i="19"/>
  <c r="K180" i="19"/>
  <c r="L289" i="19"/>
  <c r="K290" i="19"/>
  <c r="N291" i="19"/>
  <c r="O290" i="19"/>
  <c r="P290" i="19" s="1"/>
  <c r="O38" i="32"/>
  <c r="P38" i="32"/>
  <c r="S505" i="19"/>
  <c r="T505" i="19"/>
  <c r="AM40" i="32" s="1"/>
  <c r="X41" i="22"/>
  <c r="Y41" i="22" s="1"/>
  <c r="AB38" i="33"/>
  <c r="AC38" i="33" s="1"/>
  <c r="AD38" i="33" s="1"/>
  <c r="Y506" i="19"/>
  <c r="Z506" i="19" s="1"/>
  <c r="P506" i="19"/>
  <c r="Q506" i="19" s="1"/>
  <c r="Q288" i="19"/>
  <c r="Y288" i="19"/>
  <c r="Z288" i="19" s="1"/>
  <c r="E304" i="19"/>
  <c r="F303" i="19"/>
  <c r="H55" i="22"/>
  <c r="G302" i="19"/>
  <c r="H302" i="19" s="1"/>
  <c r="X302" i="19"/>
  <c r="F194" i="19"/>
  <c r="E195" i="19"/>
  <c r="C55" i="22"/>
  <c r="G193" i="19"/>
  <c r="H193" i="19" s="1"/>
  <c r="X193" i="19"/>
  <c r="Y110" i="19"/>
  <c r="Z110" i="19" s="1"/>
  <c r="Q110" i="19"/>
  <c r="L42" i="19"/>
  <c r="K43" i="19"/>
  <c r="L111" i="19"/>
  <c r="K112" i="19"/>
  <c r="T40" i="19"/>
  <c r="S40" i="19"/>
  <c r="S109" i="19"/>
  <c r="T109" i="19"/>
  <c r="Y41" i="19"/>
  <c r="Z41" i="19" s="1"/>
  <c r="Q41" i="19"/>
  <c r="F126" i="19"/>
  <c r="E127" i="19"/>
  <c r="G125" i="19"/>
  <c r="H125" i="19" s="1"/>
  <c r="X125" i="19"/>
  <c r="G56" i="19"/>
  <c r="H56" i="19" s="1"/>
  <c r="X56" i="19"/>
  <c r="E58" i="19"/>
  <c r="F57" i="19"/>
  <c r="N45" i="19" l="1"/>
  <c r="O44" i="19"/>
  <c r="P44" i="19" s="1"/>
  <c r="O39" i="32"/>
  <c r="P39" i="32"/>
  <c r="Y615" i="19"/>
  <c r="Z615" i="19" s="1"/>
  <c r="Q615" i="19"/>
  <c r="AE40" i="32"/>
  <c r="AF40" i="32"/>
  <c r="Q398" i="19"/>
  <c r="Y398" i="19"/>
  <c r="Z398" i="19" s="1"/>
  <c r="S397" i="19"/>
  <c r="T397" i="19"/>
  <c r="AD41" i="32" s="1"/>
  <c r="N42" i="22"/>
  <c r="O42" i="22" s="1"/>
  <c r="J38" i="33"/>
  <c r="K38" i="33" s="1"/>
  <c r="L38" i="33" s="1"/>
  <c r="T178" i="19"/>
  <c r="N40" i="32" s="1"/>
  <c r="S178" i="19"/>
  <c r="O617" i="19"/>
  <c r="P617" i="19" s="1"/>
  <c r="N618" i="19"/>
  <c r="L616" i="19"/>
  <c r="K617" i="19"/>
  <c r="L399" i="19"/>
  <c r="K400" i="19"/>
  <c r="L508" i="19"/>
  <c r="K509" i="19"/>
  <c r="N401" i="19"/>
  <c r="O400" i="19"/>
  <c r="P400" i="19" s="1"/>
  <c r="T614" i="19"/>
  <c r="S614" i="19"/>
  <c r="C630" i="19"/>
  <c r="X630" i="19" s="1"/>
  <c r="H630" i="19"/>
  <c r="B631" i="19"/>
  <c r="E632" i="19"/>
  <c r="F631" i="19"/>
  <c r="G631" i="19"/>
  <c r="E523" i="19"/>
  <c r="F522" i="19"/>
  <c r="W56" i="22"/>
  <c r="AA40" i="33"/>
  <c r="G521" i="19"/>
  <c r="H521" i="19" s="1"/>
  <c r="W57" i="22" s="1"/>
  <c r="X521" i="19"/>
  <c r="M56" i="22"/>
  <c r="G412" i="19"/>
  <c r="H412" i="19" s="1"/>
  <c r="M57" i="22" s="1"/>
  <c r="X412" i="19"/>
  <c r="F413" i="19"/>
  <c r="E414" i="19"/>
  <c r="X40" i="32"/>
  <c r="W40" i="32"/>
  <c r="T288" i="19"/>
  <c r="V41" i="32" s="1"/>
  <c r="S288" i="19"/>
  <c r="I42" i="22"/>
  <c r="J42" i="22" s="1"/>
  <c r="N115" i="19"/>
  <c r="O114" i="19"/>
  <c r="P114" i="19" s="1"/>
  <c r="M243" i="19"/>
  <c r="O181" i="19"/>
  <c r="P181" i="19" s="1"/>
  <c r="N182" i="19"/>
  <c r="O508" i="19"/>
  <c r="N509" i="19"/>
  <c r="L180" i="19"/>
  <c r="K181" i="19"/>
  <c r="L290" i="19"/>
  <c r="K291" i="19"/>
  <c r="O291" i="19"/>
  <c r="P291" i="19" s="1"/>
  <c r="N292" i="19"/>
  <c r="AO40" i="32"/>
  <c r="AN40" i="32"/>
  <c r="X42" i="22"/>
  <c r="Y42" i="22" s="1"/>
  <c r="S506" i="19"/>
  <c r="T506" i="19"/>
  <c r="AM41" i="32" s="1"/>
  <c r="Y507" i="19"/>
  <c r="Z507" i="19" s="1"/>
  <c r="P507" i="19"/>
  <c r="Q507" i="19" s="1"/>
  <c r="Q179" i="19"/>
  <c r="Y179" i="19"/>
  <c r="Z179" i="19" s="1"/>
  <c r="Q289" i="19"/>
  <c r="Y289" i="19"/>
  <c r="Z289" i="19" s="1"/>
  <c r="E305" i="19"/>
  <c r="F304" i="19"/>
  <c r="H56" i="22"/>
  <c r="O40" i="33"/>
  <c r="G303" i="19"/>
  <c r="H303" i="19" s="1"/>
  <c r="X303" i="19"/>
  <c r="G194" i="19"/>
  <c r="H194" i="19" s="1"/>
  <c r="X194" i="19"/>
  <c r="F195" i="19"/>
  <c r="E196" i="19"/>
  <c r="C56" i="22"/>
  <c r="I40" i="33"/>
  <c r="T110" i="19"/>
  <c r="S110" i="19"/>
  <c r="L43" i="19"/>
  <c r="K44" i="19"/>
  <c r="L112" i="19"/>
  <c r="K113" i="19"/>
  <c r="S41" i="19"/>
  <c r="T41" i="19"/>
  <c r="Q42" i="19"/>
  <c r="Y42" i="19"/>
  <c r="Z42" i="19" s="1"/>
  <c r="Y111" i="19"/>
  <c r="Z111" i="19" s="1"/>
  <c r="Q111" i="19"/>
  <c r="E128" i="19"/>
  <c r="F127" i="19"/>
  <c r="G126" i="19"/>
  <c r="H126" i="19" s="1"/>
  <c r="X126" i="19"/>
  <c r="F58" i="19"/>
  <c r="E59" i="19"/>
  <c r="G57" i="19"/>
  <c r="H57" i="19" s="1"/>
  <c r="X57" i="19"/>
  <c r="N46" i="19" l="1"/>
  <c r="O45" i="19"/>
  <c r="P45" i="19" s="1"/>
  <c r="T615" i="19"/>
  <c r="S615" i="19"/>
  <c r="T398" i="19"/>
  <c r="AD42" i="32" s="1"/>
  <c r="S398" i="19"/>
  <c r="N43" i="22"/>
  <c r="O43" i="22" s="1"/>
  <c r="O40" i="32"/>
  <c r="P40" i="32"/>
  <c r="AF41" i="32"/>
  <c r="AE41" i="32"/>
  <c r="N619" i="19"/>
  <c r="O618" i="19"/>
  <c r="P618" i="19" s="1"/>
  <c r="K618" i="19"/>
  <c r="L617" i="19"/>
  <c r="L400" i="19"/>
  <c r="K401" i="19"/>
  <c r="L509" i="19"/>
  <c r="K510" i="19"/>
  <c r="N402" i="19"/>
  <c r="O401" i="19"/>
  <c r="P401" i="19" s="1"/>
  <c r="Q616" i="19"/>
  <c r="Y616" i="19"/>
  <c r="Z616" i="19" s="1"/>
  <c r="Q399" i="19"/>
  <c r="Y399" i="19"/>
  <c r="Z399" i="19" s="1"/>
  <c r="C631" i="19"/>
  <c r="B632" i="19"/>
  <c r="E633" i="19"/>
  <c r="F632" i="19"/>
  <c r="G632" i="19" s="1"/>
  <c r="E524" i="19"/>
  <c r="F523" i="19"/>
  <c r="G522" i="19"/>
  <c r="H522" i="19" s="1"/>
  <c r="W58" i="22" s="1"/>
  <c r="X522" i="19"/>
  <c r="F414" i="19"/>
  <c r="E415" i="19"/>
  <c r="G413" i="19"/>
  <c r="H413" i="19" s="1"/>
  <c r="X413" i="19"/>
  <c r="X41" i="32"/>
  <c r="W41" i="32"/>
  <c r="O115" i="19"/>
  <c r="P115" i="19" s="1"/>
  <c r="N116" i="19"/>
  <c r="M244" i="19"/>
  <c r="N183" i="19"/>
  <c r="O182" i="19"/>
  <c r="P182" i="19" s="1"/>
  <c r="N510" i="19"/>
  <c r="O509" i="19"/>
  <c r="L181" i="19"/>
  <c r="K182" i="19"/>
  <c r="L291" i="19"/>
  <c r="K292" i="19"/>
  <c r="O292" i="19"/>
  <c r="P292" i="19" s="1"/>
  <c r="N293" i="19"/>
  <c r="AO41" i="32"/>
  <c r="AN41" i="32"/>
  <c r="X43" i="22"/>
  <c r="Y43" i="22" s="1"/>
  <c r="S507" i="19"/>
  <c r="T507" i="19"/>
  <c r="AM42" i="32" s="1"/>
  <c r="T179" i="19"/>
  <c r="N41" i="32" s="1"/>
  <c r="S179" i="19"/>
  <c r="D42" i="22"/>
  <c r="E42" i="22" s="1"/>
  <c r="I43" i="22"/>
  <c r="J43" i="22" s="1"/>
  <c r="T289" i="19"/>
  <c r="V42" i="32" s="1"/>
  <c r="S289" i="19"/>
  <c r="Y508" i="19"/>
  <c r="Z508" i="19" s="1"/>
  <c r="P508" i="19"/>
  <c r="Q508" i="19" s="1"/>
  <c r="Q180" i="19"/>
  <c r="Y180" i="19"/>
  <c r="Z180" i="19" s="1"/>
  <c r="Q290" i="19"/>
  <c r="Y290" i="19"/>
  <c r="Z290" i="19" s="1"/>
  <c r="E306" i="19"/>
  <c r="F305" i="19"/>
  <c r="H57" i="22"/>
  <c r="G304" i="19"/>
  <c r="H304" i="19" s="1"/>
  <c r="X304" i="19"/>
  <c r="C57" i="22"/>
  <c r="F196" i="19"/>
  <c r="E197" i="19"/>
  <c r="G195" i="19"/>
  <c r="H195" i="19" s="1"/>
  <c r="X195" i="19"/>
  <c r="L44" i="19"/>
  <c r="K45" i="19"/>
  <c r="L113" i="19"/>
  <c r="K114" i="19"/>
  <c r="S42" i="19"/>
  <c r="T42" i="19"/>
  <c r="S111" i="19"/>
  <c r="T111" i="19"/>
  <c r="Q43" i="19"/>
  <c r="Y43" i="19"/>
  <c r="Z43" i="19" s="1"/>
  <c r="Q112" i="19"/>
  <c r="Y112" i="19"/>
  <c r="Z112" i="19" s="1"/>
  <c r="E129" i="19"/>
  <c r="F128" i="19"/>
  <c r="G127" i="19"/>
  <c r="H127" i="19" s="1"/>
  <c r="X127" i="19"/>
  <c r="F59" i="19"/>
  <c r="E60" i="19"/>
  <c r="G58" i="19"/>
  <c r="H58" i="19" s="1"/>
  <c r="X58" i="19"/>
  <c r="N47" i="19" l="1"/>
  <c r="O46" i="19"/>
  <c r="P46" i="19" s="1"/>
  <c r="AF42" i="32"/>
  <c r="AE42" i="32"/>
  <c r="T399" i="19"/>
  <c r="AD43" i="32" s="1"/>
  <c r="N44" i="22"/>
  <c r="O44" i="22" s="1"/>
  <c r="S399" i="19"/>
  <c r="O619" i="19"/>
  <c r="P619" i="19" s="1"/>
  <c r="N620" i="19"/>
  <c r="K619" i="19"/>
  <c r="L618" i="19"/>
  <c r="L401" i="19"/>
  <c r="K402" i="19"/>
  <c r="L510" i="19"/>
  <c r="K511" i="19"/>
  <c r="N403" i="19"/>
  <c r="O402" i="19"/>
  <c r="P402" i="19" s="1"/>
  <c r="S616" i="19"/>
  <c r="T616" i="19"/>
  <c r="Q617" i="19"/>
  <c r="Y617" i="19"/>
  <c r="Z617" i="19" s="1"/>
  <c r="Q400" i="19"/>
  <c r="Y400" i="19"/>
  <c r="Z400" i="19" s="1"/>
  <c r="B633" i="19"/>
  <c r="C632" i="19"/>
  <c r="F633" i="19"/>
  <c r="G633" i="19" s="1"/>
  <c r="E634" i="19"/>
  <c r="X631" i="19"/>
  <c r="H631" i="19"/>
  <c r="E525" i="19"/>
  <c r="F524" i="19"/>
  <c r="G523" i="19"/>
  <c r="H523" i="19" s="1"/>
  <c r="W59" i="22" s="1"/>
  <c r="X523" i="19"/>
  <c r="F415" i="19"/>
  <c r="E416" i="19"/>
  <c r="M58" i="22"/>
  <c r="G414" i="19"/>
  <c r="H414" i="19" s="1"/>
  <c r="X414" i="19"/>
  <c r="S290" i="19"/>
  <c r="I44" i="22"/>
  <c r="J44" i="22" s="1"/>
  <c r="T290" i="19"/>
  <c r="V43" i="32" s="1"/>
  <c r="N117" i="19"/>
  <c r="O116" i="19"/>
  <c r="P116" i="19" s="1"/>
  <c r="M245" i="19"/>
  <c r="O183" i="19"/>
  <c r="P183" i="19" s="1"/>
  <c r="N184" i="19"/>
  <c r="O510" i="19"/>
  <c r="N511" i="19"/>
  <c r="L182" i="19"/>
  <c r="K183" i="19"/>
  <c r="L292" i="19"/>
  <c r="K293" i="19"/>
  <c r="N294" i="19"/>
  <c r="O293" i="19"/>
  <c r="P293" i="19" s="1"/>
  <c r="AO42" i="32"/>
  <c r="AN42" i="32"/>
  <c r="O41" i="32"/>
  <c r="P41" i="32"/>
  <c r="W42" i="32"/>
  <c r="X42" i="32"/>
  <c r="S508" i="19"/>
  <c r="X44" i="22"/>
  <c r="Y44" i="22" s="1"/>
  <c r="T508" i="19"/>
  <c r="AM43" i="32" s="1"/>
  <c r="S180" i="19"/>
  <c r="T180" i="19"/>
  <c r="N42" i="32" s="1"/>
  <c r="D43" i="22"/>
  <c r="E43" i="22" s="1"/>
  <c r="Y509" i="19"/>
  <c r="Z509" i="19" s="1"/>
  <c r="P509" i="19"/>
  <c r="Q509" i="19" s="1"/>
  <c r="Q181" i="19"/>
  <c r="Y181" i="19"/>
  <c r="Z181" i="19" s="1"/>
  <c r="Q291" i="19"/>
  <c r="Y291" i="19"/>
  <c r="Z291" i="19" s="1"/>
  <c r="E307" i="19"/>
  <c r="F306" i="19"/>
  <c r="H58" i="22"/>
  <c r="G305" i="19"/>
  <c r="H305" i="19" s="1"/>
  <c r="X305" i="19"/>
  <c r="F197" i="19"/>
  <c r="E198" i="19"/>
  <c r="C58" i="22"/>
  <c r="G196" i="19"/>
  <c r="H196" i="19" s="1"/>
  <c r="X196" i="19"/>
  <c r="L45" i="19"/>
  <c r="K46" i="19"/>
  <c r="L114" i="19"/>
  <c r="K115" i="19"/>
  <c r="T43" i="19"/>
  <c r="S43" i="19"/>
  <c r="T112" i="19"/>
  <c r="S112" i="19"/>
  <c r="Q44" i="19"/>
  <c r="Y44" i="19"/>
  <c r="Z44" i="19" s="1"/>
  <c r="Y113" i="19"/>
  <c r="Z113" i="19" s="1"/>
  <c r="Q113" i="19"/>
  <c r="F129" i="19"/>
  <c r="E130" i="19"/>
  <c r="G128" i="19"/>
  <c r="H128" i="19" s="1"/>
  <c r="X128" i="19"/>
  <c r="F60" i="19"/>
  <c r="E61" i="19"/>
  <c r="G59" i="19"/>
  <c r="H59" i="19" s="1"/>
  <c r="X59" i="19"/>
  <c r="N48" i="19" l="1"/>
  <c r="O47" i="19"/>
  <c r="P47" i="19" s="1"/>
  <c r="AE43" i="32"/>
  <c r="AF43" i="32"/>
  <c r="T400" i="19"/>
  <c r="AD44" i="32" s="1"/>
  <c r="S400" i="19"/>
  <c r="N45" i="22"/>
  <c r="O45" i="22" s="1"/>
  <c r="O620" i="19"/>
  <c r="P620" i="19" s="1"/>
  <c r="N621" i="19"/>
  <c r="K620" i="19"/>
  <c r="L619" i="19"/>
  <c r="L402" i="19"/>
  <c r="K403" i="19"/>
  <c r="L511" i="19"/>
  <c r="K512" i="19"/>
  <c r="O403" i="19"/>
  <c r="P403" i="19" s="1"/>
  <c r="N404" i="19"/>
  <c r="T617" i="19"/>
  <c r="S617" i="19"/>
  <c r="Q618" i="19"/>
  <c r="Y618" i="19"/>
  <c r="Z618" i="19" s="1"/>
  <c r="Q401" i="19"/>
  <c r="Y401" i="19"/>
  <c r="Z401" i="19" s="1"/>
  <c r="C633" i="19"/>
  <c r="X633" i="19" s="1"/>
  <c r="H633" i="19"/>
  <c r="B634" i="19"/>
  <c r="E635" i="19"/>
  <c r="F634" i="19"/>
  <c r="G634" i="19" s="1"/>
  <c r="X632" i="19"/>
  <c r="H632" i="19"/>
  <c r="E526" i="19"/>
  <c r="F525" i="19"/>
  <c r="G524" i="19"/>
  <c r="H524" i="19" s="1"/>
  <c r="W60" i="22" s="1"/>
  <c r="X524" i="19"/>
  <c r="G415" i="19"/>
  <c r="H415" i="19" s="1"/>
  <c r="X415" i="19"/>
  <c r="M60" i="22"/>
  <c r="F416" i="19"/>
  <c r="E417" i="19"/>
  <c r="M59" i="22"/>
  <c r="W43" i="32"/>
  <c r="X43" i="32"/>
  <c r="Y510" i="19"/>
  <c r="Z510" i="19" s="1"/>
  <c r="P510" i="19"/>
  <c r="Q510" i="19" s="1"/>
  <c r="T291" i="19"/>
  <c r="V44" i="32" s="1"/>
  <c r="S291" i="19"/>
  <c r="I45" i="22"/>
  <c r="J45" i="22" s="1"/>
  <c r="O117" i="19"/>
  <c r="P117" i="19" s="1"/>
  <c r="N118" i="19"/>
  <c r="M246" i="19"/>
  <c r="O184" i="19"/>
  <c r="P184" i="19" s="1"/>
  <c r="N185" i="19"/>
  <c r="O511" i="19"/>
  <c r="N512" i="19"/>
  <c r="L183" i="19"/>
  <c r="K184" i="19"/>
  <c r="L293" i="19"/>
  <c r="K294" i="19"/>
  <c r="O294" i="19"/>
  <c r="P294" i="19" s="1"/>
  <c r="N295" i="19"/>
  <c r="AN43" i="32"/>
  <c r="AO43" i="32"/>
  <c r="P42" i="32"/>
  <c r="O42" i="32"/>
  <c r="T509" i="19"/>
  <c r="AM44" i="32" s="1"/>
  <c r="X45" i="22"/>
  <c r="Y45" i="22" s="1"/>
  <c r="S509" i="19"/>
  <c r="S181" i="19"/>
  <c r="T181" i="19"/>
  <c r="N43" i="32" s="1"/>
  <c r="D44" i="22"/>
  <c r="E44" i="22" s="1"/>
  <c r="Q182" i="19"/>
  <c r="Y182" i="19"/>
  <c r="Z182" i="19" s="1"/>
  <c r="Q292" i="19"/>
  <c r="Y292" i="19"/>
  <c r="Z292" i="19" s="1"/>
  <c r="F307" i="19"/>
  <c r="E308" i="19"/>
  <c r="H59" i="22"/>
  <c r="G306" i="19"/>
  <c r="H306" i="19" s="1"/>
  <c r="X306" i="19"/>
  <c r="F198" i="19"/>
  <c r="E199" i="19"/>
  <c r="C59" i="22"/>
  <c r="G197" i="19"/>
  <c r="H197" i="19" s="1"/>
  <c r="X197" i="19"/>
  <c r="L46" i="19"/>
  <c r="K47" i="19"/>
  <c r="L115" i="19"/>
  <c r="K116" i="19"/>
  <c r="T44" i="19"/>
  <c r="S44" i="19"/>
  <c r="S113" i="19"/>
  <c r="T113" i="19"/>
  <c r="Q45" i="19"/>
  <c r="Y45" i="19"/>
  <c r="Z45" i="19" s="1"/>
  <c r="Y114" i="19"/>
  <c r="Z114" i="19" s="1"/>
  <c r="Q114" i="19"/>
  <c r="E131" i="19"/>
  <c r="F130" i="19"/>
  <c r="G129" i="19"/>
  <c r="H129" i="19" s="1"/>
  <c r="X129" i="19"/>
  <c r="F61" i="19"/>
  <c r="E62" i="19"/>
  <c r="G60" i="19"/>
  <c r="H60" i="19" s="1"/>
  <c r="X60" i="19"/>
  <c r="N49" i="19" l="1"/>
  <c r="O48" i="19"/>
  <c r="P48" i="19" s="1"/>
  <c r="Y619" i="19"/>
  <c r="Z619" i="19" s="1"/>
  <c r="Q619" i="19"/>
  <c r="AF44" i="32"/>
  <c r="AE44" i="32"/>
  <c r="N622" i="19"/>
  <c r="O621" i="19"/>
  <c r="P621" i="19" s="1"/>
  <c r="K621" i="19"/>
  <c r="L620" i="19"/>
  <c r="L403" i="19"/>
  <c r="K404" i="19"/>
  <c r="L512" i="19"/>
  <c r="K513" i="19"/>
  <c r="O404" i="19"/>
  <c r="P404" i="19" s="1"/>
  <c r="N405" i="19"/>
  <c r="T618" i="19"/>
  <c r="S618" i="19"/>
  <c r="AH39" i="33"/>
  <c r="AI39" i="33" s="1"/>
  <c r="AJ39" i="33" s="1"/>
  <c r="V39" i="33"/>
  <c r="W39" i="33" s="1"/>
  <c r="X39" i="33" s="1"/>
  <c r="N46" i="22"/>
  <c r="O46" i="22" s="1"/>
  <c r="S401" i="19"/>
  <c r="T401" i="19"/>
  <c r="AD45" i="32" s="1"/>
  <c r="Q402" i="19"/>
  <c r="Y402" i="19"/>
  <c r="Z402" i="19" s="1"/>
  <c r="C634" i="19"/>
  <c r="X634" i="19" s="1"/>
  <c r="H634" i="19"/>
  <c r="B635" i="19"/>
  <c r="E636" i="19"/>
  <c r="F635" i="19"/>
  <c r="G635" i="19" s="1"/>
  <c r="F526" i="19"/>
  <c r="E527" i="19"/>
  <c r="G525" i="19"/>
  <c r="H525" i="19" s="1"/>
  <c r="W61" i="22" s="1"/>
  <c r="X525" i="19"/>
  <c r="AB39" i="33"/>
  <c r="AC39" i="33" s="1"/>
  <c r="AD39" i="33" s="1"/>
  <c r="T510" i="19"/>
  <c r="AM45" i="32" s="1"/>
  <c r="S510" i="19"/>
  <c r="X46" i="22"/>
  <c r="Y46" i="22" s="1"/>
  <c r="G416" i="19"/>
  <c r="H416" i="19" s="1"/>
  <c r="X416" i="19"/>
  <c r="M61" i="22"/>
  <c r="F417" i="19"/>
  <c r="E418" i="19"/>
  <c r="W44" i="32"/>
  <c r="X44" i="32"/>
  <c r="T292" i="19"/>
  <c r="V45" i="32" s="1"/>
  <c r="S292" i="19"/>
  <c r="P39" i="33"/>
  <c r="Q39" i="33" s="1"/>
  <c r="R39" i="33" s="1"/>
  <c r="I46" i="22"/>
  <c r="J46" i="22" s="1"/>
  <c r="N119" i="19"/>
  <c r="O118" i="19"/>
  <c r="P118" i="19" s="1"/>
  <c r="M247" i="19"/>
  <c r="N186" i="19"/>
  <c r="O185" i="19"/>
  <c r="P185" i="19" s="1"/>
  <c r="O512" i="19"/>
  <c r="N513" i="19"/>
  <c r="L184" i="19"/>
  <c r="K185" i="19"/>
  <c r="L294" i="19"/>
  <c r="K295" i="19"/>
  <c r="N296" i="19"/>
  <c r="O295" i="19"/>
  <c r="P295" i="19" s="1"/>
  <c r="AN44" i="32"/>
  <c r="AO44" i="32"/>
  <c r="P43" i="32"/>
  <c r="O43" i="32"/>
  <c r="T182" i="19"/>
  <c r="N44" i="32" s="1"/>
  <c r="S182" i="19"/>
  <c r="D45" i="22"/>
  <c r="E45" i="22" s="1"/>
  <c r="P511" i="19"/>
  <c r="Q511" i="19" s="1"/>
  <c r="Y511" i="19"/>
  <c r="Z511" i="19" s="1"/>
  <c r="Q183" i="19"/>
  <c r="Y183" i="19"/>
  <c r="Z183" i="19" s="1"/>
  <c r="Q293" i="19"/>
  <c r="Y293" i="19"/>
  <c r="Z293" i="19" s="1"/>
  <c r="E309" i="19"/>
  <c r="F308" i="19"/>
  <c r="H60" i="22"/>
  <c r="G307" i="19"/>
  <c r="H307" i="19" s="1"/>
  <c r="X307" i="19"/>
  <c r="F199" i="19"/>
  <c r="E200" i="19"/>
  <c r="C60" i="22"/>
  <c r="G198" i="19"/>
  <c r="H198" i="19" s="1"/>
  <c r="X198" i="19"/>
  <c r="L47" i="19"/>
  <c r="K48" i="19"/>
  <c r="L116" i="19"/>
  <c r="K117" i="19"/>
  <c r="T45" i="19"/>
  <c r="S45" i="19"/>
  <c r="T114" i="19"/>
  <c r="S114" i="19"/>
  <c r="Q46" i="19"/>
  <c r="Y46" i="19"/>
  <c r="Z46" i="19" s="1"/>
  <c r="Q115" i="19"/>
  <c r="Y115" i="19"/>
  <c r="Z115" i="19" s="1"/>
  <c r="E132" i="19"/>
  <c r="F131" i="19"/>
  <c r="G130" i="19"/>
  <c r="H130" i="19" s="1"/>
  <c r="X130" i="19"/>
  <c r="E63" i="19"/>
  <c r="F62" i="19"/>
  <c r="G61" i="19"/>
  <c r="H61" i="19" s="1"/>
  <c r="X61" i="19"/>
  <c r="S619" i="19" l="1"/>
  <c r="T619" i="19"/>
  <c r="O49" i="19"/>
  <c r="P49" i="19" s="1"/>
  <c r="N50" i="19"/>
  <c r="Y620" i="19"/>
  <c r="Z620" i="19" s="1"/>
  <c r="Q620" i="19"/>
  <c r="O622" i="19"/>
  <c r="P622" i="19" s="1"/>
  <c r="N623" i="19"/>
  <c r="L621" i="19"/>
  <c r="K622" i="19"/>
  <c r="L404" i="19"/>
  <c r="K405" i="19"/>
  <c r="L513" i="19"/>
  <c r="K514" i="19"/>
  <c r="O405" i="19"/>
  <c r="P405" i="19" s="1"/>
  <c r="N406" i="19"/>
  <c r="AF45" i="32"/>
  <c r="AE45" i="32"/>
  <c r="N47" i="22"/>
  <c r="O47" i="22" s="1"/>
  <c r="S402" i="19"/>
  <c r="T402" i="19"/>
  <c r="AD46" i="32" s="1"/>
  <c r="Q403" i="19"/>
  <c r="Y403" i="19"/>
  <c r="Z403" i="19" s="1"/>
  <c r="C635" i="19"/>
  <c r="B636" i="19"/>
  <c r="E637" i="19"/>
  <c r="F636" i="19"/>
  <c r="G636" i="19" s="1"/>
  <c r="E528" i="19"/>
  <c r="F527" i="19"/>
  <c r="G526" i="19"/>
  <c r="H526" i="19" s="1"/>
  <c r="W62" i="22" s="1"/>
  <c r="X526" i="19"/>
  <c r="AN45" i="32"/>
  <c r="AO45" i="32"/>
  <c r="F418" i="19"/>
  <c r="E419" i="19"/>
  <c r="G417" i="19"/>
  <c r="H417" i="19" s="1"/>
  <c r="X417" i="19"/>
  <c r="W45" i="32"/>
  <c r="X45" i="32"/>
  <c r="Q294" i="19"/>
  <c r="Y294" i="19"/>
  <c r="Z294" i="19" s="1"/>
  <c r="S293" i="19"/>
  <c r="T293" i="19"/>
  <c r="V46" i="32" s="1"/>
  <c r="I47" i="22"/>
  <c r="J47" i="22" s="1"/>
  <c r="N120" i="19"/>
  <c r="O119" i="19"/>
  <c r="P119" i="19" s="1"/>
  <c r="M248" i="19"/>
  <c r="O186" i="19"/>
  <c r="P186" i="19" s="1"/>
  <c r="N187" i="19"/>
  <c r="O513" i="19"/>
  <c r="N514" i="19"/>
  <c r="L185" i="19"/>
  <c r="K186" i="19"/>
  <c r="L295" i="19"/>
  <c r="K296" i="19"/>
  <c r="N297" i="19"/>
  <c r="O296" i="19"/>
  <c r="P296" i="19" s="1"/>
  <c r="P44" i="32"/>
  <c r="O44" i="32"/>
  <c r="T511" i="19"/>
  <c r="AM46" i="32" s="1"/>
  <c r="X47" i="22"/>
  <c r="Y47" i="22" s="1"/>
  <c r="S511" i="19"/>
  <c r="T183" i="19"/>
  <c r="N45" i="32" s="1"/>
  <c r="D46" i="22"/>
  <c r="E46" i="22" s="1"/>
  <c r="S183" i="19"/>
  <c r="J39" i="33"/>
  <c r="K39" i="33" s="1"/>
  <c r="L39" i="33" s="1"/>
  <c r="Y512" i="19"/>
  <c r="Z512" i="19" s="1"/>
  <c r="P512" i="19"/>
  <c r="Q512" i="19" s="1"/>
  <c r="Q184" i="19"/>
  <c r="Y184" i="19"/>
  <c r="Z184" i="19" s="1"/>
  <c r="F309" i="19"/>
  <c r="E310" i="19"/>
  <c r="H61" i="22"/>
  <c r="G308" i="19"/>
  <c r="H308" i="19" s="1"/>
  <c r="X308" i="19"/>
  <c r="G199" i="19"/>
  <c r="H199" i="19" s="1"/>
  <c r="X199" i="19"/>
  <c r="F200" i="19"/>
  <c r="E201" i="19"/>
  <c r="C61" i="22"/>
  <c r="L48" i="19"/>
  <c r="K49" i="19"/>
  <c r="L117" i="19"/>
  <c r="K118" i="19"/>
  <c r="T46" i="19"/>
  <c r="S46" i="19"/>
  <c r="S115" i="19"/>
  <c r="T115" i="19"/>
  <c r="Q47" i="19"/>
  <c r="Y47" i="19"/>
  <c r="Z47" i="19" s="1"/>
  <c r="Q116" i="19"/>
  <c r="Y116" i="19"/>
  <c r="Z116" i="19" s="1"/>
  <c r="F132" i="19"/>
  <c r="E133" i="19"/>
  <c r="G131" i="19"/>
  <c r="H131" i="19" s="1"/>
  <c r="X131" i="19"/>
  <c r="E64" i="19"/>
  <c r="F63" i="19"/>
  <c r="G62" i="19"/>
  <c r="H62" i="19" s="1"/>
  <c r="X62" i="19"/>
  <c r="S620" i="19" l="1"/>
  <c r="T620" i="19"/>
  <c r="N51" i="19"/>
  <c r="O50" i="19"/>
  <c r="P50" i="19" s="1"/>
  <c r="Q404" i="19"/>
  <c r="Y404" i="19"/>
  <c r="Z404" i="19" s="1"/>
  <c r="N624" i="19"/>
  <c r="O623" i="19"/>
  <c r="P623" i="19" s="1"/>
  <c r="K623" i="19"/>
  <c r="L622" i="19"/>
  <c r="L405" i="19"/>
  <c r="K406" i="19"/>
  <c r="L514" i="19"/>
  <c r="K515" i="19"/>
  <c r="N407" i="19"/>
  <c r="O406" i="19"/>
  <c r="P406" i="19" s="1"/>
  <c r="AF46" i="32"/>
  <c r="AE46" i="32"/>
  <c r="S403" i="19"/>
  <c r="N48" i="22"/>
  <c r="O48" i="22" s="1"/>
  <c r="T403" i="19"/>
  <c r="AD47" i="32" s="1"/>
  <c r="Q621" i="19"/>
  <c r="Y621" i="19"/>
  <c r="Z621" i="19" s="1"/>
  <c r="S294" i="19"/>
  <c r="I48" i="22"/>
  <c r="J48" i="22" s="1"/>
  <c r="T294" i="19"/>
  <c r="V47" i="32" s="1"/>
  <c r="C636" i="19"/>
  <c r="B637" i="19"/>
  <c r="E638" i="19"/>
  <c r="F637" i="19"/>
  <c r="G637" i="19" s="1"/>
  <c r="X635" i="19"/>
  <c r="H635" i="19"/>
  <c r="F528" i="19"/>
  <c r="E529" i="19"/>
  <c r="G527" i="19"/>
  <c r="H527" i="19" s="1"/>
  <c r="W63" i="22" s="1"/>
  <c r="X527" i="19"/>
  <c r="G418" i="19"/>
  <c r="H418" i="19" s="1"/>
  <c r="X418" i="19"/>
  <c r="M63" i="22"/>
  <c r="F419" i="19"/>
  <c r="E420" i="19"/>
  <c r="M62" i="22"/>
  <c r="W46" i="32"/>
  <c r="X46" i="32"/>
  <c r="N121" i="19"/>
  <c r="O120" i="19"/>
  <c r="P120" i="19" s="1"/>
  <c r="M249" i="19"/>
  <c r="O187" i="19"/>
  <c r="P187" i="19" s="1"/>
  <c r="N188" i="19"/>
  <c r="N515" i="19"/>
  <c r="O514" i="19"/>
  <c r="L186" i="19"/>
  <c r="K187" i="19"/>
  <c r="L296" i="19"/>
  <c r="K297" i="19"/>
  <c r="N298" i="19"/>
  <c r="O297" i="19"/>
  <c r="P297" i="19" s="1"/>
  <c r="AN46" i="32"/>
  <c r="AO46" i="32"/>
  <c r="P45" i="32"/>
  <c r="O45" i="32"/>
  <c r="X48" i="22"/>
  <c r="Y48" i="22" s="1"/>
  <c r="S512" i="19"/>
  <c r="T512" i="19"/>
  <c r="AM47" i="32" s="1"/>
  <c r="T184" i="19"/>
  <c r="N46" i="32" s="1"/>
  <c r="S184" i="19"/>
  <c r="D47" i="22"/>
  <c r="E47" i="22" s="1"/>
  <c r="P513" i="19"/>
  <c r="Q513" i="19" s="1"/>
  <c r="Y513" i="19"/>
  <c r="Z513" i="19" s="1"/>
  <c r="Q185" i="19"/>
  <c r="Y185" i="19"/>
  <c r="Z185" i="19" s="1"/>
  <c r="Q295" i="19"/>
  <c r="Y295" i="19"/>
  <c r="Z295" i="19" s="1"/>
  <c r="E311" i="19"/>
  <c r="F310" i="19"/>
  <c r="H62" i="22"/>
  <c r="G309" i="19"/>
  <c r="H309" i="19" s="1"/>
  <c r="X309" i="19"/>
  <c r="G200" i="19"/>
  <c r="H200" i="19" s="1"/>
  <c r="C63" i="22" s="1"/>
  <c r="X200" i="19"/>
  <c r="C62" i="22"/>
  <c r="F201" i="19"/>
  <c r="E202" i="19"/>
  <c r="L49" i="19"/>
  <c r="K50" i="19"/>
  <c r="L118" i="19"/>
  <c r="K119" i="19"/>
  <c r="T47" i="19"/>
  <c r="S47" i="19"/>
  <c r="S116" i="19"/>
  <c r="T116" i="19"/>
  <c r="Q48" i="19"/>
  <c r="Y48" i="19"/>
  <c r="Z48" i="19" s="1"/>
  <c r="Y117" i="19"/>
  <c r="Z117" i="19" s="1"/>
  <c r="Q117" i="19"/>
  <c r="G132" i="19"/>
  <c r="H132" i="19" s="1"/>
  <c r="X132" i="19"/>
  <c r="E134" i="19"/>
  <c r="F133" i="19"/>
  <c r="G63" i="19"/>
  <c r="H63" i="19" s="1"/>
  <c r="X63" i="19"/>
  <c r="F64" i="19"/>
  <c r="E65" i="19"/>
  <c r="O51" i="19" l="1"/>
  <c r="P51" i="19" s="1"/>
  <c r="N52" i="19"/>
  <c r="T404" i="19"/>
  <c r="AD48" i="32" s="1"/>
  <c r="S404" i="19"/>
  <c r="N49" i="22"/>
  <c r="O49" i="22" s="1"/>
  <c r="Q405" i="19"/>
  <c r="Y405" i="19"/>
  <c r="Z405" i="19" s="1"/>
  <c r="O624" i="19"/>
  <c r="P624" i="19" s="1"/>
  <c r="N625" i="19"/>
  <c r="K624" i="19"/>
  <c r="L623" i="19"/>
  <c r="L406" i="19"/>
  <c r="K407" i="19"/>
  <c r="L515" i="19"/>
  <c r="K516" i="19"/>
  <c r="N408" i="19"/>
  <c r="O407" i="19"/>
  <c r="P407" i="19" s="1"/>
  <c r="AF47" i="32"/>
  <c r="AE47" i="32"/>
  <c r="T621" i="19"/>
  <c r="S621" i="19"/>
  <c r="W47" i="32"/>
  <c r="X47" i="32"/>
  <c r="Q622" i="19"/>
  <c r="Y622" i="19"/>
  <c r="Z622" i="19" s="1"/>
  <c r="B638" i="19"/>
  <c r="C637" i="19"/>
  <c r="F638" i="19"/>
  <c r="G638" i="19" s="1"/>
  <c r="E639" i="19"/>
  <c r="X636" i="19"/>
  <c r="H636" i="19"/>
  <c r="E530" i="19"/>
  <c r="F529" i="19"/>
  <c r="G528" i="19"/>
  <c r="H528" i="19" s="1"/>
  <c r="W64" i="22" s="1"/>
  <c r="X528" i="19"/>
  <c r="F420" i="19"/>
  <c r="E421" i="19"/>
  <c r="G419" i="19"/>
  <c r="H419" i="19" s="1"/>
  <c r="X419" i="19"/>
  <c r="N122" i="19"/>
  <c r="O121" i="19"/>
  <c r="P121" i="19" s="1"/>
  <c r="M250" i="19"/>
  <c r="O188" i="19"/>
  <c r="P188" i="19" s="1"/>
  <c r="N189" i="19"/>
  <c r="N516" i="19"/>
  <c r="O515" i="19"/>
  <c r="L187" i="19"/>
  <c r="K188" i="19"/>
  <c r="L297" i="19"/>
  <c r="K298" i="19"/>
  <c r="N299" i="19"/>
  <c r="O298" i="19"/>
  <c r="P298" i="19" s="1"/>
  <c r="AN47" i="32"/>
  <c r="AO47" i="32"/>
  <c r="P46" i="32"/>
  <c r="O46" i="32"/>
  <c r="X49" i="22"/>
  <c r="Y49" i="22" s="1"/>
  <c r="S513" i="19"/>
  <c r="T513" i="19"/>
  <c r="AM48" i="32" s="1"/>
  <c r="T185" i="19"/>
  <c r="N47" i="32" s="1"/>
  <c r="S185" i="19"/>
  <c r="D48" i="22"/>
  <c r="E48" i="22" s="1"/>
  <c r="I49" i="22"/>
  <c r="J49" i="22" s="1"/>
  <c r="S295" i="19"/>
  <c r="T295" i="19"/>
  <c r="V48" i="32" s="1"/>
  <c r="Y514" i="19"/>
  <c r="Z514" i="19" s="1"/>
  <c r="P514" i="19"/>
  <c r="Q514" i="19" s="1"/>
  <c r="Q186" i="19"/>
  <c r="Y186" i="19"/>
  <c r="Z186" i="19" s="1"/>
  <c r="Q296" i="19"/>
  <c r="Y296" i="19"/>
  <c r="Z296" i="19" s="1"/>
  <c r="E312" i="19"/>
  <c r="F311" i="19"/>
  <c r="H63" i="22"/>
  <c r="G310" i="19"/>
  <c r="H310" i="19" s="1"/>
  <c r="X310" i="19"/>
  <c r="F202" i="19"/>
  <c r="E203" i="19"/>
  <c r="G201" i="19"/>
  <c r="H201" i="19" s="1"/>
  <c r="X201" i="19"/>
  <c r="L50" i="19"/>
  <c r="K51" i="19"/>
  <c r="L119" i="19"/>
  <c r="K120" i="19"/>
  <c r="T48" i="19"/>
  <c r="S48" i="19"/>
  <c r="S117" i="19"/>
  <c r="T117" i="19"/>
  <c r="Q49" i="19"/>
  <c r="Y49" i="19"/>
  <c r="Z49" i="19" s="1"/>
  <c r="Y118" i="19"/>
  <c r="Z118" i="19" s="1"/>
  <c r="Q118" i="19"/>
  <c r="F134" i="19"/>
  <c r="E135" i="19"/>
  <c r="G133" i="19"/>
  <c r="H133" i="19" s="1"/>
  <c r="X133" i="19"/>
  <c r="F65" i="19"/>
  <c r="E66" i="19"/>
  <c r="G64" i="19"/>
  <c r="H64" i="19" s="1"/>
  <c r="X64" i="19"/>
  <c r="N53" i="19" l="1"/>
  <c r="O52" i="19"/>
  <c r="P52" i="19" s="1"/>
  <c r="AF48" i="32"/>
  <c r="AE48" i="32"/>
  <c r="N50" i="22"/>
  <c r="O50" i="22" s="1"/>
  <c r="S405" i="19"/>
  <c r="T405" i="19"/>
  <c r="AD49" i="32" s="1"/>
  <c r="O625" i="19"/>
  <c r="P625" i="19" s="1"/>
  <c r="N626" i="19"/>
  <c r="K625" i="19"/>
  <c r="L624" i="19"/>
  <c r="L407" i="19"/>
  <c r="K408" i="19"/>
  <c r="L516" i="19"/>
  <c r="K517" i="19"/>
  <c r="O408" i="19"/>
  <c r="P408" i="19" s="1"/>
  <c r="N409" i="19"/>
  <c r="T622" i="19"/>
  <c r="S622" i="19"/>
  <c r="Q623" i="19"/>
  <c r="Y623" i="19"/>
  <c r="Z623" i="19" s="1"/>
  <c r="Q406" i="19"/>
  <c r="Y406" i="19"/>
  <c r="Z406" i="19" s="1"/>
  <c r="C638" i="19"/>
  <c r="X638" i="19" s="1"/>
  <c r="H638" i="19"/>
  <c r="B639" i="19"/>
  <c r="E640" i="19"/>
  <c r="F639" i="19"/>
  <c r="G639" i="19" s="1"/>
  <c r="X637" i="19"/>
  <c r="H637" i="19"/>
  <c r="E531" i="19"/>
  <c r="F530" i="19"/>
  <c r="G529" i="19"/>
  <c r="H529" i="19" s="1"/>
  <c r="W65" i="22" s="1"/>
  <c r="X529" i="19"/>
  <c r="F421" i="19"/>
  <c r="E422" i="19"/>
  <c r="M64" i="22"/>
  <c r="G420" i="19"/>
  <c r="H420" i="19" s="1"/>
  <c r="X420" i="19"/>
  <c r="T296" i="19"/>
  <c r="V49" i="32" s="1"/>
  <c r="S296" i="19"/>
  <c r="I50" i="22"/>
  <c r="J50" i="22" s="1"/>
  <c r="O122" i="19"/>
  <c r="P122" i="19" s="1"/>
  <c r="N123" i="19"/>
  <c r="M251" i="19"/>
  <c r="N190" i="19"/>
  <c r="O189" i="19"/>
  <c r="P189" i="19" s="1"/>
  <c r="O516" i="19"/>
  <c r="N517" i="19"/>
  <c r="L188" i="19"/>
  <c r="K189" i="19"/>
  <c r="L298" i="19"/>
  <c r="K299" i="19"/>
  <c r="N300" i="19"/>
  <c r="O299" i="19"/>
  <c r="P299" i="19" s="1"/>
  <c r="AN48" i="32"/>
  <c r="AO48" i="32"/>
  <c r="P47" i="32"/>
  <c r="O47" i="32"/>
  <c r="X48" i="32"/>
  <c r="W48" i="32"/>
  <c r="X50" i="22"/>
  <c r="Y50" i="22" s="1"/>
  <c r="S514" i="19"/>
  <c r="T514" i="19"/>
  <c r="AM49" i="32" s="1"/>
  <c r="T186" i="19"/>
  <c r="N48" i="32" s="1"/>
  <c r="S186" i="19"/>
  <c r="D49" i="22"/>
  <c r="E49" i="22" s="1"/>
  <c r="Y515" i="19"/>
  <c r="Z515" i="19" s="1"/>
  <c r="P515" i="19"/>
  <c r="Q515" i="19" s="1"/>
  <c r="Q187" i="19"/>
  <c r="Y187" i="19"/>
  <c r="Z187" i="19" s="1"/>
  <c r="Q297" i="19"/>
  <c r="Y297" i="19"/>
  <c r="Z297" i="19" s="1"/>
  <c r="E313" i="19"/>
  <c r="F312" i="19"/>
  <c r="H64" i="22"/>
  <c r="G311" i="19"/>
  <c r="H311" i="19" s="1"/>
  <c r="X311" i="19"/>
  <c r="F203" i="19"/>
  <c r="E204" i="19"/>
  <c r="C64" i="22"/>
  <c r="G202" i="19"/>
  <c r="H202" i="19" s="1"/>
  <c r="X202" i="19"/>
  <c r="L51" i="19"/>
  <c r="K52" i="19"/>
  <c r="L120" i="19"/>
  <c r="K121" i="19"/>
  <c r="S49" i="19"/>
  <c r="T49" i="19"/>
  <c r="T118" i="19"/>
  <c r="S118" i="19"/>
  <c r="Q50" i="19"/>
  <c r="Y50" i="19"/>
  <c r="Z50" i="19" s="1"/>
  <c r="Y119" i="19"/>
  <c r="Z119" i="19" s="1"/>
  <c r="Q119" i="19"/>
  <c r="G134" i="19"/>
  <c r="H134" i="19" s="1"/>
  <c r="X134" i="19"/>
  <c r="F135" i="19"/>
  <c r="E136" i="19"/>
  <c r="F66" i="19"/>
  <c r="E67" i="19"/>
  <c r="G65" i="19"/>
  <c r="H65" i="19" s="1"/>
  <c r="X65" i="19"/>
  <c r="N54" i="19" l="1"/>
  <c r="O53" i="19"/>
  <c r="P53" i="19" s="1"/>
  <c r="AE49" i="32"/>
  <c r="AF49" i="32"/>
  <c r="S406" i="19"/>
  <c r="T406" i="19"/>
  <c r="AD50" i="32" s="1"/>
  <c r="N51" i="22"/>
  <c r="O51" i="22" s="1"/>
  <c r="N627" i="19"/>
  <c r="O626" i="19"/>
  <c r="P626" i="19" s="1"/>
  <c r="L625" i="19"/>
  <c r="K626" i="19"/>
  <c r="L408" i="19"/>
  <c r="K409" i="19"/>
  <c r="L517" i="19"/>
  <c r="K518" i="19"/>
  <c r="O409" i="19"/>
  <c r="P409" i="19" s="1"/>
  <c r="N410" i="19"/>
  <c r="S623" i="19"/>
  <c r="T623" i="19"/>
  <c r="Q624" i="19"/>
  <c r="Y624" i="19"/>
  <c r="Z624" i="19" s="1"/>
  <c r="Q407" i="19"/>
  <c r="Y407" i="19"/>
  <c r="Z407" i="19" s="1"/>
  <c r="C639" i="19"/>
  <c r="B640" i="19"/>
  <c r="E641" i="19"/>
  <c r="F640" i="19"/>
  <c r="G640" i="19" s="1"/>
  <c r="F531" i="19"/>
  <c r="E532" i="19"/>
  <c r="G530" i="19"/>
  <c r="H530" i="19" s="1"/>
  <c r="W66" i="22" s="1"/>
  <c r="X530" i="19"/>
  <c r="G421" i="19"/>
  <c r="H421" i="19" s="1"/>
  <c r="X421" i="19"/>
  <c r="M66" i="22"/>
  <c r="F422" i="19"/>
  <c r="E423" i="19"/>
  <c r="M65" i="22"/>
  <c r="W49" i="32"/>
  <c r="X49" i="32"/>
  <c r="P516" i="19"/>
  <c r="Q516" i="19" s="1"/>
  <c r="S516" i="19" s="1"/>
  <c r="Y516" i="19"/>
  <c r="Z516" i="19" s="1"/>
  <c r="T297" i="19"/>
  <c r="V50" i="32" s="1"/>
  <c r="S297" i="19"/>
  <c r="I51" i="22"/>
  <c r="J51" i="22" s="1"/>
  <c r="N124" i="19"/>
  <c r="O123" i="19"/>
  <c r="P123" i="19" s="1"/>
  <c r="M252" i="19"/>
  <c r="N191" i="19"/>
  <c r="O190" i="19"/>
  <c r="P190" i="19" s="1"/>
  <c r="N518" i="19"/>
  <c r="O517" i="19"/>
  <c r="L189" i="19"/>
  <c r="K190" i="19"/>
  <c r="L299" i="19"/>
  <c r="K300" i="19"/>
  <c r="N301" i="19"/>
  <c r="O300" i="19"/>
  <c r="P300" i="19" s="1"/>
  <c r="AN49" i="32"/>
  <c r="AO49" i="32"/>
  <c r="O48" i="32"/>
  <c r="P48" i="32"/>
  <c r="X51" i="22"/>
  <c r="Y51" i="22" s="1"/>
  <c r="S515" i="19"/>
  <c r="T515" i="19"/>
  <c r="AM50" i="32" s="1"/>
  <c r="T187" i="19"/>
  <c r="N49" i="32" s="1"/>
  <c r="S187" i="19"/>
  <c r="D50" i="22"/>
  <c r="E50" i="22" s="1"/>
  <c r="Q188" i="19"/>
  <c r="Y188" i="19"/>
  <c r="Z188" i="19" s="1"/>
  <c r="Q298" i="19"/>
  <c r="Y298" i="19"/>
  <c r="Z298" i="19" s="1"/>
  <c r="E314" i="19"/>
  <c r="F313" i="19"/>
  <c r="H65" i="22"/>
  <c r="G312" i="19"/>
  <c r="H312" i="19" s="1"/>
  <c r="X312" i="19"/>
  <c r="F204" i="19"/>
  <c r="E205" i="19"/>
  <c r="C65" i="22"/>
  <c r="G203" i="19"/>
  <c r="H203" i="19" s="1"/>
  <c r="X203" i="19"/>
  <c r="L52" i="19"/>
  <c r="K53" i="19"/>
  <c r="L121" i="19"/>
  <c r="K122" i="19"/>
  <c r="S50" i="19"/>
  <c r="T50" i="19"/>
  <c r="S119" i="19"/>
  <c r="T119" i="19"/>
  <c r="Q51" i="19"/>
  <c r="Y51" i="19"/>
  <c r="Z51" i="19" s="1"/>
  <c r="Y120" i="19"/>
  <c r="Z120" i="19" s="1"/>
  <c r="Q120" i="19"/>
  <c r="F136" i="19"/>
  <c r="E137" i="19"/>
  <c r="G135" i="19"/>
  <c r="H135" i="19" s="1"/>
  <c r="X135" i="19"/>
  <c r="F67" i="19"/>
  <c r="E68" i="19"/>
  <c r="G66" i="19"/>
  <c r="H66" i="19" s="1"/>
  <c r="X66" i="19"/>
  <c r="N55" i="19" l="1"/>
  <c r="O54" i="19"/>
  <c r="P54" i="19" s="1"/>
  <c r="AF50" i="32"/>
  <c r="AE50" i="32"/>
  <c r="N628" i="19"/>
  <c r="O627" i="19"/>
  <c r="P627" i="19" s="1"/>
  <c r="L626" i="19"/>
  <c r="K627" i="19"/>
  <c r="L409" i="19"/>
  <c r="K410" i="19"/>
  <c r="L518" i="19"/>
  <c r="K519" i="19"/>
  <c r="N411" i="19"/>
  <c r="O410" i="19"/>
  <c r="P410" i="19" s="1"/>
  <c r="S624" i="19"/>
  <c r="T624" i="19"/>
  <c r="N52" i="22"/>
  <c r="O52" i="22" s="1"/>
  <c r="S407" i="19"/>
  <c r="T407" i="19"/>
  <c r="AD51" i="32" s="1"/>
  <c r="Q625" i="19"/>
  <c r="Y625" i="19"/>
  <c r="Z625" i="19" s="1"/>
  <c r="Q408" i="19"/>
  <c r="Y408" i="19"/>
  <c r="Z408" i="19" s="1"/>
  <c r="X639" i="19"/>
  <c r="H639" i="19"/>
  <c r="C640" i="19"/>
  <c r="X640" i="19" s="1"/>
  <c r="H640" i="19"/>
  <c r="B641" i="19"/>
  <c r="E642" i="19"/>
  <c r="F641" i="19"/>
  <c r="G641" i="19" s="1"/>
  <c r="X52" i="22"/>
  <c r="Y52" i="22" s="1"/>
  <c r="T516" i="19"/>
  <c r="AM51" i="32" s="1"/>
  <c r="E533" i="19"/>
  <c r="F532" i="19"/>
  <c r="G531" i="19"/>
  <c r="H531" i="19" s="1"/>
  <c r="W67" i="22" s="1"/>
  <c r="X531" i="19"/>
  <c r="F423" i="19"/>
  <c r="E424" i="19"/>
  <c r="G422" i="19"/>
  <c r="H422" i="19" s="1"/>
  <c r="X422" i="19"/>
  <c r="W50" i="32"/>
  <c r="X50" i="32"/>
  <c r="Q189" i="19"/>
  <c r="Y189" i="19"/>
  <c r="Z189" i="19" s="1"/>
  <c r="T298" i="19"/>
  <c r="V51" i="32" s="1"/>
  <c r="S298" i="19"/>
  <c r="I52" i="22"/>
  <c r="J52" i="22" s="1"/>
  <c r="N125" i="19"/>
  <c r="O124" i="19"/>
  <c r="P124" i="19" s="1"/>
  <c r="M253" i="19"/>
  <c r="O191" i="19"/>
  <c r="P191" i="19" s="1"/>
  <c r="N192" i="19"/>
  <c r="O518" i="19"/>
  <c r="N519" i="19"/>
  <c r="L190" i="19"/>
  <c r="K191" i="19"/>
  <c r="L300" i="19"/>
  <c r="K301" i="19"/>
  <c r="O301" i="19"/>
  <c r="P301" i="19" s="1"/>
  <c r="N302" i="19"/>
  <c r="AN50" i="32"/>
  <c r="AO50" i="32"/>
  <c r="O49" i="32"/>
  <c r="P49" i="32"/>
  <c r="T188" i="19"/>
  <c r="N50" i="32" s="1"/>
  <c r="S188" i="19"/>
  <c r="D51" i="22"/>
  <c r="E51" i="22" s="1"/>
  <c r="Y517" i="19"/>
  <c r="Z517" i="19" s="1"/>
  <c r="P517" i="19"/>
  <c r="Q517" i="19" s="1"/>
  <c r="Q299" i="19"/>
  <c r="Y299" i="19"/>
  <c r="Z299" i="19" s="1"/>
  <c r="E315" i="19"/>
  <c r="F314" i="19"/>
  <c r="H66" i="22"/>
  <c r="G313" i="19"/>
  <c r="H313" i="19" s="1"/>
  <c r="X313" i="19"/>
  <c r="F205" i="19"/>
  <c r="E206" i="19"/>
  <c r="C66" i="22"/>
  <c r="G204" i="19"/>
  <c r="H204" i="19" s="1"/>
  <c r="X204" i="19"/>
  <c r="L53" i="19"/>
  <c r="K54" i="19"/>
  <c r="L122" i="19"/>
  <c r="K123" i="19"/>
  <c r="S51" i="19"/>
  <c r="T51" i="19"/>
  <c r="S120" i="19"/>
  <c r="T120" i="19"/>
  <c r="Q52" i="19"/>
  <c r="Y52" i="19"/>
  <c r="Z52" i="19" s="1"/>
  <c r="Y121" i="19"/>
  <c r="Z121" i="19" s="1"/>
  <c r="Q121" i="19"/>
  <c r="E138" i="19"/>
  <c r="F137" i="19"/>
  <c r="G136" i="19"/>
  <c r="H136" i="19" s="1"/>
  <c r="X136" i="19"/>
  <c r="E69" i="19"/>
  <c r="F68" i="19"/>
  <c r="G67" i="19"/>
  <c r="H67" i="19" s="1"/>
  <c r="X67" i="19"/>
  <c r="N56" i="19" l="1"/>
  <c r="O55" i="19"/>
  <c r="P55" i="19" s="1"/>
  <c r="Y626" i="19"/>
  <c r="Z626" i="19" s="1"/>
  <c r="Q626" i="19"/>
  <c r="D52" i="22"/>
  <c r="E52" i="22" s="1"/>
  <c r="T189" i="19"/>
  <c r="N51" i="32" s="1"/>
  <c r="S189" i="19"/>
  <c r="T408" i="19"/>
  <c r="AD52" i="32" s="1"/>
  <c r="S408" i="19"/>
  <c r="N53" i="22"/>
  <c r="O53" i="22" s="1"/>
  <c r="N629" i="19"/>
  <c r="O628" i="19"/>
  <c r="P628" i="19" s="1"/>
  <c r="K628" i="19"/>
  <c r="L627" i="19"/>
  <c r="L410" i="19"/>
  <c r="K411" i="19"/>
  <c r="L519" i="19"/>
  <c r="K520" i="19"/>
  <c r="N412" i="19"/>
  <c r="O411" i="19"/>
  <c r="P411" i="19" s="1"/>
  <c r="AF51" i="32"/>
  <c r="AE51" i="32"/>
  <c r="S625" i="19"/>
  <c r="T625" i="19"/>
  <c r="Q409" i="19"/>
  <c r="Y409" i="19"/>
  <c r="Z409" i="19" s="1"/>
  <c r="C641" i="19"/>
  <c r="X641" i="19" s="1"/>
  <c r="H641" i="19"/>
  <c r="B642" i="19"/>
  <c r="E643" i="19"/>
  <c r="F642" i="19"/>
  <c r="G642" i="19" s="1"/>
  <c r="AN51" i="32"/>
  <c r="AO51" i="32"/>
  <c r="E534" i="19"/>
  <c r="F533" i="19"/>
  <c r="G532" i="19"/>
  <c r="H532" i="19" s="1"/>
  <c r="W68" i="22" s="1"/>
  <c r="X532" i="19"/>
  <c r="F424" i="19"/>
  <c r="E425" i="19"/>
  <c r="M67" i="22"/>
  <c r="G423" i="19"/>
  <c r="H423" i="19" s="1"/>
  <c r="X423" i="19"/>
  <c r="W51" i="32"/>
  <c r="X51" i="32"/>
  <c r="T299" i="19"/>
  <c r="V52" i="32" s="1"/>
  <c r="S299" i="19"/>
  <c r="I53" i="22"/>
  <c r="J53" i="22" s="1"/>
  <c r="O125" i="19"/>
  <c r="P125" i="19" s="1"/>
  <c r="N126" i="19"/>
  <c r="O192" i="19"/>
  <c r="P192" i="19" s="1"/>
  <c r="N193" i="19"/>
  <c r="N520" i="19"/>
  <c r="O519" i="19"/>
  <c r="L191" i="19"/>
  <c r="K192" i="19"/>
  <c r="L301" i="19"/>
  <c r="K302" i="19"/>
  <c r="N303" i="19"/>
  <c r="O302" i="19"/>
  <c r="P302" i="19" s="1"/>
  <c r="O50" i="32"/>
  <c r="P50" i="32"/>
  <c r="X53" i="22"/>
  <c r="Y53" i="22" s="1"/>
  <c r="S517" i="19"/>
  <c r="T517" i="19"/>
  <c r="AM52" i="32" s="1"/>
  <c r="Y518" i="19"/>
  <c r="Z518" i="19" s="1"/>
  <c r="P518" i="19"/>
  <c r="Q518" i="19" s="1"/>
  <c r="Q190" i="19"/>
  <c r="Y190" i="19"/>
  <c r="Z190" i="19" s="1"/>
  <c r="Q300" i="19"/>
  <c r="Y300" i="19"/>
  <c r="Z300" i="19" s="1"/>
  <c r="E316" i="19"/>
  <c r="F315" i="19"/>
  <c r="H67" i="22"/>
  <c r="G314" i="19"/>
  <c r="H314" i="19" s="1"/>
  <c r="X314" i="19"/>
  <c r="G205" i="19"/>
  <c r="H205" i="19" s="1"/>
  <c r="X205" i="19"/>
  <c r="F206" i="19"/>
  <c r="E207" i="19"/>
  <c r="C67" i="22"/>
  <c r="L54" i="19"/>
  <c r="K55" i="19"/>
  <c r="L123" i="19"/>
  <c r="K124" i="19"/>
  <c r="T52" i="19"/>
  <c r="S52" i="19"/>
  <c r="S121" i="19"/>
  <c r="T121" i="19"/>
  <c r="Q53" i="19"/>
  <c r="Y53" i="19"/>
  <c r="Z53" i="19" s="1"/>
  <c r="Y122" i="19"/>
  <c r="Z122" i="19" s="1"/>
  <c r="Q122" i="19"/>
  <c r="F138" i="19"/>
  <c r="E139" i="19"/>
  <c r="G137" i="19"/>
  <c r="H137" i="19" s="1"/>
  <c r="X137" i="19"/>
  <c r="F69" i="19"/>
  <c r="E70" i="19"/>
  <c r="G68" i="19"/>
  <c r="H68" i="19" s="1"/>
  <c r="X68" i="19"/>
  <c r="O56" i="19" l="1"/>
  <c r="P56" i="19" s="1"/>
  <c r="N57" i="19"/>
  <c r="S626" i="19"/>
  <c r="T626" i="19"/>
  <c r="O51" i="32"/>
  <c r="P51" i="32"/>
  <c r="AF52" i="32"/>
  <c r="AE52" i="32"/>
  <c r="Y627" i="19"/>
  <c r="Z627" i="19" s="1"/>
  <c r="Q627" i="19"/>
  <c r="T409" i="19"/>
  <c r="AD53" i="32" s="1"/>
  <c r="S409" i="19"/>
  <c r="N54" i="22"/>
  <c r="O54" i="22" s="1"/>
  <c r="O629" i="19"/>
  <c r="P629" i="19" s="1"/>
  <c r="N630" i="19"/>
  <c r="K629" i="19"/>
  <c r="L628" i="19"/>
  <c r="L411" i="19"/>
  <c r="K412" i="19"/>
  <c r="L520" i="19"/>
  <c r="K521" i="19"/>
  <c r="N413" i="19"/>
  <c r="O412" i="19"/>
  <c r="P412" i="19" s="1"/>
  <c r="Q410" i="19"/>
  <c r="Y410" i="19"/>
  <c r="Z410" i="19" s="1"/>
  <c r="C642" i="19"/>
  <c r="X642" i="19" s="1"/>
  <c r="H642" i="19"/>
  <c r="B643" i="19"/>
  <c r="E644" i="19"/>
  <c r="F643" i="19"/>
  <c r="G643" i="19" s="1"/>
  <c r="E535" i="19"/>
  <c r="F534" i="19"/>
  <c r="G533" i="19"/>
  <c r="H533" i="19" s="1"/>
  <c r="W69" i="22" s="1"/>
  <c r="X533" i="19"/>
  <c r="F425" i="19"/>
  <c r="E426" i="19"/>
  <c r="M68" i="22"/>
  <c r="G424" i="19"/>
  <c r="H424" i="19" s="1"/>
  <c r="X424" i="19"/>
  <c r="W52" i="32"/>
  <c r="X52" i="32"/>
  <c r="Q301" i="19"/>
  <c r="Y301" i="19"/>
  <c r="Z301" i="19" s="1"/>
  <c r="T300" i="19"/>
  <c r="V53" i="32" s="1"/>
  <c r="S300" i="19"/>
  <c r="I54" i="22"/>
  <c r="J54" i="22" s="1"/>
  <c r="O126" i="19"/>
  <c r="P126" i="19" s="1"/>
  <c r="N127" i="19"/>
  <c r="O193" i="19"/>
  <c r="P193" i="19" s="1"/>
  <c r="N194" i="19"/>
  <c r="N521" i="19"/>
  <c r="O520" i="19"/>
  <c r="L192" i="19"/>
  <c r="K193" i="19"/>
  <c r="L302" i="19"/>
  <c r="K303" i="19"/>
  <c r="N304" i="19"/>
  <c r="O303" i="19"/>
  <c r="P303" i="19" s="1"/>
  <c r="AN52" i="32"/>
  <c r="AO52" i="32"/>
  <c r="X54" i="22"/>
  <c r="Y54" i="22" s="1"/>
  <c r="S518" i="19"/>
  <c r="T518" i="19"/>
  <c r="AM53" i="32" s="1"/>
  <c r="S190" i="19"/>
  <c r="T190" i="19"/>
  <c r="N52" i="32" s="1"/>
  <c r="D53" i="22"/>
  <c r="E53" i="22" s="1"/>
  <c r="Y519" i="19"/>
  <c r="Z519" i="19" s="1"/>
  <c r="P519" i="19"/>
  <c r="Q519" i="19" s="1"/>
  <c r="Q191" i="19"/>
  <c r="Y191" i="19"/>
  <c r="Z191" i="19" s="1"/>
  <c r="E317" i="19"/>
  <c r="F316" i="19"/>
  <c r="H68" i="22"/>
  <c r="G315" i="19"/>
  <c r="H315" i="19" s="1"/>
  <c r="X315" i="19"/>
  <c r="C68" i="22"/>
  <c r="F207" i="19"/>
  <c r="E208" i="19"/>
  <c r="G206" i="19"/>
  <c r="H206" i="19" s="1"/>
  <c r="X206" i="19"/>
  <c r="L55" i="19"/>
  <c r="K56" i="19"/>
  <c r="L124" i="19"/>
  <c r="K125" i="19"/>
  <c r="S53" i="19"/>
  <c r="T53" i="19"/>
  <c r="T122" i="19"/>
  <c r="S122" i="19"/>
  <c r="Q54" i="19"/>
  <c r="Y54" i="19"/>
  <c r="Z54" i="19" s="1"/>
  <c r="Y123" i="19"/>
  <c r="Z123" i="19" s="1"/>
  <c r="Q123" i="19"/>
  <c r="F139" i="19"/>
  <c r="E140" i="19"/>
  <c r="G138" i="19"/>
  <c r="H138" i="19" s="1"/>
  <c r="X138" i="19"/>
  <c r="F70" i="19"/>
  <c r="E71" i="19"/>
  <c r="G69" i="19"/>
  <c r="H69" i="19" s="1"/>
  <c r="X69" i="19"/>
  <c r="N58" i="19" l="1"/>
  <c r="O57" i="19"/>
  <c r="P57" i="19" s="1"/>
  <c r="AF53" i="32"/>
  <c r="AE53" i="32"/>
  <c r="S627" i="19"/>
  <c r="T627" i="19"/>
  <c r="T410" i="19"/>
  <c r="AD54" i="32" s="1"/>
  <c r="N55" i="22"/>
  <c r="O55" i="22" s="1"/>
  <c r="S410" i="19"/>
  <c r="O630" i="19"/>
  <c r="P630" i="19" s="1"/>
  <c r="N631" i="19"/>
  <c r="K630" i="19"/>
  <c r="L629" i="19"/>
  <c r="L412" i="19"/>
  <c r="K413" i="19"/>
  <c r="L521" i="19"/>
  <c r="K522" i="19"/>
  <c r="O413" i="19"/>
  <c r="P413" i="19" s="1"/>
  <c r="N414" i="19"/>
  <c r="Q628" i="19"/>
  <c r="Y628" i="19"/>
  <c r="Z628" i="19" s="1"/>
  <c r="Q411" i="19"/>
  <c r="Y411" i="19"/>
  <c r="Z411" i="19" s="1"/>
  <c r="T301" i="19"/>
  <c r="V54" i="32" s="1"/>
  <c r="I55" i="22"/>
  <c r="J55" i="22" s="1"/>
  <c r="S301" i="19"/>
  <c r="C643" i="19"/>
  <c r="X643" i="19" s="1"/>
  <c r="H643" i="19"/>
  <c r="B644" i="19"/>
  <c r="E645" i="19"/>
  <c r="F644" i="19"/>
  <c r="G644" i="19" s="1"/>
  <c r="E536" i="19"/>
  <c r="F535" i="19"/>
  <c r="G534" i="19"/>
  <c r="H534" i="19" s="1"/>
  <c r="W70" i="22" s="1"/>
  <c r="X534" i="19"/>
  <c r="F426" i="19"/>
  <c r="E427" i="19"/>
  <c r="M69" i="22"/>
  <c r="G425" i="19"/>
  <c r="H425" i="19" s="1"/>
  <c r="X425" i="19"/>
  <c r="W53" i="32"/>
  <c r="X53" i="32"/>
  <c r="Q192" i="19"/>
  <c r="D55" i="22" s="1"/>
  <c r="E55" i="22" s="1"/>
  <c r="Y192" i="19"/>
  <c r="Z192" i="19" s="1"/>
  <c r="N128" i="19"/>
  <c r="O127" i="19"/>
  <c r="P127" i="19" s="1"/>
  <c r="N195" i="19"/>
  <c r="O194" i="19"/>
  <c r="P194" i="19" s="1"/>
  <c r="N522" i="19"/>
  <c r="O521" i="19"/>
  <c r="L193" i="19"/>
  <c r="K194" i="19"/>
  <c r="L303" i="19"/>
  <c r="K304" i="19"/>
  <c r="O304" i="19"/>
  <c r="P304" i="19" s="1"/>
  <c r="N305" i="19"/>
  <c r="AO53" i="32"/>
  <c r="AN53" i="32"/>
  <c r="O52" i="32"/>
  <c r="P52" i="32"/>
  <c r="X55" i="22"/>
  <c r="Y55" i="22" s="1"/>
  <c r="S519" i="19"/>
  <c r="T519" i="19"/>
  <c r="AM54" i="32" s="1"/>
  <c r="S191" i="19"/>
  <c r="T191" i="19"/>
  <c r="N53" i="32" s="1"/>
  <c r="D54" i="22"/>
  <c r="E54" i="22" s="1"/>
  <c r="P520" i="19"/>
  <c r="Q520" i="19" s="1"/>
  <c r="Y520" i="19"/>
  <c r="Z520" i="19" s="1"/>
  <c r="Q302" i="19"/>
  <c r="Y302" i="19"/>
  <c r="Z302" i="19" s="1"/>
  <c r="F317" i="19"/>
  <c r="E318" i="19"/>
  <c r="H69" i="22"/>
  <c r="G316" i="19"/>
  <c r="H316" i="19" s="1"/>
  <c r="X316" i="19"/>
  <c r="F208" i="19"/>
  <c r="E209" i="19"/>
  <c r="C69" i="22"/>
  <c r="G207" i="19"/>
  <c r="H207" i="19" s="1"/>
  <c r="X207" i="19"/>
  <c r="L56" i="19"/>
  <c r="K57" i="19"/>
  <c r="L125" i="19"/>
  <c r="K126" i="19"/>
  <c r="S54" i="19"/>
  <c r="T54" i="19"/>
  <c r="S123" i="19"/>
  <c r="T123" i="19"/>
  <c r="Q55" i="19"/>
  <c r="Y55" i="19"/>
  <c r="Z55" i="19" s="1"/>
  <c r="Y124" i="19"/>
  <c r="Z124" i="19" s="1"/>
  <c r="Q124" i="19"/>
  <c r="F140" i="19"/>
  <c r="E141" i="19"/>
  <c r="G139" i="19"/>
  <c r="H139" i="19" s="1"/>
  <c r="X139" i="19"/>
  <c r="F71" i="19"/>
  <c r="E72" i="19"/>
  <c r="G70" i="19"/>
  <c r="H70" i="19" s="1"/>
  <c r="X70" i="19"/>
  <c r="N59" i="19" l="1"/>
  <c r="O58" i="19"/>
  <c r="P58" i="19" s="1"/>
  <c r="Y629" i="19"/>
  <c r="Z629" i="19" s="1"/>
  <c r="Q629" i="19"/>
  <c r="T192" i="19"/>
  <c r="N54" i="32" s="1"/>
  <c r="S192" i="19"/>
  <c r="AF54" i="32"/>
  <c r="AE54" i="32"/>
  <c r="T411" i="19"/>
  <c r="AD55" i="32" s="1"/>
  <c r="V40" i="33"/>
  <c r="W40" i="33" s="1"/>
  <c r="X40" i="33" s="1"/>
  <c r="S411" i="19"/>
  <c r="N56" i="22"/>
  <c r="O56" i="22" s="1"/>
  <c r="O631" i="19"/>
  <c r="P631" i="19" s="1"/>
  <c r="N632" i="19"/>
  <c r="K631" i="19"/>
  <c r="L630" i="19"/>
  <c r="L413" i="19"/>
  <c r="K414" i="19"/>
  <c r="L522" i="19"/>
  <c r="K523" i="19"/>
  <c r="N415" i="19"/>
  <c r="O414" i="19"/>
  <c r="P414" i="19" s="1"/>
  <c r="T628" i="19"/>
  <c r="S628" i="19"/>
  <c r="AH40" i="33"/>
  <c r="AI40" i="33" s="1"/>
  <c r="AJ40" i="33" s="1"/>
  <c r="X54" i="32"/>
  <c r="W54" i="32"/>
  <c r="Q412" i="19"/>
  <c r="Y412" i="19"/>
  <c r="Z412" i="19" s="1"/>
  <c r="C644" i="19"/>
  <c r="X644" i="19" s="1"/>
  <c r="H644" i="19"/>
  <c r="B645" i="19"/>
  <c r="E646" i="19"/>
  <c r="F645" i="19"/>
  <c r="G645" i="19" s="1"/>
  <c r="E537" i="19"/>
  <c r="F536" i="19"/>
  <c r="G535" i="19"/>
  <c r="H535" i="19" s="1"/>
  <c r="W71" i="22" s="1"/>
  <c r="X535" i="19"/>
  <c r="Y521" i="19"/>
  <c r="Z521" i="19" s="1"/>
  <c r="P521" i="19"/>
  <c r="Q521" i="19" s="1"/>
  <c r="X57" i="22" s="1"/>
  <c r="Y57" i="22" s="1"/>
  <c r="F427" i="19"/>
  <c r="E428" i="19"/>
  <c r="M70" i="22"/>
  <c r="G426" i="19"/>
  <c r="H426" i="19" s="1"/>
  <c r="X426" i="19"/>
  <c r="N129" i="19"/>
  <c r="O128" i="19"/>
  <c r="P128" i="19" s="1"/>
  <c r="O195" i="19"/>
  <c r="P195" i="19" s="1"/>
  <c r="N196" i="19"/>
  <c r="N523" i="19"/>
  <c r="O522" i="19"/>
  <c r="L194" i="19"/>
  <c r="K195" i="19"/>
  <c r="L304" i="19"/>
  <c r="K305" i="19"/>
  <c r="N306" i="19"/>
  <c r="O305" i="19"/>
  <c r="P305" i="19" s="1"/>
  <c r="AO54" i="32"/>
  <c r="AN54" i="32"/>
  <c r="O53" i="32"/>
  <c r="P53" i="32"/>
  <c r="S520" i="19"/>
  <c r="T520" i="19"/>
  <c r="AM55" i="32" s="1"/>
  <c r="X56" i="22"/>
  <c r="Y56" i="22" s="1"/>
  <c r="AB40" i="33"/>
  <c r="AC40" i="33" s="1"/>
  <c r="AD40" i="33" s="1"/>
  <c r="I56" i="22"/>
  <c r="J56" i="22" s="1"/>
  <c r="P40" i="33"/>
  <c r="Q40" i="33" s="1"/>
  <c r="R40" i="33" s="1"/>
  <c r="S302" i="19"/>
  <c r="T302" i="19"/>
  <c r="V55" i="32" s="1"/>
  <c r="Q193" i="19"/>
  <c r="Y193" i="19"/>
  <c r="Z193" i="19" s="1"/>
  <c r="Q303" i="19"/>
  <c r="Y303" i="19"/>
  <c r="Z303" i="19" s="1"/>
  <c r="E319" i="19"/>
  <c r="F318" i="19"/>
  <c r="H70" i="22"/>
  <c r="G317" i="19"/>
  <c r="H317" i="19" s="1"/>
  <c r="X317" i="19"/>
  <c r="F209" i="19"/>
  <c r="E210" i="19"/>
  <c r="C70" i="22"/>
  <c r="G208" i="19"/>
  <c r="H208" i="19" s="1"/>
  <c r="X208" i="19"/>
  <c r="N60" i="19"/>
  <c r="O59" i="19"/>
  <c r="P59" i="19" s="1"/>
  <c r="L57" i="19"/>
  <c r="K58" i="19"/>
  <c r="L126" i="19"/>
  <c r="K127" i="19"/>
  <c r="S55" i="19"/>
  <c r="T55" i="19"/>
  <c r="S124" i="19"/>
  <c r="T124" i="19"/>
  <c r="Q56" i="19"/>
  <c r="Y56" i="19"/>
  <c r="Z56" i="19" s="1"/>
  <c r="Y125" i="19"/>
  <c r="Z125" i="19" s="1"/>
  <c r="Q125" i="19"/>
  <c r="E142" i="19"/>
  <c r="F141" i="19"/>
  <c r="G140" i="19"/>
  <c r="H140" i="19" s="1"/>
  <c r="X140" i="19"/>
  <c r="F72" i="19"/>
  <c r="E73" i="19"/>
  <c r="G71" i="19"/>
  <c r="H71" i="19" s="1"/>
  <c r="X71" i="19"/>
  <c r="T629" i="19" l="1"/>
  <c r="S629" i="19"/>
  <c r="O54" i="32"/>
  <c r="P54" i="32"/>
  <c r="AE55" i="32"/>
  <c r="AF55" i="32"/>
  <c r="S412" i="19"/>
  <c r="N57" i="22"/>
  <c r="O57" i="22" s="1"/>
  <c r="T412" i="19"/>
  <c r="AD56" i="32" s="1"/>
  <c r="O632" i="19"/>
  <c r="P632" i="19" s="1"/>
  <c r="N633" i="19"/>
  <c r="K632" i="19"/>
  <c r="L631" i="19"/>
  <c r="L414" i="19"/>
  <c r="K415" i="19"/>
  <c r="L523" i="19"/>
  <c r="K524" i="19"/>
  <c r="O415" i="19"/>
  <c r="P415" i="19" s="1"/>
  <c r="N416" i="19"/>
  <c r="Q630" i="19"/>
  <c r="Y630" i="19"/>
  <c r="Z630" i="19" s="1"/>
  <c r="Q413" i="19"/>
  <c r="Y413" i="19"/>
  <c r="Z413" i="19" s="1"/>
  <c r="C645" i="19"/>
  <c r="X645" i="19" s="1"/>
  <c r="H645" i="19"/>
  <c r="B646" i="19"/>
  <c r="E647" i="19"/>
  <c r="F646" i="19"/>
  <c r="G646" i="19" s="1"/>
  <c r="T521" i="19"/>
  <c r="AM56" i="32" s="1"/>
  <c r="S521" i="19"/>
  <c r="F537" i="19"/>
  <c r="E538" i="19"/>
  <c r="G536" i="19"/>
  <c r="H536" i="19" s="1"/>
  <c r="W72" i="22" s="1"/>
  <c r="X536" i="19"/>
  <c r="F428" i="19"/>
  <c r="E429" i="19"/>
  <c r="M71" i="22"/>
  <c r="G427" i="19"/>
  <c r="H427" i="19" s="1"/>
  <c r="X427" i="19"/>
  <c r="S303" i="19"/>
  <c r="T303" i="19"/>
  <c r="V56" i="32" s="1"/>
  <c r="I57" i="22"/>
  <c r="J57" i="22" s="1"/>
  <c r="N130" i="19"/>
  <c r="O129" i="19"/>
  <c r="P129" i="19" s="1"/>
  <c r="N197" i="19"/>
  <c r="O196" i="19"/>
  <c r="P196" i="19" s="1"/>
  <c r="N524" i="19"/>
  <c r="O523" i="19"/>
  <c r="L195" i="19"/>
  <c r="K196" i="19"/>
  <c r="L305" i="19"/>
  <c r="K306" i="19"/>
  <c r="O306" i="19"/>
  <c r="P306" i="19" s="1"/>
  <c r="N307" i="19"/>
  <c r="AO55" i="32"/>
  <c r="AN55" i="32"/>
  <c r="X55" i="32"/>
  <c r="W55" i="32"/>
  <c r="T193" i="19"/>
  <c r="N55" i="32" s="1"/>
  <c r="D56" i="22"/>
  <c r="E56" i="22" s="1"/>
  <c r="J40" i="33"/>
  <c r="K40" i="33" s="1"/>
  <c r="L40" i="33" s="1"/>
  <c r="S193" i="19"/>
  <c r="Y522" i="19"/>
  <c r="Z522" i="19" s="1"/>
  <c r="P522" i="19"/>
  <c r="Q522" i="19" s="1"/>
  <c r="Q194" i="19"/>
  <c r="Y194" i="19"/>
  <c r="Z194" i="19" s="1"/>
  <c r="Q304" i="19"/>
  <c r="Y304" i="19"/>
  <c r="Z304" i="19" s="1"/>
  <c r="F319" i="19"/>
  <c r="E320" i="19"/>
  <c r="H71" i="22"/>
  <c r="G318" i="19"/>
  <c r="H318" i="19" s="1"/>
  <c r="X318" i="19"/>
  <c r="F210" i="19"/>
  <c r="E211" i="19"/>
  <c r="C71" i="22"/>
  <c r="G209" i="19"/>
  <c r="H209" i="19" s="1"/>
  <c r="X209" i="19"/>
  <c r="Y126" i="19"/>
  <c r="Z126" i="19" s="1"/>
  <c r="Q126" i="19"/>
  <c r="N61" i="19"/>
  <c r="O60" i="19"/>
  <c r="P60" i="19" s="1"/>
  <c r="L58" i="19"/>
  <c r="K59" i="19"/>
  <c r="L127" i="19"/>
  <c r="K128" i="19"/>
  <c r="S56" i="19"/>
  <c r="T56" i="19"/>
  <c r="S125" i="19"/>
  <c r="T125" i="19"/>
  <c r="Q57" i="19"/>
  <c r="Y57" i="19"/>
  <c r="Z57" i="19" s="1"/>
  <c r="F142" i="19"/>
  <c r="E143" i="19"/>
  <c r="G141" i="19"/>
  <c r="H141" i="19" s="1"/>
  <c r="X141" i="19"/>
  <c r="F73" i="19"/>
  <c r="E74" i="19"/>
  <c r="G72" i="19"/>
  <c r="H72" i="19" s="1"/>
  <c r="X72" i="19"/>
  <c r="Y631" i="19" l="1"/>
  <c r="Z631" i="19" s="1"/>
  <c r="Q631" i="19"/>
  <c r="AE56" i="32"/>
  <c r="AF56" i="32"/>
  <c r="N58" i="22"/>
  <c r="O58" i="22" s="1"/>
  <c r="T413" i="19"/>
  <c r="AD57" i="32" s="1"/>
  <c r="S413" i="19"/>
  <c r="N634" i="19"/>
  <c r="O633" i="19"/>
  <c r="P633" i="19" s="1"/>
  <c r="L632" i="19"/>
  <c r="K633" i="19"/>
  <c r="L415" i="19"/>
  <c r="K416" i="19"/>
  <c r="L524" i="19"/>
  <c r="K525" i="19"/>
  <c r="O416" i="19"/>
  <c r="P416" i="19" s="1"/>
  <c r="N417" i="19"/>
  <c r="T630" i="19"/>
  <c r="S630" i="19"/>
  <c r="Q414" i="19"/>
  <c r="Y414" i="19"/>
  <c r="Z414" i="19" s="1"/>
  <c r="C646" i="19"/>
  <c r="X646" i="19" s="1"/>
  <c r="H646" i="19"/>
  <c r="B647" i="19"/>
  <c r="F647" i="19"/>
  <c r="G647" i="19" s="1"/>
  <c r="E648" i="19"/>
  <c r="AN56" i="32"/>
  <c r="AO56" i="32"/>
  <c r="E539" i="19"/>
  <c r="F538" i="19"/>
  <c r="G537" i="19"/>
  <c r="H537" i="19" s="1"/>
  <c r="W73" i="22" s="1"/>
  <c r="X537" i="19"/>
  <c r="F429" i="19"/>
  <c r="E430" i="19"/>
  <c r="M72" i="22"/>
  <c r="G428" i="19"/>
  <c r="H428" i="19" s="1"/>
  <c r="X428" i="19"/>
  <c r="W56" i="32"/>
  <c r="X56" i="32"/>
  <c r="I58" i="22"/>
  <c r="J58" i="22" s="1"/>
  <c r="S304" i="19"/>
  <c r="T304" i="19"/>
  <c r="V57" i="32" s="1"/>
  <c r="O130" i="19"/>
  <c r="P130" i="19" s="1"/>
  <c r="N131" i="19"/>
  <c r="O197" i="19"/>
  <c r="P197" i="19" s="1"/>
  <c r="N198" i="19"/>
  <c r="N525" i="19"/>
  <c r="O524" i="19"/>
  <c r="L196" i="19"/>
  <c r="K197" i="19"/>
  <c r="L306" i="19"/>
  <c r="K307" i="19"/>
  <c r="N308" i="19"/>
  <c r="O307" i="19"/>
  <c r="P307" i="19" s="1"/>
  <c r="O55" i="32"/>
  <c r="P55" i="32"/>
  <c r="X58" i="22"/>
  <c r="Y58" i="22" s="1"/>
  <c r="S522" i="19"/>
  <c r="T522" i="19"/>
  <c r="AM57" i="32" s="1"/>
  <c r="S194" i="19"/>
  <c r="T194" i="19"/>
  <c r="N56" i="32" s="1"/>
  <c r="D57" i="22"/>
  <c r="E57" i="22" s="1"/>
  <c r="Y523" i="19"/>
  <c r="Z523" i="19" s="1"/>
  <c r="P523" i="19"/>
  <c r="Q523" i="19" s="1"/>
  <c r="Q195" i="19"/>
  <c r="Y195" i="19"/>
  <c r="Z195" i="19" s="1"/>
  <c r="Q305" i="19"/>
  <c r="Y305" i="19"/>
  <c r="Z305" i="19" s="1"/>
  <c r="F320" i="19"/>
  <c r="E321" i="19"/>
  <c r="H72" i="22"/>
  <c r="G319" i="19"/>
  <c r="H319" i="19" s="1"/>
  <c r="X319" i="19"/>
  <c r="F211" i="19"/>
  <c r="E212" i="19"/>
  <c r="C72" i="22"/>
  <c r="G210" i="19"/>
  <c r="H210" i="19" s="1"/>
  <c r="X210" i="19"/>
  <c r="T126" i="19"/>
  <c r="S126" i="19"/>
  <c r="Q127" i="19"/>
  <c r="Y127" i="19"/>
  <c r="Z127" i="19" s="1"/>
  <c r="N62" i="19"/>
  <c r="O61" i="19"/>
  <c r="P61" i="19" s="1"/>
  <c r="L59" i="19"/>
  <c r="K60" i="19"/>
  <c r="L128" i="19"/>
  <c r="K129" i="19"/>
  <c r="T57" i="19"/>
  <c r="S57" i="19"/>
  <c r="Q58" i="19"/>
  <c r="Y58" i="19"/>
  <c r="Z58" i="19" s="1"/>
  <c r="F143" i="19"/>
  <c r="E144" i="19"/>
  <c r="G142" i="19"/>
  <c r="H142" i="19" s="1"/>
  <c r="X142" i="19"/>
  <c r="G73" i="19"/>
  <c r="H73" i="19" s="1"/>
  <c r="X73" i="19"/>
  <c r="F74" i="19"/>
  <c r="E75" i="19"/>
  <c r="S631" i="19" l="1"/>
  <c r="T631" i="19"/>
  <c r="AF57" i="32"/>
  <c r="AE57" i="32"/>
  <c r="T414" i="19"/>
  <c r="AD58" i="32" s="1"/>
  <c r="S414" i="19"/>
  <c r="N59" i="22"/>
  <c r="O59" i="22" s="1"/>
  <c r="O634" i="19"/>
  <c r="P634" i="19" s="1"/>
  <c r="N635" i="19"/>
  <c r="K634" i="19"/>
  <c r="L633" i="19"/>
  <c r="L416" i="19"/>
  <c r="K417" i="19"/>
  <c r="L525" i="19"/>
  <c r="K526" i="19"/>
  <c r="N418" i="19"/>
  <c r="O417" i="19"/>
  <c r="P417" i="19" s="1"/>
  <c r="Q632" i="19"/>
  <c r="Y632" i="19"/>
  <c r="Z632" i="19" s="1"/>
  <c r="Q415" i="19"/>
  <c r="Y415" i="19"/>
  <c r="Z415" i="19" s="1"/>
  <c r="C647" i="19"/>
  <c r="X647" i="19" s="1"/>
  <c r="H647" i="19"/>
  <c r="B648" i="19"/>
  <c r="F648" i="19"/>
  <c r="G648" i="19" s="1"/>
  <c r="E649" i="19"/>
  <c r="E540" i="19"/>
  <c r="F539" i="19"/>
  <c r="G538" i="19"/>
  <c r="H538" i="19" s="1"/>
  <c r="W74" i="22" s="1"/>
  <c r="X538" i="19"/>
  <c r="F430" i="19"/>
  <c r="E431" i="19"/>
  <c r="M73" i="22"/>
  <c r="G429" i="19"/>
  <c r="H429" i="19" s="1"/>
  <c r="X429" i="19"/>
  <c r="W57" i="32"/>
  <c r="X57" i="32"/>
  <c r="Q306" i="19"/>
  <c r="Y306" i="19"/>
  <c r="Z306" i="19" s="1"/>
  <c r="T305" i="19"/>
  <c r="V58" i="32" s="1"/>
  <c r="I59" i="22"/>
  <c r="J59" i="22" s="1"/>
  <c r="S305" i="19"/>
  <c r="N132" i="19"/>
  <c r="O131" i="19"/>
  <c r="P131" i="19" s="1"/>
  <c r="N199" i="19"/>
  <c r="O198" i="19"/>
  <c r="P198" i="19" s="1"/>
  <c r="N526" i="19"/>
  <c r="O525" i="19"/>
  <c r="L197" i="19"/>
  <c r="K198" i="19"/>
  <c r="L307" i="19"/>
  <c r="K308" i="19"/>
  <c r="O308" i="19"/>
  <c r="P308" i="19" s="1"/>
  <c r="N309" i="19"/>
  <c r="AO57" i="32"/>
  <c r="AN57" i="32"/>
  <c r="O56" i="32"/>
  <c r="P56" i="32"/>
  <c r="T523" i="19"/>
  <c r="AM58" i="32" s="1"/>
  <c r="X59" i="22"/>
  <c r="Y59" i="22" s="1"/>
  <c r="S523" i="19"/>
  <c r="T195" i="19"/>
  <c r="N57" i="32" s="1"/>
  <c r="S195" i="19"/>
  <c r="D58" i="22"/>
  <c r="E58" i="22" s="1"/>
  <c r="Y524" i="19"/>
  <c r="Z524" i="19" s="1"/>
  <c r="P524" i="19"/>
  <c r="Q524" i="19" s="1"/>
  <c r="Q196" i="19"/>
  <c r="Y196" i="19"/>
  <c r="Z196" i="19" s="1"/>
  <c r="E322" i="19"/>
  <c r="F321" i="19"/>
  <c r="H73" i="22"/>
  <c r="G320" i="19"/>
  <c r="H320" i="19" s="1"/>
  <c r="X320" i="19"/>
  <c r="F212" i="19"/>
  <c r="E213" i="19"/>
  <c r="C73" i="22"/>
  <c r="G211" i="19"/>
  <c r="H211" i="19" s="1"/>
  <c r="X211" i="19"/>
  <c r="T127" i="19"/>
  <c r="S127" i="19"/>
  <c r="N63" i="19"/>
  <c r="O62" i="19"/>
  <c r="P62" i="19" s="1"/>
  <c r="L60" i="19"/>
  <c r="K61" i="19"/>
  <c r="L129" i="19"/>
  <c r="K130" i="19"/>
  <c r="T58" i="19"/>
  <c r="S58" i="19"/>
  <c r="Q59" i="19"/>
  <c r="Y59" i="19"/>
  <c r="Z59" i="19" s="1"/>
  <c r="Y128" i="19"/>
  <c r="Z128" i="19" s="1"/>
  <c r="Q128" i="19"/>
  <c r="F144" i="19"/>
  <c r="E145" i="19"/>
  <c r="G143" i="19"/>
  <c r="H143" i="19" s="1"/>
  <c r="X143" i="19"/>
  <c r="F75" i="19"/>
  <c r="E76" i="19"/>
  <c r="G74" i="19"/>
  <c r="H74" i="19" s="1"/>
  <c r="X74" i="19"/>
  <c r="Y633" i="19" l="1"/>
  <c r="Z633" i="19" s="1"/>
  <c r="Q633" i="19"/>
  <c r="AF58" i="32"/>
  <c r="AE58" i="32"/>
  <c r="S415" i="19"/>
  <c r="N60" i="22"/>
  <c r="O60" i="22" s="1"/>
  <c r="T415" i="19"/>
  <c r="AD59" i="32" s="1"/>
  <c r="O635" i="19"/>
  <c r="P635" i="19" s="1"/>
  <c r="N636" i="19"/>
  <c r="L634" i="19"/>
  <c r="K635" i="19"/>
  <c r="L417" i="19"/>
  <c r="K418" i="19"/>
  <c r="L526" i="19"/>
  <c r="K527" i="19"/>
  <c r="O418" i="19"/>
  <c r="P418" i="19" s="1"/>
  <c r="N419" i="19"/>
  <c r="T632" i="19"/>
  <c r="S632" i="19"/>
  <c r="Q416" i="19"/>
  <c r="Y416" i="19"/>
  <c r="Z416" i="19" s="1"/>
  <c r="I60" i="22"/>
  <c r="J60" i="22" s="1"/>
  <c r="S306" i="19"/>
  <c r="T306" i="19"/>
  <c r="V59" i="32" s="1"/>
  <c r="C648" i="19"/>
  <c r="B649" i="19"/>
  <c r="E650" i="19"/>
  <c r="F649" i="19"/>
  <c r="G649" i="19" s="1"/>
  <c r="E541" i="19"/>
  <c r="F540" i="19"/>
  <c r="G539" i="19"/>
  <c r="H539" i="19" s="1"/>
  <c r="W75" i="22" s="1"/>
  <c r="X539" i="19"/>
  <c r="F431" i="19"/>
  <c r="E432" i="19"/>
  <c r="M74" i="22"/>
  <c r="G430" i="19"/>
  <c r="H430" i="19" s="1"/>
  <c r="X430" i="19"/>
  <c r="W58" i="32"/>
  <c r="X58" i="32"/>
  <c r="Y525" i="19"/>
  <c r="Z525" i="19" s="1"/>
  <c r="P525" i="19"/>
  <c r="Q525" i="19" s="1"/>
  <c r="N133" i="19"/>
  <c r="O132" i="19"/>
  <c r="P132" i="19" s="1"/>
  <c r="N200" i="19"/>
  <c r="O199" i="19"/>
  <c r="P199" i="19" s="1"/>
  <c r="N527" i="19"/>
  <c r="O526" i="19"/>
  <c r="L198" i="19"/>
  <c r="K199" i="19"/>
  <c r="L308" i="19"/>
  <c r="K309" i="19"/>
  <c r="N310" i="19"/>
  <c r="O309" i="19"/>
  <c r="P309" i="19" s="1"/>
  <c r="AN58" i="32"/>
  <c r="AO58" i="32"/>
  <c r="O57" i="32"/>
  <c r="P57" i="32"/>
  <c r="X60" i="22"/>
  <c r="Y60" i="22" s="1"/>
  <c r="S524" i="19"/>
  <c r="T524" i="19"/>
  <c r="AM59" i="32" s="1"/>
  <c r="T196" i="19"/>
  <c r="N58" i="32" s="1"/>
  <c r="S196" i="19"/>
  <c r="D59" i="22"/>
  <c r="E59" i="22" s="1"/>
  <c r="Q197" i="19"/>
  <c r="Y197" i="19"/>
  <c r="Z197" i="19" s="1"/>
  <c r="Q307" i="19"/>
  <c r="Y307" i="19"/>
  <c r="Z307" i="19" s="1"/>
  <c r="E323" i="19"/>
  <c r="F322" i="19"/>
  <c r="H74" i="22"/>
  <c r="G321" i="19"/>
  <c r="H321" i="19" s="1"/>
  <c r="X321" i="19"/>
  <c r="F213" i="19"/>
  <c r="E214" i="19"/>
  <c r="C74" i="22"/>
  <c r="G212" i="19"/>
  <c r="H212" i="19" s="1"/>
  <c r="X212" i="19"/>
  <c r="Y129" i="19"/>
  <c r="Z129" i="19" s="1"/>
  <c r="Q129" i="19"/>
  <c r="N64" i="19"/>
  <c r="O63" i="19"/>
  <c r="P63" i="19" s="1"/>
  <c r="L61" i="19"/>
  <c r="K62" i="19"/>
  <c r="L130" i="19"/>
  <c r="K131" i="19"/>
  <c r="T59" i="19"/>
  <c r="S59" i="19"/>
  <c r="T128" i="19"/>
  <c r="S128" i="19"/>
  <c r="Q60" i="19"/>
  <c r="Y60" i="19"/>
  <c r="Z60" i="19" s="1"/>
  <c r="F145" i="19"/>
  <c r="E146" i="19"/>
  <c r="F146" i="19" s="1"/>
  <c r="G146" i="19" s="1"/>
  <c r="H146" i="19" s="1"/>
  <c r="G144" i="19"/>
  <c r="H144" i="19" s="1"/>
  <c r="X144" i="19"/>
  <c r="G75" i="19"/>
  <c r="H75" i="19" s="1"/>
  <c r="X75" i="19"/>
  <c r="F76" i="19"/>
  <c r="E77" i="19"/>
  <c r="F77" i="19" s="1"/>
  <c r="G77" i="19" s="1"/>
  <c r="H77" i="19" s="1"/>
  <c r="S633" i="19" l="1"/>
  <c r="T633" i="19"/>
  <c r="AE59" i="32"/>
  <c r="AF59" i="32"/>
  <c r="N61" i="22"/>
  <c r="O61" i="22" s="1"/>
  <c r="S416" i="19"/>
  <c r="T416" i="19"/>
  <c r="AD60" i="32" s="1"/>
  <c r="O636" i="19"/>
  <c r="P636" i="19" s="1"/>
  <c r="N637" i="19"/>
  <c r="L635" i="19"/>
  <c r="K636" i="19"/>
  <c r="L418" i="19"/>
  <c r="K419" i="19"/>
  <c r="L527" i="19"/>
  <c r="K528" i="19"/>
  <c r="O419" i="19"/>
  <c r="P419" i="19" s="1"/>
  <c r="N420" i="19"/>
  <c r="W59" i="32"/>
  <c r="X59" i="32"/>
  <c r="Q634" i="19"/>
  <c r="Y634" i="19"/>
  <c r="Z634" i="19" s="1"/>
  <c r="Q417" i="19"/>
  <c r="Y417" i="19"/>
  <c r="Z417" i="19" s="1"/>
  <c r="X648" i="19"/>
  <c r="H648" i="19"/>
  <c r="C649" i="19"/>
  <c r="B650" i="19"/>
  <c r="E651" i="19"/>
  <c r="F650" i="19"/>
  <c r="G650" i="19" s="1"/>
  <c r="G540" i="19"/>
  <c r="H540" i="19" s="1"/>
  <c r="X540" i="19"/>
  <c r="F541" i="19"/>
  <c r="E542" i="19"/>
  <c r="W76" i="22"/>
  <c r="AA41" i="33"/>
  <c r="X61" i="22"/>
  <c r="Y61" i="22" s="1"/>
  <c r="T525" i="19"/>
  <c r="AM60" i="32" s="1"/>
  <c r="S525" i="19"/>
  <c r="F432" i="19"/>
  <c r="E433" i="19"/>
  <c r="M75" i="22"/>
  <c r="G431" i="19"/>
  <c r="H431" i="19" s="1"/>
  <c r="X431" i="19"/>
  <c r="S307" i="19"/>
  <c r="I61" i="22"/>
  <c r="J61" i="22" s="1"/>
  <c r="T307" i="19"/>
  <c r="V60" i="32" s="1"/>
  <c r="N134" i="19"/>
  <c r="O133" i="19"/>
  <c r="P133" i="19" s="1"/>
  <c r="O200" i="19"/>
  <c r="P200" i="19" s="1"/>
  <c r="N201" i="19"/>
  <c r="N528" i="19"/>
  <c r="O527" i="19"/>
  <c r="L199" i="19"/>
  <c r="K200" i="19"/>
  <c r="L309" i="19"/>
  <c r="K310" i="19"/>
  <c r="N311" i="19"/>
  <c r="O310" i="19"/>
  <c r="P310" i="19" s="1"/>
  <c r="AN59" i="32"/>
  <c r="AO59" i="32"/>
  <c r="P58" i="32"/>
  <c r="O58" i="32"/>
  <c r="S197" i="19"/>
  <c r="T197" i="19"/>
  <c r="N59" i="32" s="1"/>
  <c r="D60" i="22"/>
  <c r="E60" i="22" s="1"/>
  <c r="Y526" i="19"/>
  <c r="Z526" i="19" s="1"/>
  <c r="P526" i="19"/>
  <c r="Q526" i="19" s="1"/>
  <c r="Q198" i="19"/>
  <c r="Y198" i="19"/>
  <c r="Z198" i="19" s="1"/>
  <c r="Q308" i="19"/>
  <c r="Y308" i="19"/>
  <c r="Z308" i="19" s="1"/>
  <c r="E324" i="19"/>
  <c r="F323" i="19"/>
  <c r="H75" i="22"/>
  <c r="G322" i="19"/>
  <c r="H322" i="19" s="1"/>
  <c r="X322" i="19"/>
  <c r="F214" i="19"/>
  <c r="E215" i="19"/>
  <c r="C75" i="22"/>
  <c r="G213" i="19"/>
  <c r="H213" i="19" s="1"/>
  <c r="X213" i="19"/>
  <c r="S129" i="19"/>
  <c r="T129" i="19"/>
  <c r="N65" i="19"/>
  <c r="O64" i="19"/>
  <c r="P64" i="19" s="1"/>
  <c r="L62" i="19"/>
  <c r="K63" i="19"/>
  <c r="L131" i="19"/>
  <c r="K132" i="19"/>
  <c r="T60" i="19"/>
  <c r="S60" i="19"/>
  <c r="Y61" i="19"/>
  <c r="Z61" i="19" s="1"/>
  <c r="Q61" i="19"/>
  <c r="Q130" i="19"/>
  <c r="Y130" i="19"/>
  <c r="Z130" i="19" s="1"/>
  <c r="G145" i="19"/>
  <c r="H145" i="19" s="1"/>
  <c r="X145" i="19"/>
  <c r="G76" i="19"/>
  <c r="H76" i="19" s="1"/>
  <c r="X76" i="19"/>
  <c r="AF60" i="32" l="1"/>
  <c r="AE60" i="32"/>
  <c r="S417" i="19"/>
  <c r="T417" i="19"/>
  <c r="AD61" i="32" s="1"/>
  <c r="N62" i="22"/>
  <c r="O62" i="22" s="1"/>
  <c r="N638" i="19"/>
  <c r="O637" i="19"/>
  <c r="P637" i="19" s="1"/>
  <c r="K637" i="19"/>
  <c r="L636" i="19"/>
  <c r="L419" i="19"/>
  <c r="K420" i="19"/>
  <c r="L528" i="19"/>
  <c r="K529" i="19"/>
  <c r="N421" i="19"/>
  <c r="O420" i="19"/>
  <c r="P420" i="19" s="1"/>
  <c r="T634" i="19"/>
  <c r="S634" i="19"/>
  <c r="Q635" i="19"/>
  <c r="Y635" i="19"/>
  <c r="Z635" i="19" s="1"/>
  <c r="Q418" i="19"/>
  <c r="Y418" i="19"/>
  <c r="Z418" i="19" s="1"/>
  <c r="X649" i="19"/>
  <c r="H649" i="19"/>
  <c r="C650" i="19"/>
  <c r="B651" i="19"/>
  <c r="E652" i="19"/>
  <c r="F651" i="19"/>
  <c r="G651" i="19" s="1"/>
  <c r="E543" i="19"/>
  <c r="F542" i="19"/>
  <c r="G541" i="19"/>
  <c r="H541" i="19" s="1"/>
  <c r="X541" i="19"/>
  <c r="AN60" i="32"/>
  <c r="AO60" i="32"/>
  <c r="F433" i="19"/>
  <c r="E434" i="19"/>
  <c r="M76" i="22"/>
  <c r="U41" i="33"/>
  <c r="G432" i="19"/>
  <c r="H432" i="19" s="1"/>
  <c r="X432" i="19"/>
  <c r="X60" i="32"/>
  <c r="W60" i="32"/>
  <c r="T308" i="19"/>
  <c r="V61" i="32" s="1"/>
  <c r="S308" i="19"/>
  <c r="I62" i="22"/>
  <c r="J62" i="22" s="1"/>
  <c r="N135" i="19"/>
  <c r="O134" i="19"/>
  <c r="P134" i="19" s="1"/>
  <c r="O201" i="19"/>
  <c r="P201" i="19" s="1"/>
  <c r="N202" i="19"/>
  <c r="N529" i="19"/>
  <c r="O528" i="19"/>
  <c r="L200" i="19"/>
  <c r="K201" i="19"/>
  <c r="L310" i="19"/>
  <c r="K311" i="19"/>
  <c r="O311" i="19"/>
  <c r="P311" i="19" s="1"/>
  <c r="N312" i="19"/>
  <c r="P59" i="32"/>
  <c r="O59" i="32"/>
  <c r="X62" i="22"/>
  <c r="Y62" i="22" s="1"/>
  <c r="T526" i="19"/>
  <c r="AM61" i="32" s="1"/>
  <c r="S526" i="19"/>
  <c r="S198" i="19"/>
  <c r="T198" i="19"/>
  <c r="N60" i="32" s="1"/>
  <c r="D61" i="22"/>
  <c r="E61" i="22" s="1"/>
  <c r="Y527" i="19"/>
  <c r="Z527" i="19" s="1"/>
  <c r="P527" i="19"/>
  <c r="Q527" i="19" s="1"/>
  <c r="Q199" i="19"/>
  <c r="Y199" i="19"/>
  <c r="Z199" i="19" s="1"/>
  <c r="Q309" i="19"/>
  <c r="Y309" i="19"/>
  <c r="Z309" i="19" s="1"/>
  <c r="E325" i="19"/>
  <c r="F324" i="19"/>
  <c r="H76" i="22"/>
  <c r="O41" i="33"/>
  <c r="G323" i="19"/>
  <c r="H323" i="19" s="1"/>
  <c r="X323" i="19"/>
  <c r="F215" i="19"/>
  <c r="E216" i="19"/>
  <c r="I41" i="33"/>
  <c r="C76" i="22"/>
  <c r="G214" i="19"/>
  <c r="H214" i="19" s="1"/>
  <c r="X214" i="19"/>
  <c r="O65" i="19"/>
  <c r="P65" i="19" s="1"/>
  <c r="N66" i="19"/>
  <c r="L63" i="19"/>
  <c r="K64" i="19"/>
  <c r="L132" i="19"/>
  <c r="K133" i="19"/>
  <c r="S61" i="19"/>
  <c r="T61" i="19"/>
  <c r="S130" i="19"/>
  <c r="T130" i="19"/>
  <c r="Y62" i="19"/>
  <c r="Z62" i="19" s="1"/>
  <c r="Q62" i="19"/>
  <c r="Y131" i="19"/>
  <c r="Z131" i="19" s="1"/>
  <c r="Q131" i="19"/>
  <c r="X146" i="19"/>
  <c r="X77" i="19"/>
  <c r="AE61" i="32" l="1"/>
  <c r="AF61" i="32"/>
  <c r="T418" i="19"/>
  <c r="AD62" i="32" s="1"/>
  <c r="N63" i="22"/>
  <c r="O63" i="22" s="1"/>
  <c r="S418" i="19"/>
  <c r="N639" i="19"/>
  <c r="O638" i="19"/>
  <c r="P638" i="19" s="1"/>
  <c r="K638" i="19"/>
  <c r="L637" i="19"/>
  <c r="L420" i="19"/>
  <c r="K421" i="19"/>
  <c r="L529" i="19"/>
  <c r="K530" i="19"/>
  <c r="N422" i="19"/>
  <c r="O421" i="19"/>
  <c r="P421" i="19" s="1"/>
  <c r="S635" i="19"/>
  <c r="T635" i="19"/>
  <c r="Q636" i="19"/>
  <c r="Y636" i="19"/>
  <c r="Z636" i="19" s="1"/>
  <c r="Q419" i="19"/>
  <c r="Y419" i="19"/>
  <c r="Z419" i="19" s="1"/>
  <c r="C651" i="19"/>
  <c r="X651" i="19" s="1"/>
  <c r="H651" i="19"/>
  <c r="B652" i="19"/>
  <c r="E653" i="19"/>
  <c r="F652" i="19"/>
  <c r="G652" i="19" s="1"/>
  <c r="X650" i="19"/>
  <c r="H650" i="19"/>
  <c r="E544" i="19"/>
  <c r="F543" i="19"/>
  <c r="G542" i="19"/>
  <c r="H542" i="19" s="1"/>
  <c r="X542" i="19"/>
  <c r="G433" i="19"/>
  <c r="H433" i="19" s="1"/>
  <c r="X433" i="19"/>
  <c r="F434" i="19"/>
  <c r="E435" i="19"/>
  <c r="X61" i="32"/>
  <c r="W61" i="32"/>
  <c r="T309" i="19"/>
  <c r="V62" i="32" s="1"/>
  <c r="S309" i="19"/>
  <c r="I63" i="22"/>
  <c r="J63" i="22" s="1"/>
  <c r="N136" i="19"/>
  <c r="O135" i="19"/>
  <c r="P135" i="19" s="1"/>
  <c r="N203" i="19"/>
  <c r="O202" i="19"/>
  <c r="P202" i="19" s="1"/>
  <c r="N530" i="19"/>
  <c r="O529" i="19"/>
  <c r="L201" i="19"/>
  <c r="K202" i="19"/>
  <c r="L311" i="19"/>
  <c r="K312" i="19"/>
  <c r="O312" i="19"/>
  <c r="P312" i="19" s="1"/>
  <c r="N313" i="19"/>
  <c r="AN61" i="32"/>
  <c r="AO61" i="32"/>
  <c r="O60" i="32"/>
  <c r="P60" i="32"/>
  <c r="X63" i="22"/>
  <c r="Y63" i="22" s="1"/>
  <c r="T527" i="19"/>
  <c r="AM62" i="32" s="1"/>
  <c r="S527" i="19"/>
  <c r="S199" i="19"/>
  <c r="T199" i="19"/>
  <c r="N61" i="32" s="1"/>
  <c r="D62" i="22"/>
  <c r="E62" i="22" s="1"/>
  <c r="Y528" i="19"/>
  <c r="Z528" i="19" s="1"/>
  <c r="P528" i="19"/>
  <c r="Q528" i="19" s="1"/>
  <c r="Q200" i="19"/>
  <c r="Y200" i="19"/>
  <c r="Z200" i="19" s="1"/>
  <c r="Q310" i="19"/>
  <c r="Y310" i="19"/>
  <c r="Z310" i="19" s="1"/>
  <c r="E326" i="19"/>
  <c r="F325" i="19"/>
  <c r="G324" i="19"/>
  <c r="H324" i="19" s="1"/>
  <c r="X324" i="19"/>
  <c r="F216" i="19"/>
  <c r="E217" i="19"/>
  <c r="G215" i="19"/>
  <c r="H215" i="19" s="1"/>
  <c r="X215" i="19"/>
  <c r="N67" i="19"/>
  <c r="O66" i="19"/>
  <c r="P66" i="19" s="1"/>
  <c r="L64" i="19"/>
  <c r="K65" i="19"/>
  <c r="L133" i="19"/>
  <c r="K134" i="19"/>
  <c r="S62" i="19"/>
  <c r="T62" i="19"/>
  <c r="S131" i="19"/>
  <c r="T131" i="19"/>
  <c r="Y63" i="19"/>
  <c r="Z63" i="19" s="1"/>
  <c r="Q63" i="19"/>
  <c r="Y132" i="19"/>
  <c r="Z132" i="19" s="1"/>
  <c r="Q132" i="19"/>
  <c r="AF62" i="32" l="1"/>
  <c r="AE62" i="32"/>
  <c r="N64" i="22"/>
  <c r="O64" i="22" s="1"/>
  <c r="T419" i="19"/>
  <c r="AD63" i="32" s="1"/>
  <c r="S419" i="19"/>
  <c r="N640" i="19"/>
  <c r="O639" i="19"/>
  <c r="P639" i="19" s="1"/>
  <c r="K639" i="19"/>
  <c r="L638" i="19"/>
  <c r="L421" i="19"/>
  <c r="K422" i="19"/>
  <c r="L530" i="19"/>
  <c r="K531" i="19"/>
  <c r="N423" i="19"/>
  <c r="O422" i="19"/>
  <c r="P422" i="19" s="1"/>
  <c r="S636" i="19"/>
  <c r="T636" i="19"/>
  <c r="Q637" i="19"/>
  <c r="Y637" i="19"/>
  <c r="Z637" i="19" s="1"/>
  <c r="Q420" i="19"/>
  <c r="Y420" i="19"/>
  <c r="Z420" i="19" s="1"/>
  <c r="Q311" i="19"/>
  <c r="Y311" i="19"/>
  <c r="Z311" i="19" s="1"/>
  <c r="C652" i="19"/>
  <c r="B653" i="19"/>
  <c r="E654" i="19"/>
  <c r="F653" i="19"/>
  <c r="G653" i="19" s="1"/>
  <c r="G543" i="19"/>
  <c r="H543" i="19" s="1"/>
  <c r="X543" i="19"/>
  <c r="E545" i="19"/>
  <c r="F544" i="19"/>
  <c r="F435" i="19"/>
  <c r="E436" i="19"/>
  <c r="G434" i="19"/>
  <c r="H434" i="19" s="1"/>
  <c r="X434" i="19"/>
  <c r="W62" i="32"/>
  <c r="X62" i="32"/>
  <c r="T310" i="19"/>
  <c r="V63" i="32" s="1"/>
  <c r="S310" i="19"/>
  <c r="I64" i="22"/>
  <c r="J64" i="22" s="1"/>
  <c r="N137" i="19"/>
  <c r="O136" i="19"/>
  <c r="P136" i="19" s="1"/>
  <c r="O203" i="19"/>
  <c r="P203" i="19" s="1"/>
  <c r="N204" i="19"/>
  <c r="N531" i="19"/>
  <c r="O530" i="19"/>
  <c r="L202" i="19"/>
  <c r="K203" i="19"/>
  <c r="L312" i="19"/>
  <c r="K313" i="19"/>
  <c r="O313" i="19"/>
  <c r="P313" i="19" s="1"/>
  <c r="N314" i="19"/>
  <c r="AN62" i="32"/>
  <c r="AO62" i="32"/>
  <c r="O61" i="32"/>
  <c r="P61" i="32"/>
  <c r="X64" i="22"/>
  <c r="Y64" i="22" s="1"/>
  <c r="S528" i="19"/>
  <c r="T528" i="19"/>
  <c r="AM63" i="32" s="1"/>
  <c r="S200" i="19"/>
  <c r="T200" i="19"/>
  <c r="N62" i="32" s="1"/>
  <c r="D63" i="22"/>
  <c r="E63" i="22" s="1"/>
  <c r="P529" i="19"/>
  <c r="Q529" i="19" s="1"/>
  <c r="Y529" i="19"/>
  <c r="Z529" i="19" s="1"/>
  <c r="Q201" i="19"/>
  <c r="Y201" i="19"/>
  <c r="Z201" i="19" s="1"/>
  <c r="E327" i="19"/>
  <c r="F326" i="19"/>
  <c r="G325" i="19"/>
  <c r="H325" i="19" s="1"/>
  <c r="X325" i="19"/>
  <c r="F217" i="19"/>
  <c r="E218" i="19"/>
  <c r="G216" i="19"/>
  <c r="H216" i="19" s="1"/>
  <c r="X216" i="19"/>
  <c r="Q64" i="19"/>
  <c r="Y64" i="19"/>
  <c r="Z64" i="19" s="1"/>
  <c r="O67" i="19"/>
  <c r="P67" i="19" s="1"/>
  <c r="N68" i="19"/>
  <c r="L65" i="19"/>
  <c r="K66" i="19"/>
  <c r="L134" i="19"/>
  <c r="K135" i="19"/>
  <c r="T63" i="19"/>
  <c r="S63" i="19"/>
  <c r="S132" i="19"/>
  <c r="T132" i="19"/>
  <c r="Q133" i="19"/>
  <c r="Y133" i="19"/>
  <c r="Z133" i="19" s="1"/>
  <c r="AE63" i="32" l="1"/>
  <c r="AF63" i="32"/>
  <c r="T420" i="19"/>
  <c r="AD64" i="32" s="1"/>
  <c r="N65" i="22"/>
  <c r="O65" i="22" s="1"/>
  <c r="S420" i="19"/>
  <c r="T311" i="19"/>
  <c r="V64" i="32" s="1"/>
  <c r="S311" i="19"/>
  <c r="I65" i="22"/>
  <c r="J65" i="22" s="1"/>
  <c r="O640" i="19"/>
  <c r="P640" i="19" s="1"/>
  <c r="N641" i="19"/>
  <c r="L639" i="19"/>
  <c r="K640" i="19"/>
  <c r="L422" i="19"/>
  <c r="K423" i="19"/>
  <c r="L531" i="19"/>
  <c r="K532" i="19"/>
  <c r="O423" i="19"/>
  <c r="P423" i="19" s="1"/>
  <c r="N424" i="19"/>
  <c r="T637" i="19"/>
  <c r="S637" i="19"/>
  <c r="Y638" i="19"/>
  <c r="Z638" i="19" s="1"/>
  <c r="Q638" i="19"/>
  <c r="Q421" i="19"/>
  <c r="Y421" i="19"/>
  <c r="Z421" i="19" s="1"/>
  <c r="C653" i="19"/>
  <c r="X653" i="19" s="1"/>
  <c r="H653" i="19"/>
  <c r="B654" i="19"/>
  <c r="E655" i="19"/>
  <c r="F654" i="19"/>
  <c r="G654" i="19" s="1"/>
  <c r="X652" i="19"/>
  <c r="H652" i="19"/>
  <c r="G544" i="19"/>
  <c r="H544" i="19" s="1"/>
  <c r="X544" i="19"/>
  <c r="E546" i="19"/>
  <c r="F545" i="19"/>
  <c r="G435" i="19"/>
  <c r="H435" i="19" s="1"/>
  <c r="X435" i="19"/>
  <c r="F436" i="19"/>
  <c r="E437" i="19"/>
  <c r="X63" i="32"/>
  <c r="W63" i="32"/>
  <c r="N138" i="19"/>
  <c r="O137" i="19"/>
  <c r="P137" i="19" s="1"/>
  <c r="O204" i="19"/>
  <c r="P204" i="19" s="1"/>
  <c r="N205" i="19"/>
  <c r="N532" i="19"/>
  <c r="O531" i="19"/>
  <c r="L203" i="19"/>
  <c r="K204" i="19"/>
  <c r="L313" i="19"/>
  <c r="K314" i="19"/>
  <c r="N315" i="19"/>
  <c r="O314" i="19"/>
  <c r="P314" i="19" s="1"/>
  <c r="AN63" i="32"/>
  <c r="AO63" i="32"/>
  <c r="O62" i="32"/>
  <c r="P62" i="32"/>
  <c r="S529" i="19"/>
  <c r="T529" i="19"/>
  <c r="AM64" i="32" s="1"/>
  <c r="X65" i="22"/>
  <c r="Y65" i="22" s="1"/>
  <c r="T201" i="19"/>
  <c r="N63" i="32" s="1"/>
  <c r="S201" i="19"/>
  <c r="D64" i="22"/>
  <c r="E64" i="22" s="1"/>
  <c r="Y530" i="19"/>
  <c r="Z530" i="19" s="1"/>
  <c r="P530" i="19"/>
  <c r="Q530" i="19" s="1"/>
  <c r="Q202" i="19"/>
  <c r="Y202" i="19"/>
  <c r="Z202" i="19" s="1"/>
  <c r="Q312" i="19"/>
  <c r="Y312" i="19"/>
  <c r="Z312" i="19" s="1"/>
  <c r="F327" i="19"/>
  <c r="E328" i="19"/>
  <c r="G326" i="19"/>
  <c r="H326" i="19" s="1"/>
  <c r="X326" i="19"/>
  <c r="F218" i="19"/>
  <c r="E219" i="19"/>
  <c r="G217" i="19"/>
  <c r="H217" i="19" s="1"/>
  <c r="X217" i="19"/>
  <c r="S64" i="19"/>
  <c r="T64" i="19"/>
  <c r="N69" i="19"/>
  <c r="O68" i="19"/>
  <c r="P68" i="19" s="1"/>
  <c r="L66" i="19"/>
  <c r="K67" i="19"/>
  <c r="L135" i="19"/>
  <c r="K136" i="19"/>
  <c r="S133" i="19"/>
  <c r="T133" i="19"/>
  <c r="Q65" i="19"/>
  <c r="Y65" i="19"/>
  <c r="Z65" i="19" s="1"/>
  <c r="Y134" i="19"/>
  <c r="Z134" i="19" s="1"/>
  <c r="Q134" i="19"/>
  <c r="X64" i="32" l="1"/>
  <c r="W64" i="32"/>
  <c r="AF64" i="32"/>
  <c r="AE64" i="32"/>
  <c r="Q422" i="19"/>
  <c r="T422" i="19" s="1"/>
  <c r="AD66" i="32" s="1"/>
  <c r="Y422" i="19"/>
  <c r="Z422" i="19" s="1"/>
  <c r="O641" i="19"/>
  <c r="P641" i="19" s="1"/>
  <c r="N642" i="19"/>
  <c r="K641" i="19"/>
  <c r="L640" i="19"/>
  <c r="L423" i="19"/>
  <c r="K424" i="19"/>
  <c r="L532" i="19"/>
  <c r="K533" i="19"/>
  <c r="N425" i="19"/>
  <c r="O424" i="19"/>
  <c r="P424" i="19" s="1"/>
  <c r="T638" i="19"/>
  <c r="S638" i="19"/>
  <c r="N66" i="22"/>
  <c r="O66" i="22" s="1"/>
  <c r="S421" i="19"/>
  <c r="T421" i="19"/>
  <c r="AD65" i="32" s="1"/>
  <c r="Q639" i="19"/>
  <c r="Y639" i="19"/>
  <c r="Z639" i="19" s="1"/>
  <c r="C654" i="19"/>
  <c r="B655" i="19"/>
  <c r="E656" i="19"/>
  <c r="F655" i="19"/>
  <c r="G655" i="19" s="1"/>
  <c r="F546" i="19"/>
  <c r="E547" i="19"/>
  <c r="G545" i="19"/>
  <c r="H545" i="19" s="1"/>
  <c r="X545" i="19"/>
  <c r="F437" i="19"/>
  <c r="E438" i="19"/>
  <c r="G436" i="19"/>
  <c r="H436" i="19" s="1"/>
  <c r="X436" i="19"/>
  <c r="Q203" i="19"/>
  <c r="Y203" i="19"/>
  <c r="Z203" i="19" s="1"/>
  <c r="Q313" i="19"/>
  <c r="Y313" i="19"/>
  <c r="Z313" i="19" s="1"/>
  <c r="I66" i="22"/>
  <c r="J66" i="22" s="1"/>
  <c r="T312" i="19"/>
  <c r="V65" i="32" s="1"/>
  <c r="S312" i="19"/>
  <c r="N139" i="19"/>
  <c r="O138" i="19"/>
  <c r="P138" i="19" s="1"/>
  <c r="N206" i="19"/>
  <c r="O205" i="19"/>
  <c r="P205" i="19" s="1"/>
  <c r="N533" i="19"/>
  <c r="O532" i="19"/>
  <c r="L204" i="19"/>
  <c r="K205" i="19"/>
  <c r="L314" i="19"/>
  <c r="K315" i="19"/>
  <c r="N316" i="19"/>
  <c r="O315" i="19"/>
  <c r="P315" i="19" s="1"/>
  <c r="AO64" i="32"/>
  <c r="AN64" i="32"/>
  <c r="O63" i="32"/>
  <c r="P63" i="32"/>
  <c r="X66" i="22"/>
  <c r="Y66" i="22" s="1"/>
  <c r="S530" i="19"/>
  <c r="T530" i="19"/>
  <c r="AM65" i="32" s="1"/>
  <c r="T202" i="19"/>
  <c r="N64" i="32" s="1"/>
  <c r="S202" i="19"/>
  <c r="D65" i="22"/>
  <c r="E65" i="22" s="1"/>
  <c r="Y531" i="19"/>
  <c r="Z531" i="19" s="1"/>
  <c r="P531" i="19"/>
  <c r="Q531" i="19" s="1"/>
  <c r="F328" i="19"/>
  <c r="E329" i="19"/>
  <c r="G327" i="19"/>
  <c r="H327" i="19" s="1"/>
  <c r="X327" i="19"/>
  <c r="F219" i="19"/>
  <c r="E220" i="19"/>
  <c r="G218" i="19"/>
  <c r="H218" i="19" s="1"/>
  <c r="X218" i="19"/>
  <c r="Q66" i="19"/>
  <c r="Y66" i="19"/>
  <c r="Z66" i="19" s="1"/>
  <c r="N70" i="19"/>
  <c r="O69" i="19"/>
  <c r="P69" i="19" s="1"/>
  <c r="L67" i="19"/>
  <c r="K68" i="19"/>
  <c r="L136" i="19"/>
  <c r="K137" i="19"/>
  <c r="T65" i="19"/>
  <c r="S65" i="19"/>
  <c r="S134" i="19"/>
  <c r="T134" i="19"/>
  <c r="Y135" i="19"/>
  <c r="Z135" i="19" s="1"/>
  <c r="Q135" i="19"/>
  <c r="S422" i="19" l="1"/>
  <c r="N67" i="22"/>
  <c r="O67" i="22" s="1"/>
  <c r="D66" i="22"/>
  <c r="E66" i="22" s="1"/>
  <c r="S203" i="19"/>
  <c r="T203" i="19"/>
  <c r="N65" i="32" s="1"/>
  <c r="O642" i="19"/>
  <c r="P642" i="19" s="1"/>
  <c r="N643" i="19"/>
  <c r="K642" i="19"/>
  <c r="L641" i="19"/>
  <c r="L424" i="19"/>
  <c r="K425" i="19"/>
  <c r="L533" i="19"/>
  <c r="K534" i="19"/>
  <c r="N426" i="19"/>
  <c r="O425" i="19"/>
  <c r="P425" i="19" s="1"/>
  <c r="AF65" i="32"/>
  <c r="AE65" i="32"/>
  <c r="S639" i="19"/>
  <c r="T639" i="19"/>
  <c r="AE66" i="32"/>
  <c r="AF66" i="32"/>
  <c r="Q640" i="19"/>
  <c r="Y640" i="19"/>
  <c r="Z640" i="19" s="1"/>
  <c r="Q423" i="19"/>
  <c r="Y423" i="19"/>
  <c r="Z423" i="19" s="1"/>
  <c r="T313" i="19"/>
  <c r="V66" i="32" s="1"/>
  <c r="S313" i="19"/>
  <c r="I67" i="22"/>
  <c r="J67" i="22" s="1"/>
  <c r="C655" i="19"/>
  <c r="X655" i="19" s="1"/>
  <c r="H655" i="19"/>
  <c r="B656" i="19"/>
  <c r="E657" i="19"/>
  <c r="F656" i="19"/>
  <c r="G656" i="19" s="1"/>
  <c r="X654" i="19"/>
  <c r="H654" i="19"/>
  <c r="E548" i="19"/>
  <c r="F547" i="19"/>
  <c r="G546" i="19"/>
  <c r="H546" i="19" s="1"/>
  <c r="X546" i="19"/>
  <c r="F438" i="19"/>
  <c r="E439" i="19"/>
  <c r="G437" i="19"/>
  <c r="H437" i="19" s="1"/>
  <c r="X437" i="19"/>
  <c r="X65" i="32"/>
  <c r="W65" i="32"/>
  <c r="O139" i="19"/>
  <c r="P139" i="19" s="1"/>
  <c r="N140" i="19"/>
  <c r="N207" i="19"/>
  <c r="O206" i="19"/>
  <c r="P206" i="19" s="1"/>
  <c r="N534" i="19"/>
  <c r="O533" i="19"/>
  <c r="L205" i="19"/>
  <c r="K206" i="19"/>
  <c r="L315" i="19"/>
  <c r="K316" i="19"/>
  <c r="N317" i="19"/>
  <c r="O316" i="19"/>
  <c r="P316" i="19" s="1"/>
  <c r="AO65" i="32"/>
  <c r="AN65" i="32"/>
  <c r="O64" i="32"/>
  <c r="P64" i="32"/>
  <c r="S531" i="19"/>
  <c r="X67" i="22"/>
  <c r="Y67" i="22" s="1"/>
  <c r="T531" i="19"/>
  <c r="AM66" i="32" s="1"/>
  <c r="Y532" i="19"/>
  <c r="Z532" i="19" s="1"/>
  <c r="P532" i="19"/>
  <c r="Q532" i="19" s="1"/>
  <c r="Q204" i="19"/>
  <c r="Y204" i="19"/>
  <c r="Z204" i="19" s="1"/>
  <c r="Q314" i="19"/>
  <c r="Y314" i="19"/>
  <c r="Z314" i="19" s="1"/>
  <c r="E330" i="19"/>
  <c r="F329" i="19"/>
  <c r="G328" i="19"/>
  <c r="H328" i="19" s="1"/>
  <c r="X328" i="19"/>
  <c r="F220" i="19"/>
  <c r="E221" i="19"/>
  <c r="G219" i="19"/>
  <c r="H219" i="19" s="1"/>
  <c r="X219" i="19"/>
  <c r="T66" i="19"/>
  <c r="S66" i="19"/>
  <c r="Y67" i="19"/>
  <c r="Z67" i="19" s="1"/>
  <c r="Q67" i="19"/>
  <c r="N71" i="19"/>
  <c r="O70" i="19"/>
  <c r="P70" i="19" s="1"/>
  <c r="L68" i="19"/>
  <c r="K69" i="19"/>
  <c r="L137" i="19"/>
  <c r="K138" i="19"/>
  <c r="S135" i="19"/>
  <c r="T135" i="19"/>
  <c r="Y136" i="19"/>
  <c r="Z136" i="19" s="1"/>
  <c r="Q136" i="19"/>
  <c r="Y641" i="19" l="1"/>
  <c r="Z641" i="19" s="1"/>
  <c r="Q641" i="19"/>
  <c r="T641" i="19" s="1"/>
  <c r="O65" i="32"/>
  <c r="P65" i="32"/>
  <c r="O643" i="19"/>
  <c r="P643" i="19" s="1"/>
  <c r="N644" i="19"/>
  <c r="K643" i="19"/>
  <c r="L642" i="19"/>
  <c r="L425" i="19"/>
  <c r="K426" i="19"/>
  <c r="L534" i="19"/>
  <c r="K535" i="19"/>
  <c r="N427" i="19"/>
  <c r="O426" i="19"/>
  <c r="P426" i="19" s="1"/>
  <c r="S641" i="19"/>
  <c r="S640" i="19"/>
  <c r="T640" i="19"/>
  <c r="N68" i="22"/>
  <c r="O68" i="22" s="1"/>
  <c r="S423" i="19"/>
  <c r="T423" i="19"/>
  <c r="AD67" i="32" s="1"/>
  <c r="X66" i="32"/>
  <c r="W66" i="32"/>
  <c r="Q424" i="19"/>
  <c r="Y424" i="19"/>
  <c r="Z424" i="19" s="1"/>
  <c r="C656" i="19"/>
  <c r="X656" i="19" s="1"/>
  <c r="H656" i="19"/>
  <c r="B657" i="19"/>
  <c r="E658" i="19"/>
  <c r="F657" i="19"/>
  <c r="G657" i="19" s="1"/>
  <c r="E549" i="19"/>
  <c r="F548" i="19"/>
  <c r="G547" i="19"/>
  <c r="H547" i="19" s="1"/>
  <c r="X547" i="19"/>
  <c r="F439" i="19"/>
  <c r="E440" i="19"/>
  <c r="G438" i="19"/>
  <c r="H438" i="19" s="1"/>
  <c r="X438" i="19"/>
  <c r="T314" i="19"/>
  <c r="V67" i="32" s="1"/>
  <c r="S314" i="19"/>
  <c r="I68" i="22"/>
  <c r="J68" i="22" s="1"/>
  <c r="N141" i="19"/>
  <c r="O140" i="19"/>
  <c r="P140" i="19" s="1"/>
  <c r="N208" i="19"/>
  <c r="O207" i="19"/>
  <c r="P207" i="19" s="1"/>
  <c r="N535" i="19"/>
  <c r="O534" i="19"/>
  <c r="L206" i="19"/>
  <c r="K207" i="19"/>
  <c r="L316" i="19"/>
  <c r="K317" i="19"/>
  <c r="N318" i="19"/>
  <c r="O317" i="19"/>
  <c r="P317" i="19" s="1"/>
  <c r="AN66" i="32"/>
  <c r="AO66" i="32"/>
  <c r="X68" i="22"/>
  <c r="Y68" i="22" s="1"/>
  <c r="S532" i="19"/>
  <c r="T532" i="19"/>
  <c r="AM67" i="32" s="1"/>
  <c r="T204" i="19"/>
  <c r="N66" i="32" s="1"/>
  <c r="S204" i="19"/>
  <c r="D67" i="22"/>
  <c r="E67" i="22" s="1"/>
  <c r="Y533" i="19"/>
  <c r="Z533" i="19" s="1"/>
  <c r="P533" i="19"/>
  <c r="Q533" i="19" s="1"/>
  <c r="Q205" i="19"/>
  <c r="Y205" i="19"/>
  <c r="Z205" i="19" s="1"/>
  <c r="Q315" i="19"/>
  <c r="T315" i="19" s="1"/>
  <c r="V68" i="32" s="1"/>
  <c r="Y315" i="19"/>
  <c r="Z315" i="19" s="1"/>
  <c r="F330" i="19"/>
  <c r="E331" i="19"/>
  <c r="G329" i="19"/>
  <c r="H329" i="19" s="1"/>
  <c r="X329" i="19"/>
  <c r="F221" i="19"/>
  <c r="E222" i="19"/>
  <c r="G220" i="19"/>
  <c r="H220" i="19" s="1"/>
  <c r="X220" i="19"/>
  <c r="S67" i="19"/>
  <c r="T67" i="19"/>
  <c r="Y68" i="19"/>
  <c r="Z68" i="19" s="1"/>
  <c r="Q68" i="19"/>
  <c r="N72" i="19"/>
  <c r="O71" i="19"/>
  <c r="P71" i="19" s="1"/>
  <c r="L69" i="19"/>
  <c r="K70" i="19"/>
  <c r="L138" i="19"/>
  <c r="K139" i="19"/>
  <c r="S136" i="19"/>
  <c r="T136" i="19"/>
  <c r="Y137" i="19"/>
  <c r="Z137" i="19" s="1"/>
  <c r="Q137" i="19"/>
  <c r="Y642" i="19" l="1"/>
  <c r="Z642" i="19" s="1"/>
  <c r="Q642" i="19"/>
  <c r="T424" i="19"/>
  <c r="AD68" i="32" s="1"/>
  <c r="N69" i="22"/>
  <c r="O69" i="22" s="1"/>
  <c r="S424" i="19"/>
  <c r="N645" i="19"/>
  <c r="O644" i="19"/>
  <c r="P644" i="19" s="1"/>
  <c r="K644" i="19"/>
  <c r="L643" i="19"/>
  <c r="L426" i="19"/>
  <c r="K427" i="19"/>
  <c r="L535" i="19"/>
  <c r="K536" i="19"/>
  <c r="N428" i="19"/>
  <c r="O427" i="19"/>
  <c r="P427" i="19" s="1"/>
  <c r="AF67" i="32"/>
  <c r="AE67" i="32"/>
  <c r="Q425" i="19"/>
  <c r="Y425" i="19"/>
  <c r="Z425" i="19" s="1"/>
  <c r="Q316" i="19"/>
  <c r="Y316" i="19"/>
  <c r="Z316" i="19" s="1"/>
  <c r="C657" i="19"/>
  <c r="B658" i="19"/>
  <c r="E659" i="19"/>
  <c r="F658" i="19"/>
  <c r="G658" i="19" s="1"/>
  <c r="E550" i="19"/>
  <c r="F549" i="19"/>
  <c r="G548" i="19"/>
  <c r="H548" i="19" s="1"/>
  <c r="X548" i="19"/>
  <c r="F440" i="19"/>
  <c r="E441" i="19"/>
  <c r="G439" i="19"/>
  <c r="H439" i="19" s="1"/>
  <c r="X439" i="19"/>
  <c r="W67" i="32"/>
  <c r="X67" i="32"/>
  <c r="X68" i="32"/>
  <c r="W68" i="32"/>
  <c r="O141" i="19"/>
  <c r="P141" i="19" s="1"/>
  <c r="N142" i="19"/>
  <c r="O208" i="19"/>
  <c r="P208" i="19" s="1"/>
  <c r="N209" i="19"/>
  <c r="N536" i="19"/>
  <c r="O535" i="19"/>
  <c r="L207" i="19"/>
  <c r="K208" i="19"/>
  <c r="L317" i="19"/>
  <c r="K318" i="19"/>
  <c r="O318" i="19"/>
  <c r="P318" i="19" s="1"/>
  <c r="N319" i="19"/>
  <c r="AN67" i="32"/>
  <c r="AO67" i="32"/>
  <c r="O66" i="32"/>
  <c r="P66" i="32"/>
  <c r="X69" i="22"/>
  <c r="Y69" i="22" s="1"/>
  <c r="S533" i="19"/>
  <c r="T533" i="19"/>
  <c r="AM68" i="32" s="1"/>
  <c r="S205" i="19"/>
  <c r="T205" i="19"/>
  <c r="N67" i="32" s="1"/>
  <c r="D68" i="22"/>
  <c r="E68" i="22" s="1"/>
  <c r="I69" i="22"/>
  <c r="J69" i="22" s="1"/>
  <c r="S315" i="19"/>
  <c r="Y534" i="19"/>
  <c r="Z534" i="19" s="1"/>
  <c r="P534" i="19"/>
  <c r="Q534" i="19" s="1"/>
  <c r="Q206" i="19"/>
  <c r="Y206" i="19"/>
  <c r="Z206" i="19" s="1"/>
  <c r="E332" i="19"/>
  <c r="F331" i="19"/>
  <c r="G330" i="19"/>
  <c r="H330" i="19" s="1"/>
  <c r="X330" i="19"/>
  <c r="F222" i="19"/>
  <c r="E223" i="19"/>
  <c r="G221" i="19"/>
  <c r="H221" i="19" s="1"/>
  <c r="X221" i="19"/>
  <c r="S68" i="19"/>
  <c r="T68" i="19"/>
  <c r="Y69" i="19"/>
  <c r="Z69" i="19" s="1"/>
  <c r="Q69" i="19"/>
  <c r="O72" i="19"/>
  <c r="P72" i="19" s="1"/>
  <c r="N73" i="19"/>
  <c r="L70" i="19"/>
  <c r="K71" i="19"/>
  <c r="L139" i="19"/>
  <c r="K140" i="19"/>
  <c r="T137" i="19"/>
  <c r="S137" i="19"/>
  <c r="Y138" i="19"/>
  <c r="Z138" i="19" s="1"/>
  <c r="Q138" i="19"/>
  <c r="T316" i="19" l="1"/>
  <c r="V69" i="32" s="1"/>
  <c r="S316" i="19"/>
  <c r="I70" i="22"/>
  <c r="J70" i="22" s="1"/>
  <c r="T642" i="19"/>
  <c r="S642" i="19"/>
  <c r="AF68" i="32"/>
  <c r="AE68" i="32"/>
  <c r="T425" i="19"/>
  <c r="AD69" i="32" s="1"/>
  <c r="S425" i="19"/>
  <c r="N70" i="22"/>
  <c r="O70" i="22" s="1"/>
  <c r="X69" i="32"/>
  <c r="W69" i="32"/>
  <c r="N646" i="19"/>
  <c r="O645" i="19"/>
  <c r="P645" i="19" s="1"/>
  <c r="L644" i="19"/>
  <c r="K645" i="19"/>
  <c r="L427" i="19"/>
  <c r="K428" i="19"/>
  <c r="L536" i="19"/>
  <c r="K537" i="19"/>
  <c r="O428" i="19"/>
  <c r="P428" i="19" s="1"/>
  <c r="N429" i="19"/>
  <c r="Q643" i="19"/>
  <c r="Y643" i="19"/>
  <c r="Z643" i="19" s="1"/>
  <c r="Q426" i="19"/>
  <c r="Y426" i="19"/>
  <c r="Z426" i="19" s="1"/>
  <c r="C658" i="19"/>
  <c r="B659" i="19"/>
  <c r="E660" i="19"/>
  <c r="F659" i="19"/>
  <c r="G659" i="19" s="1"/>
  <c r="H657" i="19"/>
  <c r="X657" i="19"/>
  <c r="F550" i="19"/>
  <c r="E551" i="19"/>
  <c r="G549" i="19"/>
  <c r="H549" i="19" s="1"/>
  <c r="X549" i="19"/>
  <c r="F441" i="19"/>
  <c r="E442" i="19"/>
  <c r="G440" i="19"/>
  <c r="H440" i="19" s="1"/>
  <c r="X440" i="19"/>
  <c r="Q207" i="19"/>
  <c r="Y207" i="19"/>
  <c r="Z207" i="19" s="1"/>
  <c r="Q317" i="19"/>
  <c r="Y317" i="19"/>
  <c r="Z317" i="19" s="1"/>
  <c r="N143" i="19"/>
  <c r="O142" i="19"/>
  <c r="P142" i="19" s="1"/>
  <c r="N210" i="19"/>
  <c r="O209" i="19"/>
  <c r="P209" i="19" s="1"/>
  <c r="N537" i="19"/>
  <c r="O536" i="19"/>
  <c r="L208" i="19"/>
  <c r="K209" i="19"/>
  <c r="L318" i="19"/>
  <c r="K319" i="19"/>
  <c r="N320" i="19"/>
  <c r="O319" i="19"/>
  <c r="P319" i="19" s="1"/>
  <c r="AN68" i="32"/>
  <c r="AO68" i="32"/>
  <c r="P67" i="32"/>
  <c r="O67" i="32"/>
  <c r="X70" i="22"/>
  <c r="Y70" i="22" s="1"/>
  <c r="S534" i="19"/>
  <c r="T534" i="19"/>
  <c r="AM69" i="32" s="1"/>
  <c r="T206" i="19"/>
  <c r="N68" i="32" s="1"/>
  <c r="S206" i="19"/>
  <c r="D69" i="22"/>
  <c r="E69" i="22" s="1"/>
  <c r="Y535" i="19"/>
  <c r="Z535" i="19" s="1"/>
  <c r="P535" i="19"/>
  <c r="Q535" i="19" s="1"/>
  <c r="F332" i="19"/>
  <c r="E333" i="19"/>
  <c r="G331" i="19"/>
  <c r="H331" i="19" s="1"/>
  <c r="X331" i="19"/>
  <c r="G222" i="19"/>
  <c r="H222" i="19" s="1"/>
  <c r="X222" i="19"/>
  <c r="E224" i="19"/>
  <c r="F223" i="19"/>
  <c r="S69" i="19"/>
  <c r="T69" i="19"/>
  <c r="N74" i="19"/>
  <c r="O73" i="19"/>
  <c r="P73" i="19" s="1"/>
  <c r="L71" i="19"/>
  <c r="K72" i="19"/>
  <c r="L140" i="19"/>
  <c r="K141" i="19"/>
  <c r="T138" i="19"/>
  <c r="S138" i="19"/>
  <c r="Q70" i="19"/>
  <c r="Y70" i="19"/>
  <c r="Z70" i="19" s="1"/>
  <c r="Q139" i="19"/>
  <c r="Y139" i="19"/>
  <c r="Z139" i="19" s="1"/>
  <c r="Y644" i="19" l="1"/>
  <c r="Z644" i="19" s="1"/>
  <c r="Q644" i="19"/>
  <c r="D70" i="22"/>
  <c r="E70" i="22" s="1"/>
  <c r="S207" i="19"/>
  <c r="T207" i="19"/>
  <c r="N69" i="32" s="1"/>
  <c r="AF69" i="32"/>
  <c r="AE69" i="32"/>
  <c r="O646" i="19"/>
  <c r="P646" i="19" s="1"/>
  <c r="N647" i="19"/>
  <c r="K646" i="19"/>
  <c r="L645" i="19"/>
  <c r="L428" i="19"/>
  <c r="K429" i="19"/>
  <c r="L537" i="19"/>
  <c r="K538" i="19"/>
  <c r="O429" i="19"/>
  <c r="P429" i="19" s="1"/>
  <c r="N430" i="19"/>
  <c r="S643" i="19"/>
  <c r="T643" i="19"/>
  <c r="N71" i="22"/>
  <c r="O71" i="22" s="1"/>
  <c r="S426" i="19"/>
  <c r="T426" i="19"/>
  <c r="AD70" i="32" s="1"/>
  <c r="Q427" i="19"/>
  <c r="Y427" i="19"/>
  <c r="Z427" i="19" s="1"/>
  <c r="T317" i="19"/>
  <c r="V70" i="32" s="1"/>
  <c r="S317" i="19"/>
  <c r="I71" i="22"/>
  <c r="J71" i="22" s="1"/>
  <c r="C659" i="19"/>
  <c r="X659" i="19" s="1"/>
  <c r="H659" i="19"/>
  <c r="B660" i="19"/>
  <c r="E661" i="19"/>
  <c r="F660" i="19"/>
  <c r="G660" i="19" s="1"/>
  <c r="H658" i="19"/>
  <c r="X658" i="19"/>
  <c r="F551" i="19"/>
  <c r="E552" i="19"/>
  <c r="G550" i="19"/>
  <c r="H550" i="19" s="1"/>
  <c r="X550" i="19"/>
  <c r="G441" i="19"/>
  <c r="H441" i="19" s="1"/>
  <c r="X441" i="19"/>
  <c r="F442" i="19"/>
  <c r="E443" i="19"/>
  <c r="N144" i="19"/>
  <c r="O143" i="19"/>
  <c r="P143" i="19" s="1"/>
  <c r="N211" i="19"/>
  <c r="O210" i="19"/>
  <c r="P210" i="19" s="1"/>
  <c r="O537" i="19"/>
  <c r="N538" i="19"/>
  <c r="L209" i="19"/>
  <c r="K210" i="19"/>
  <c r="L319" i="19"/>
  <c r="K320" i="19"/>
  <c r="O320" i="19"/>
  <c r="P320" i="19" s="1"/>
  <c r="N321" i="19"/>
  <c r="AO69" i="32"/>
  <c r="AN69" i="32"/>
  <c r="O68" i="32"/>
  <c r="P68" i="32"/>
  <c r="T535" i="19"/>
  <c r="AM70" i="32" s="1"/>
  <c r="X71" i="22"/>
  <c r="Y71" i="22" s="1"/>
  <c r="S535" i="19"/>
  <c r="Y536" i="19"/>
  <c r="Z536" i="19" s="1"/>
  <c r="P536" i="19"/>
  <c r="Q536" i="19" s="1"/>
  <c r="Q208" i="19"/>
  <c r="Y208" i="19"/>
  <c r="Z208" i="19" s="1"/>
  <c r="Q318" i="19"/>
  <c r="Y318" i="19"/>
  <c r="Z318" i="19" s="1"/>
  <c r="G332" i="19"/>
  <c r="H332" i="19" s="1"/>
  <c r="X332" i="19"/>
  <c r="F333" i="19"/>
  <c r="E334" i="19"/>
  <c r="F224" i="19"/>
  <c r="E225" i="19"/>
  <c r="G223" i="19"/>
  <c r="H223" i="19" s="1"/>
  <c r="X223" i="19"/>
  <c r="Y71" i="19"/>
  <c r="Z71" i="19" s="1"/>
  <c r="Q71" i="19"/>
  <c r="N75" i="19"/>
  <c r="O74" i="19"/>
  <c r="P74" i="19" s="1"/>
  <c r="L72" i="19"/>
  <c r="K73" i="19"/>
  <c r="L141" i="19"/>
  <c r="K142" i="19"/>
  <c r="T70" i="19"/>
  <c r="S70" i="19"/>
  <c r="T139" i="19"/>
  <c r="S139" i="19"/>
  <c r="Y140" i="19"/>
  <c r="Z140" i="19" s="1"/>
  <c r="Q140" i="19"/>
  <c r="T644" i="19" l="1"/>
  <c r="S644" i="19"/>
  <c r="W70" i="32"/>
  <c r="X70" i="32"/>
  <c r="O69" i="32"/>
  <c r="P69" i="32"/>
  <c r="Y645" i="19"/>
  <c r="Z645" i="19" s="1"/>
  <c r="Q645" i="19"/>
  <c r="T427" i="19"/>
  <c r="AD71" i="32" s="1"/>
  <c r="S427" i="19"/>
  <c r="N72" i="22"/>
  <c r="O72" i="22" s="1"/>
  <c r="N648" i="19"/>
  <c r="O647" i="19"/>
  <c r="P647" i="19" s="1"/>
  <c r="K647" i="19"/>
  <c r="L646" i="19"/>
  <c r="L429" i="19"/>
  <c r="K430" i="19"/>
  <c r="L538" i="19"/>
  <c r="K539" i="19"/>
  <c r="N431" i="19"/>
  <c r="O430" i="19"/>
  <c r="P430" i="19" s="1"/>
  <c r="AF70" i="32"/>
  <c r="AE70" i="32"/>
  <c r="Q428" i="19"/>
  <c r="Y428" i="19"/>
  <c r="Z428" i="19" s="1"/>
  <c r="C660" i="19"/>
  <c r="B661" i="19"/>
  <c r="E662" i="19"/>
  <c r="F661" i="19"/>
  <c r="G661" i="19" s="1"/>
  <c r="E553" i="19"/>
  <c r="F552" i="19"/>
  <c r="G551" i="19"/>
  <c r="H551" i="19" s="1"/>
  <c r="X551" i="19"/>
  <c r="F443" i="19"/>
  <c r="E444" i="19"/>
  <c r="G442" i="19"/>
  <c r="H442" i="19" s="1"/>
  <c r="X442" i="19"/>
  <c r="Q209" i="19"/>
  <c r="Y209" i="19"/>
  <c r="Z209" i="19" s="1"/>
  <c r="S318" i="19"/>
  <c r="T318" i="19"/>
  <c r="V71" i="32" s="1"/>
  <c r="I72" i="22"/>
  <c r="J72" i="22" s="1"/>
  <c r="N145" i="19"/>
  <c r="O144" i="19"/>
  <c r="P144" i="19" s="1"/>
  <c r="O211" i="19"/>
  <c r="P211" i="19" s="1"/>
  <c r="N212" i="19"/>
  <c r="N539" i="19"/>
  <c r="O538" i="19"/>
  <c r="L210" i="19"/>
  <c r="K211" i="19"/>
  <c r="L320" i="19"/>
  <c r="K321" i="19"/>
  <c r="N322" i="19"/>
  <c r="O321" i="19"/>
  <c r="P321" i="19" s="1"/>
  <c r="AO70" i="32"/>
  <c r="AN70" i="32"/>
  <c r="X72" i="22"/>
  <c r="Y72" i="22" s="1"/>
  <c r="S536" i="19"/>
  <c r="T536" i="19"/>
  <c r="AM71" i="32" s="1"/>
  <c r="T208" i="19"/>
  <c r="N70" i="32" s="1"/>
  <c r="S208" i="19"/>
  <c r="D71" i="22"/>
  <c r="E71" i="22" s="1"/>
  <c r="Y537" i="19"/>
  <c r="Z537" i="19" s="1"/>
  <c r="P537" i="19"/>
  <c r="Q537" i="19" s="1"/>
  <c r="Q319" i="19"/>
  <c r="I73" i="22" s="1"/>
  <c r="J73" i="22" s="1"/>
  <c r="Y319" i="19"/>
  <c r="Z319" i="19" s="1"/>
  <c r="F334" i="19"/>
  <c r="E335" i="19"/>
  <c r="G333" i="19"/>
  <c r="H333" i="19" s="1"/>
  <c r="X333" i="19"/>
  <c r="G224" i="19"/>
  <c r="H224" i="19" s="1"/>
  <c r="X224" i="19"/>
  <c r="F225" i="19"/>
  <c r="E226" i="19"/>
  <c r="S71" i="19"/>
  <c r="T71" i="19"/>
  <c r="N76" i="19"/>
  <c r="O75" i="19"/>
  <c r="P75" i="19" s="1"/>
  <c r="L73" i="19"/>
  <c r="K74" i="19"/>
  <c r="L142" i="19"/>
  <c r="K143" i="19"/>
  <c r="T140" i="19"/>
  <c r="S140" i="19"/>
  <c r="Q72" i="19"/>
  <c r="Y72" i="19"/>
  <c r="Z72" i="19" s="1"/>
  <c r="Q141" i="19"/>
  <c r="Y141" i="19"/>
  <c r="Z141" i="19" s="1"/>
  <c r="D72" i="22" l="1"/>
  <c r="E72" i="22" s="1"/>
  <c r="S209" i="19"/>
  <c r="T209" i="19"/>
  <c r="N71" i="32" s="1"/>
  <c r="AF71" i="32"/>
  <c r="AE71" i="32"/>
  <c r="S645" i="19"/>
  <c r="T645" i="19"/>
  <c r="Y646" i="19"/>
  <c r="Z646" i="19" s="1"/>
  <c r="Q646" i="19"/>
  <c r="T428" i="19"/>
  <c r="AD72" i="32" s="1"/>
  <c r="S428" i="19"/>
  <c r="N73" i="22"/>
  <c r="O73" i="22" s="1"/>
  <c r="N649" i="19"/>
  <c r="O648" i="19"/>
  <c r="P648" i="19" s="1"/>
  <c r="K648" i="19"/>
  <c r="L647" i="19"/>
  <c r="L430" i="19"/>
  <c r="K431" i="19"/>
  <c r="L539" i="19"/>
  <c r="K540" i="19"/>
  <c r="N432" i="19"/>
  <c r="O431" i="19"/>
  <c r="P431" i="19" s="1"/>
  <c r="Q429" i="19"/>
  <c r="Y429" i="19"/>
  <c r="Z429" i="19" s="1"/>
  <c r="B662" i="19"/>
  <c r="C661" i="19"/>
  <c r="E663" i="19"/>
  <c r="F662" i="19"/>
  <c r="G662" i="19" s="1"/>
  <c r="X660" i="19"/>
  <c r="H660" i="19"/>
  <c r="E554" i="19"/>
  <c r="F553" i="19"/>
  <c r="G552" i="19"/>
  <c r="H552" i="19" s="1"/>
  <c r="X552" i="19"/>
  <c r="F444" i="19"/>
  <c r="E445" i="19"/>
  <c r="G443" i="19"/>
  <c r="H443" i="19" s="1"/>
  <c r="X443" i="19"/>
  <c r="X71" i="32"/>
  <c r="W71" i="32"/>
  <c r="P538" i="19"/>
  <c r="Q538" i="19" s="1"/>
  <c r="X74" i="22" s="1"/>
  <c r="Y74" i="22" s="1"/>
  <c r="Y538" i="19"/>
  <c r="Z538" i="19" s="1"/>
  <c r="N146" i="19"/>
  <c r="O146" i="19" s="1"/>
  <c r="P146" i="19" s="1"/>
  <c r="O145" i="19"/>
  <c r="P145" i="19" s="1"/>
  <c r="N213" i="19"/>
  <c r="O212" i="19"/>
  <c r="P212" i="19" s="1"/>
  <c r="N540" i="19"/>
  <c r="O539" i="19"/>
  <c r="L211" i="19"/>
  <c r="K212" i="19"/>
  <c r="L321" i="19"/>
  <c r="K322" i="19"/>
  <c r="O322" i="19"/>
  <c r="P322" i="19" s="1"/>
  <c r="N323" i="19"/>
  <c r="AN71" i="32"/>
  <c r="AO71" i="32"/>
  <c r="O70" i="32"/>
  <c r="P70" i="32"/>
  <c r="X73" i="22"/>
  <c r="Y73" i="22" s="1"/>
  <c r="S537" i="19"/>
  <c r="T537" i="19"/>
  <c r="AM72" i="32" s="1"/>
  <c r="S319" i="19"/>
  <c r="T319" i="19"/>
  <c r="V72" i="32" s="1"/>
  <c r="Q210" i="19"/>
  <c r="Y210" i="19"/>
  <c r="Z210" i="19" s="1"/>
  <c r="Q320" i="19"/>
  <c r="Y320" i="19"/>
  <c r="Z320" i="19" s="1"/>
  <c r="E336" i="19"/>
  <c r="F335" i="19"/>
  <c r="G334" i="19"/>
  <c r="H334" i="19" s="1"/>
  <c r="X334" i="19"/>
  <c r="F226" i="19"/>
  <c r="E227" i="19"/>
  <c r="G225" i="19"/>
  <c r="H225" i="19" s="1"/>
  <c r="X225" i="19"/>
  <c r="Q142" i="19"/>
  <c r="Y142" i="19"/>
  <c r="Z142" i="19" s="1"/>
  <c r="N77" i="19"/>
  <c r="O77" i="19" s="1"/>
  <c r="P77" i="19" s="1"/>
  <c r="O76" i="19"/>
  <c r="P76" i="19" s="1"/>
  <c r="L74" i="19"/>
  <c r="K75" i="19"/>
  <c r="L143" i="19"/>
  <c r="K144" i="19"/>
  <c r="T72" i="19"/>
  <c r="S72" i="19"/>
  <c r="S141" i="19"/>
  <c r="T141" i="19"/>
  <c r="Q73" i="19"/>
  <c r="Y73" i="19"/>
  <c r="Z73" i="19" s="1"/>
  <c r="O71" i="32" l="1"/>
  <c r="P71" i="32"/>
  <c r="AF72" i="32"/>
  <c r="AE72" i="32"/>
  <c r="S646" i="19"/>
  <c r="T646" i="19"/>
  <c r="Y647" i="19"/>
  <c r="Z647" i="19" s="1"/>
  <c r="Q647" i="19"/>
  <c r="T429" i="19"/>
  <c r="AD73" i="32" s="1"/>
  <c r="S429" i="19"/>
  <c r="N74" i="22"/>
  <c r="O74" i="22" s="1"/>
  <c r="O649" i="19"/>
  <c r="P649" i="19" s="1"/>
  <c r="N650" i="19"/>
  <c r="K649" i="19"/>
  <c r="L648" i="19"/>
  <c r="L431" i="19"/>
  <c r="K432" i="19"/>
  <c r="L540" i="19"/>
  <c r="K541" i="19"/>
  <c r="N433" i="19"/>
  <c r="O432" i="19"/>
  <c r="P432" i="19" s="1"/>
  <c r="Q430" i="19"/>
  <c r="Y430" i="19"/>
  <c r="Z430" i="19" s="1"/>
  <c r="X661" i="19"/>
  <c r="H661" i="19"/>
  <c r="C662" i="19"/>
  <c r="X662" i="19" s="1"/>
  <c r="H662" i="19"/>
  <c r="B663" i="19"/>
  <c r="E664" i="19"/>
  <c r="F663" i="19"/>
  <c r="G663" i="19" s="1"/>
  <c r="F554" i="19"/>
  <c r="E555" i="19"/>
  <c r="G553" i="19"/>
  <c r="H553" i="19" s="1"/>
  <c r="X553" i="19"/>
  <c r="T538" i="19"/>
  <c r="AM73" i="32" s="1"/>
  <c r="S538" i="19"/>
  <c r="F445" i="19"/>
  <c r="E446" i="19"/>
  <c r="G444" i="19"/>
  <c r="H444" i="19" s="1"/>
  <c r="X444" i="19"/>
  <c r="O213" i="19"/>
  <c r="P213" i="19" s="1"/>
  <c r="N214" i="19"/>
  <c r="N541" i="19"/>
  <c r="O540" i="19"/>
  <c r="L212" i="19"/>
  <c r="K213" i="19"/>
  <c r="L322" i="19"/>
  <c r="K323" i="19"/>
  <c r="N324" i="19"/>
  <c r="O323" i="19"/>
  <c r="P323" i="19" s="1"/>
  <c r="AN72" i="32"/>
  <c r="AO72" i="32"/>
  <c r="X72" i="32"/>
  <c r="W72" i="32"/>
  <c r="T210" i="19"/>
  <c r="N72" i="32" s="1"/>
  <c r="S210" i="19"/>
  <c r="D73" i="22"/>
  <c r="E73" i="22" s="1"/>
  <c r="I74" i="22"/>
  <c r="J74" i="22" s="1"/>
  <c r="S320" i="19"/>
  <c r="T320" i="19"/>
  <c r="V73" i="32" s="1"/>
  <c r="Y539" i="19"/>
  <c r="Z539" i="19" s="1"/>
  <c r="P539" i="19"/>
  <c r="Q539" i="19" s="1"/>
  <c r="Q211" i="19"/>
  <c r="Y211" i="19"/>
  <c r="Z211" i="19" s="1"/>
  <c r="Q321" i="19"/>
  <c r="I75" i="22" s="1"/>
  <c r="J75" i="22" s="1"/>
  <c r="Y321" i="19"/>
  <c r="Z321" i="19" s="1"/>
  <c r="F336" i="19"/>
  <c r="E337" i="19"/>
  <c r="G335" i="19"/>
  <c r="H335" i="19" s="1"/>
  <c r="X335" i="19"/>
  <c r="F227" i="19"/>
  <c r="E228" i="19"/>
  <c r="G226" i="19"/>
  <c r="H226" i="19" s="1"/>
  <c r="X226" i="19"/>
  <c r="S142" i="19"/>
  <c r="T142" i="19"/>
  <c r="Q143" i="19"/>
  <c r="Y143" i="19"/>
  <c r="Z143" i="19" s="1"/>
  <c r="L75" i="19"/>
  <c r="K76" i="19"/>
  <c r="L144" i="19"/>
  <c r="K145" i="19"/>
  <c r="S73" i="19"/>
  <c r="T73" i="19"/>
  <c r="Q74" i="19"/>
  <c r="Y74" i="19"/>
  <c r="Z74" i="19" s="1"/>
  <c r="T647" i="19" l="1"/>
  <c r="S647" i="19"/>
  <c r="AF73" i="32"/>
  <c r="AE73" i="32"/>
  <c r="N75" i="22"/>
  <c r="O75" i="22" s="1"/>
  <c r="T430" i="19"/>
  <c r="AD74" i="32" s="1"/>
  <c r="S430" i="19"/>
  <c r="O650" i="19"/>
  <c r="P650" i="19" s="1"/>
  <c r="N651" i="19"/>
  <c r="K650" i="19"/>
  <c r="L649" i="19"/>
  <c r="L432" i="19"/>
  <c r="K433" i="19"/>
  <c r="L541" i="19"/>
  <c r="K542" i="19"/>
  <c r="O433" i="19"/>
  <c r="P433" i="19" s="1"/>
  <c r="N434" i="19"/>
  <c r="Q648" i="19"/>
  <c r="Y648" i="19"/>
  <c r="Z648" i="19" s="1"/>
  <c r="Q431" i="19"/>
  <c r="Y431" i="19"/>
  <c r="Z431" i="19" s="1"/>
  <c r="C663" i="19"/>
  <c r="X663" i="19" s="1"/>
  <c r="H663" i="19"/>
  <c r="B664" i="19"/>
  <c r="E665" i="19"/>
  <c r="F664" i="19"/>
  <c r="G664" i="19" s="1"/>
  <c r="E556" i="19"/>
  <c r="F555" i="19"/>
  <c r="G554" i="19"/>
  <c r="H554" i="19" s="1"/>
  <c r="X554" i="19"/>
  <c r="AO73" i="32"/>
  <c r="AN73" i="32"/>
  <c r="F446" i="19"/>
  <c r="E447" i="19"/>
  <c r="G445" i="19"/>
  <c r="H445" i="19" s="1"/>
  <c r="X445" i="19"/>
  <c r="O214" i="19"/>
  <c r="P214" i="19" s="1"/>
  <c r="N215" i="19"/>
  <c r="N542" i="19"/>
  <c r="O541" i="19"/>
  <c r="L213" i="19"/>
  <c r="K214" i="19"/>
  <c r="L323" i="19"/>
  <c r="K324" i="19"/>
  <c r="O324" i="19"/>
  <c r="P324" i="19" s="1"/>
  <c r="N325" i="19"/>
  <c r="O72" i="32"/>
  <c r="P72" i="32"/>
  <c r="X73" i="32"/>
  <c r="W73" i="32"/>
  <c r="X75" i="22"/>
  <c r="Y75" i="22" s="1"/>
  <c r="S539" i="19"/>
  <c r="T539" i="19"/>
  <c r="AM74" i="32" s="1"/>
  <c r="T211" i="19"/>
  <c r="N73" i="32" s="1"/>
  <c r="S211" i="19"/>
  <c r="D74" i="22"/>
  <c r="E74" i="22" s="1"/>
  <c r="S321" i="19"/>
  <c r="T321" i="19"/>
  <c r="V74" i="32" s="1"/>
  <c r="Y540" i="19"/>
  <c r="Z540" i="19" s="1"/>
  <c r="P540" i="19"/>
  <c r="Q540" i="19" s="1"/>
  <c r="Q212" i="19"/>
  <c r="Y212" i="19"/>
  <c r="Z212" i="19" s="1"/>
  <c r="Q322" i="19"/>
  <c r="Y322" i="19"/>
  <c r="Z322" i="19" s="1"/>
  <c r="F337" i="19"/>
  <c r="E338" i="19"/>
  <c r="G336" i="19"/>
  <c r="H336" i="19" s="1"/>
  <c r="X336" i="19"/>
  <c r="F228" i="19"/>
  <c r="E229" i="19"/>
  <c r="G227" i="19"/>
  <c r="H227" i="19" s="1"/>
  <c r="X227" i="19"/>
  <c r="S143" i="19"/>
  <c r="T143" i="19"/>
  <c r="Q144" i="19"/>
  <c r="Y144" i="19"/>
  <c r="Z144" i="19" s="1"/>
  <c r="L76" i="19"/>
  <c r="K77" i="19"/>
  <c r="L145" i="19"/>
  <c r="K146" i="19"/>
  <c r="T74" i="19"/>
  <c r="S74" i="19"/>
  <c r="Q75" i="19"/>
  <c r="Y75" i="19"/>
  <c r="Z75" i="19" s="1"/>
  <c r="AF74" i="32" l="1"/>
  <c r="AE74" i="32"/>
  <c r="Q432" i="19"/>
  <c r="Y432" i="19"/>
  <c r="Z432" i="19" s="1"/>
  <c r="N76" i="22"/>
  <c r="O76" i="22" s="1"/>
  <c r="T431" i="19"/>
  <c r="AD75" i="32" s="1"/>
  <c r="S431" i="19"/>
  <c r="V41" i="33"/>
  <c r="W41" i="33" s="1"/>
  <c r="X41" i="33" s="1"/>
  <c r="O651" i="19"/>
  <c r="P651" i="19" s="1"/>
  <c r="N652" i="19"/>
  <c r="K651" i="19"/>
  <c r="L650" i="19"/>
  <c r="L433" i="19"/>
  <c r="K434" i="19"/>
  <c r="L542" i="19"/>
  <c r="K543" i="19"/>
  <c r="N435" i="19"/>
  <c r="O434" i="19"/>
  <c r="P434" i="19" s="1"/>
  <c r="T648" i="19"/>
  <c r="S648" i="19"/>
  <c r="AH41" i="33"/>
  <c r="AI41" i="33" s="1"/>
  <c r="AJ41" i="33" s="1"/>
  <c r="Q649" i="19"/>
  <c r="Y649" i="19"/>
  <c r="Z649" i="19" s="1"/>
  <c r="C664" i="19"/>
  <c r="X664" i="19" s="1"/>
  <c r="H664" i="19"/>
  <c r="B665" i="19"/>
  <c r="E666" i="19"/>
  <c r="F665" i="19"/>
  <c r="G665" i="19" s="1"/>
  <c r="E557" i="19"/>
  <c r="F556" i="19"/>
  <c r="G555" i="19"/>
  <c r="H555" i="19" s="1"/>
  <c r="X555" i="19"/>
  <c r="F447" i="19"/>
  <c r="E448" i="19"/>
  <c r="G446" i="19"/>
  <c r="H446" i="19" s="1"/>
  <c r="X446" i="19"/>
  <c r="T322" i="19"/>
  <c r="V75" i="32" s="1"/>
  <c r="P41" i="33"/>
  <c r="Q41" i="33" s="1"/>
  <c r="R41" i="33" s="1"/>
  <c r="I76" i="22"/>
  <c r="J76" i="22" s="1"/>
  <c r="S322" i="19"/>
  <c r="O215" i="19"/>
  <c r="P215" i="19" s="1"/>
  <c r="N216" i="19"/>
  <c r="N543" i="19"/>
  <c r="O542" i="19"/>
  <c r="L214" i="19"/>
  <c r="K215" i="19"/>
  <c r="L324" i="19"/>
  <c r="K325" i="19"/>
  <c r="N326" i="19"/>
  <c r="O325" i="19"/>
  <c r="P325" i="19" s="1"/>
  <c r="AN74" i="32"/>
  <c r="AO74" i="32"/>
  <c r="O73" i="32"/>
  <c r="P73" i="32"/>
  <c r="W74" i="32"/>
  <c r="X74" i="32"/>
  <c r="T540" i="19"/>
  <c r="AM75" i="32" s="1"/>
  <c r="AB41" i="33"/>
  <c r="AC41" i="33" s="1"/>
  <c r="AD41" i="33" s="1"/>
  <c r="S540" i="19"/>
  <c r="X76" i="22"/>
  <c r="Y76" i="22" s="1"/>
  <c r="T212" i="19"/>
  <c r="N74" i="32" s="1"/>
  <c r="S212" i="19"/>
  <c r="D75" i="22"/>
  <c r="E75" i="22" s="1"/>
  <c r="Y541" i="19"/>
  <c r="Z541" i="19" s="1"/>
  <c r="P541" i="19"/>
  <c r="Q541" i="19" s="1"/>
  <c r="Q213" i="19"/>
  <c r="Y213" i="19"/>
  <c r="Z213" i="19" s="1"/>
  <c r="Q323" i="19"/>
  <c r="Y323" i="19"/>
  <c r="Z323" i="19" s="1"/>
  <c r="F338" i="19"/>
  <c r="E339" i="19"/>
  <c r="G337" i="19"/>
  <c r="H337" i="19" s="1"/>
  <c r="X337" i="19"/>
  <c r="F229" i="19"/>
  <c r="E230" i="19"/>
  <c r="G228" i="19"/>
  <c r="H228" i="19" s="1"/>
  <c r="X228" i="19"/>
  <c r="S144" i="19"/>
  <c r="T144" i="19"/>
  <c r="Y145" i="19"/>
  <c r="Q145" i="19"/>
  <c r="L77" i="19"/>
  <c r="Q77" i="19" s="1"/>
  <c r="L146" i="19"/>
  <c r="Q146" i="19" s="1"/>
  <c r="S75" i="19"/>
  <c r="T75" i="19"/>
  <c r="Q76" i="19"/>
  <c r="Y76" i="19"/>
  <c r="T432" i="19" l="1"/>
  <c r="AD76" i="32" s="1"/>
  <c r="S432" i="19"/>
  <c r="Q324" i="19"/>
  <c r="Y324" i="19"/>
  <c r="Z324" i="19" s="1"/>
  <c r="AF75" i="32"/>
  <c r="AE75" i="32"/>
  <c r="Z145" i="19"/>
  <c r="Y146" i="19"/>
  <c r="Z146" i="19" s="1"/>
  <c r="O652" i="19"/>
  <c r="P652" i="19" s="1"/>
  <c r="N653" i="19"/>
  <c r="K652" i="19"/>
  <c r="L651" i="19"/>
  <c r="L434" i="19"/>
  <c r="K435" i="19"/>
  <c r="L543" i="19"/>
  <c r="K544" i="19"/>
  <c r="N436" i="19"/>
  <c r="O435" i="19"/>
  <c r="P435" i="19" s="1"/>
  <c r="S649" i="19"/>
  <c r="T649" i="19"/>
  <c r="Q650" i="19"/>
  <c r="Y650" i="19"/>
  <c r="Z650" i="19" s="1"/>
  <c r="Q433" i="19"/>
  <c r="Y433" i="19"/>
  <c r="Z433" i="19" s="1"/>
  <c r="C665" i="19"/>
  <c r="X665" i="19" s="1"/>
  <c r="H665" i="19"/>
  <c r="B666" i="19"/>
  <c r="E667" i="19"/>
  <c r="F666" i="19"/>
  <c r="G666" i="19" s="1"/>
  <c r="E558" i="19"/>
  <c r="F557" i="19"/>
  <c r="G556" i="19"/>
  <c r="H556" i="19" s="1"/>
  <c r="X556" i="19"/>
  <c r="F448" i="19"/>
  <c r="E449" i="19"/>
  <c r="G447" i="19"/>
  <c r="H447" i="19" s="1"/>
  <c r="X447" i="19"/>
  <c r="X75" i="32"/>
  <c r="W75" i="32"/>
  <c r="T323" i="19"/>
  <c r="V76" i="32" s="1"/>
  <c r="S323" i="19"/>
  <c r="O216" i="19"/>
  <c r="P216" i="19" s="1"/>
  <c r="N217" i="19"/>
  <c r="N544" i="19"/>
  <c r="O543" i="19"/>
  <c r="L215" i="19"/>
  <c r="K216" i="19"/>
  <c r="L325" i="19"/>
  <c r="K326" i="19"/>
  <c r="N327" i="19"/>
  <c r="O326" i="19"/>
  <c r="P326" i="19" s="1"/>
  <c r="AN75" i="32"/>
  <c r="AO75" i="32"/>
  <c r="O74" i="32"/>
  <c r="P74" i="32"/>
  <c r="S541" i="19"/>
  <c r="T541" i="19"/>
  <c r="AM76" i="32" s="1"/>
  <c r="J41" i="33"/>
  <c r="K41" i="33" s="1"/>
  <c r="L41" i="33" s="1"/>
  <c r="T213" i="19"/>
  <c r="N75" i="32" s="1"/>
  <c r="S213" i="19"/>
  <c r="D76" i="22"/>
  <c r="E76" i="22" s="1"/>
  <c r="Y542" i="19"/>
  <c r="Z542" i="19" s="1"/>
  <c r="P542" i="19"/>
  <c r="Q542" i="19" s="1"/>
  <c r="Q214" i="19"/>
  <c r="Y214" i="19"/>
  <c r="Z214" i="19" s="1"/>
  <c r="F339" i="19"/>
  <c r="E340" i="19"/>
  <c r="G338" i="19"/>
  <c r="H338" i="19" s="1"/>
  <c r="X338" i="19"/>
  <c r="F230" i="19"/>
  <c r="E231" i="19"/>
  <c r="G229" i="19"/>
  <c r="H229" i="19" s="1"/>
  <c r="X229" i="19"/>
  <c r="S145" i="19"/>
  <c r="T145" i="19"/>
  <c r="S77" i="19"/>
  <c r="T77" i="19"/>
  <c r="S146" i="19"/>
  <c r="T146" i="19"/>
  <c r="T76" i="19"/>
  <c r="S76" i="19"/>
  <c r="Y77" i="19"/>
  <c r="Z76" i="19"/>
  <c r="AE76" i="32" l="1"/>
  <c r="AF76" i="32"/>
  <c r="T324" i="19"/>
  <c r="S324" i="19"/>
  <c r="S433" i="19"/>
  <c r="T433" i="19"/>
  <c r="O653" i="19"/>
  <c r="P653" i="19" s="1"/>
  <c r="N654" i="19"/>
  <c r="L652" i="19"/>
  <c r="K653" i="19"/>
  <c r="L435" i="19"/>
  <c r="K436" i="19"/>
  <c r="L544" i="19"/>
  <c r="K545" i="19"/>
  <c r="O436" i="19"/>
  <c r="P436" i="19" s="1"/>
  <c r="N437" i="19"/>
  <c r="T650" i="19"/>
  <c r="S650" i="19"/>
  <c r="Q651" i="19"/>
  <c r="Y651" i="19"/>
  <c r="Z651" i="19" s="1"/>
  <c r="Q434" i="19"/>
  <c r="Y434" i="19"/>
  <c r="Z434" i="19" s="1"/>
  <c r="C666" i="19"/>
  <c r="B667" i="19"/>
  <c r="E668" i="19"/>
  <c r="F667" i="19"/>
  <c r="G667" i="19" s="1"/>
  <c r="F558" i="19"/>
  <c r="E559" i="19"/>
  <c r="G557" i="19"/>
  <c r="H557" i="19" s="1"/>
  <c r="X557" i="19"/>
  <c r="F449" i="19"/>
  <c r="E450" i="19"/>
  <c r="G448" i="19"/>
  <c r="H448" i="19" s="1"/>
  <c r="X448" i="19"/>
  <c r="X76" i="32"/>
  <c r="W76" i="32"/>
  <c r="O217" i="19"/>
  <c r="P217" i="19" s="1"/>
  <c r="N218" i="19"/>
  <c r="N545" i="19"/>
  <c r="O544" i="19"/>
  <c r="L216" i="19"/>
  <c r="K217" i="19"/>
  <c r="L326" i="19"/>
  <c r="K327" i="19"/>
  <c r="O327" i="19"/>
  <c r="P327" i="19" s="1"/>
  <c r="N328" i="19"/>
  <c r="AN76" i="32"/>
  <c r="AO76" i="32"/>
  <c r="O75" i="32"/>
  <c r="P75" i="32"/>
  <c r="S542" i="19"/>
  <c r="T542" i="19"/>
  <c r="T214" i="19"/>
  <c r="N76" i="32" s="1"/>
  <c r="S214" i="19"/>
  <c r="P543" i="19"/>
  <c r="Q543" i="19" s="1"/>
  <c r="Y543" i="19"/>
  <c r="Z543" i="19" s="1"/>
  <c r="Q215" i="19"/>
  <c r="Y215" i="19"/>
  <c r="Z215" i="19" s="1"/>
  <c r="Q325" i="19"/>
  <c r="Y325" i="19"/>
  <c r="Z325" i="19" s="1"/>
  <c r="F340" i="19"/>
  <c r="E341" i="19"/>
  <c r="G339" i="19"/>
  <c r="H339" i="19" s="1"/>
  <c r="X339" i="19"/>
  <c r="F231" i="19"/>
  <c r="E232" i="19"/>
  <c r="G230" i="19"/>
  <c r="H230" i="19" s="1"/>
  <c r="X230" i="19"/>
  <c r="Z77" i="19"/>
  <c r="O654" i="19" l="1"/>
  <c r="P654" i="19" s="1"/>
  <c r="N655" i="19"/>
  <c r="K654" i="19"/>
  <c r="L653" i="19"/>
  <c r="L436" i="19"/>
  <c r="K437" i="19"/>
  <c r="L545" i="19"/>
  <c r="K546" i="19"/>
  <c r="N438" i="19"/>
  <c r="O437" i="19"/>
  <c r="P437" i="19" s="1"/>
  <c r="T651" i="19"/>
  <c r="S651" i="19"/>
  <c r="S434" i="19"/>
  <c r="T434" i="19"/>
  <c r="Q652" i="19"/>
  <c r="Y652" i="19"/>
  <c r="Z652" i="19" s="1"/>
  <c r="Q435" i="19"/>
  <c r="Y435" i="19"/>
  <c r="Z435" i="19" s="1"/>
  <c r="X666" i="19"/>
  <c r="H666" i="19"/>
  <c r="C667" i="19"/>
  <c r="X667" i="19" s="1"/>
  <c r="H667" i="19"/>
  <c r="B668" i="19"/>
  <c r="E669" i="19"/>
  <c r="F668" i="19"/>
  <c r="G668" i="19" s="1"/>
  <c r="E560" i="19"/>
  <c r="F559" i="19"/>
  <c r="G558" i="19"/>
  <c r="H558" i="19" s="1"/>
  <c r="X558" i="19"/>
  <c r="F450" i="19"/>
  <c r="E451" i="19"/>
  <c r="G449" i="19"/>
  <c r="H449" i="19" s="1"/>
  <c r="X449" i="19"/>
  <c r="S325" i="19"/>
  <c r="T325" i="19"/>
  <c r="N219" i="19"/>
  <c r="O218" i="19"/>
  <c r="P218" i="19" s="1"/>
  <c r="N546" i="19"/>
  <c r="O545" i="19"/>
  <c r="L217" i="19"/>
  <c r="K218" i="19"/>
  <c r="L327" i="19"/>
  <c r="K328" i="19"/>
  <c r="N329" i="19"/>
  <c r="O328" i="19"/>
  <c r="P328" i="19" s="1"/>
  <c r="O76" i="32"/>
  <c r="P76" i="32"/>
  <c r="S543" i="19"/>
  <c r="T543" i="19"/>
  <c r="T215" i="19"/>
  <c r="S215" i="19"/>
  <c r="Y544" i="19"/>
  <c r="Z544" i="19" s="1"/>
  <c r="P544" i="19"/>
  <c r="Q544" i="19" s="1"/>
  <c r="Q216" i="19"/>
  <c r="Y216" i="19"/>
  <c r="Z216" i="19" s="1"/>
  <c r="Q326" i="19"/>
  <c r="Y326" i="19"/>
  <c r="Z326" i="19" s="1"/>
  <c r="F341" i="19"/>
  <c r="E342" i="19"/>
  <c r="G340" i="19"/>
  <c r="H340" i="19" s="1"/>
  <c r="X340" i="19"/>
  <c r="F232" i="19"/>
  <c r="E233" i="19"/>
  <c r="G231" i="19"/>
  <c r="H231" i="19" s="1"/>
  <c r="X231" i="19"/>
  <c r="Y653" i="19" l="1"/>
  <c r="Z653" i="19" s="1"/>
  <c r="Q653" i="19"/>
  <c r="S435" i="19"/>
  <c r="T435" i="19"/>
  <c r="O655" i="19"/>
  <c r="P655" i="19" s="1"/>
  <c r="N656" i="19"/>
  <c r="K655" i="19"/>
  <c r="L654" i="19"/>
  <c r="L437" i="19"/>
  <c r="K438" i="19"/>
  <c r="L546" i="19"/>
  <c r="K547" i="19"/>
  <c r="O438" i="19"/>
  <c r="P438" i="19" s="1"/>
  <c r="N439" i="19"/>
  <c r="S652" i="19"/>
  <c r="T652" i="19"/>
  <c r="Q436" i="19"/>
  <c r="Y436" i="19"/>
  <c r="Z436" i="19" s="1"/>
  <c r="C668" i="19"/>
  <c r="X668" i="19" s="1"/>
  <c r="H668" i="19"/>
  <c r="B669" i="19"/>
  <c r="E670" i="19"/>
  <c r="F669" i="19"/>
  <c r="G669" i="19" s="1"/>
  <c r="E561" i="19"/>
  <c r="F560" i="19"/>
  <c r="G559" i="19"/>
  <c r="H559" i="19" s="1"/>
  <c r="X559" i="19"/>
  <c r="F451" i="19"/>
  <c r="E452" i="19"/>
  <c r="G450" i="19"/>
  <c r="H450" i="19" s="1"/>
  <c r="X450" i="19"/>
  <c r="Q217" i="19"/>
  <c r="Y217" i="19"/>
  <c r="Z217" i="19" s="1"/>
  <c r="T326" i="19"/>
  <c r="S326" i="19"/>
  <c r="O219" i="19"/>
  <c r="P219" i="19" s="1"/>
  <c r="N220" i="19"/>
  <c r="O546" i="19"/>
  <c r="N547" i="19"/>
  <c r="L218" i="19"/>
  <c r="K219" i="19"/>
  <c r="L328" i="19"/>
  <c r="K329" i="19"/>
  <c r="N330" i="19"/>
  <c r="O329" i="19"/>
  <c r="P329" i="19" s="1"/>
  <c r="S544" i="19"/>
  <c r="T544" i="19"/>
  <c r="T216" i="19"/>
  <c r="S216" i="19"/>
  <c r="Y545" i="19"/>
  <c r="Z545" i="19" s="1"/>
  <c r="P545" i="19"/>
  <c r="Q545" i="19" s="1"/>
  <c r="Q327" i="19"/>
  <c r="Y327" i="19"/>
  <c r="Z327" i="19" s="1"/>
  <c r="F342" i="19"/>
  <c r="E343" i="19"/>
  <c r="G341" i="19"/>
  <c r="H341" i="19" s="1"/>
  <c r="X341" i="19"/>
  <c r="G232" i="19"/>
  <c r="H232" i="19" s="1"/>
  <c r="X232" i="19"/>
  <c r="F233" i="19"/>
  <c r="E234" i="19"/>
  <c r="S653" i="19" l="1"/>
  <c r="T653" i="19"/>
  <c r="S217" i="19"/>
  <c r="T217" i="19"/>
  <c r="T436" i="19"/>
  <c r="S436" i="19"/>
  <c r="O656" i="19"/>
  <c r="P656" i="19" s="1"/>
  <c r="N657" i="19"/>
  <c r="K656" i="19"/>
  <c r="L655" i="19"/>
  <c r="L438" i="19"/>
  <c r="K439" i="19"/>
  <c r="L547" i="19"/>
  <c r="K548" i="19"/>
  <c r="N440" i="19"/>
  <c r="O439" i="19"/>
  <c r="P439" i="19" s="1"/>
  <c r="Q654" i="19"/>
  <c r="Y654" i="19"/>
  <c r="Z654" i="19" s="1"/>
  <c r="Q437" i="19"/>
  <c r="Y437" i="19"/>
  <c r="Z437" i="19" s="1"/>
  <c r="C669" i="19"/>
  <c r="X669" i="19" s="1"/>
  <c r="H669" i="19"/>
  <c r="B670" i="19"/>
  <c r="E671" i="19"/>
  <c r="F670" i="19"/>
  <c r="G670" i="19" s="1"/>
  <c r="F561" i="19"/>
  <c r="E562" i="19"/>
  <c r="G560" i="19"/>
  <c r="H560" i="19" s="1"/>
  <c r="X560" i="19"/>
  <c r="F452" i="19"/>
  <c r="E453" i="19"/>
  <c r="G451" i="19"/>
  <c r="H451" i="19" s="1"/>
  <c r="X451" i="19"/>
  <c r="T327" i="19"/>
  <c r="S327" i="19"/>
  <c r="N221" i="19"/>
  <c r="O220" i="19"/>
  <c r="P220" i="19" s="1"/>
  <c r="N548" i="19"/>
  <c r="O547" i="19"/>
  <c r="L219" i="19"/>
  <c r="K220" i="19"/>
  <c r="L329" i="19"/>
  <c r="K330" i="19"/>
  <c r="N331" i="19"/>
  <c r="O330" i="19"/>
  <c r="P330" i="19" s="1"/>
  <c r="S545" i="19"/>
  <c r="T545" i="19"/>
  <c r="Y546" i="19"/>
  <c r="Z546" i="19" s="1"/>
  <c r="P546" i="19"/>
  <c r="Q546" i="19" s="1"/>
  <c r="Q218" i="19"/>
  <c r="Y218" i="19"/>
  <c r="Z218" i="19" s="1"/>
  <c r="Q328" i="19"/>
  <c r="Y328" i="19"/>
  <c r="Z328" i="19" s="1"/>
  <c r="F343" i="19"/>
  <c r="E344" i="19"/>
  <c r="G342" i="19"/>
  <c r="H342" i="19" s="1"/>
  <c r="X342" i="19"/>
  <c r="G233" i="19"/>
  <c r="H233" i="19" s="1"/>
  <c r="X233" i="19"/>
  <c r="F234" i="19"/>
  <c r="E235" i="19"/>
  <c r="Y655" i="19" l="1"/>
  <c r="Z655" i="19" s="1"/>
  <c r="Q655" i="19"/>
  <c r="Q438" i="19"/>
  <c r="Y438" i="19"/>
  <c r="Z438" i="19" s="1"/>
  <c r="T437" i="19"/>
  <c r="S437" i="19"/>
  <c r="O657" i="19"/>
  <c r="P657" i="19" s="1"/>
  <c r="N658" i="19"/>
  <c r="K657" i="19"/>
  <c r="L656" i="19"/>
  <c r="L439" i="19"/>
  <c r="K440" i="19"/>
  <c r="L548" i="19"/>
  <c r="K549" i="19"/>
  <c r="N441" i="19"/>
  <c r="O440" i="19"/>
  <c r="P440" i="19" s="1"/>
  <c r="S654" i="19"/>
  <c r="T654" i="19"/>
  <c r="C670" i="19"/>
  <c r="X670" i="19" s="1"/>
  <c r="H670" i="19"/>
  <c r="B671" i="19"/>
  <c r="E672" i="19"/>
  <c r="F671" i="19"/>
  <c r="G671" i="19" s="1"/>
  <c r="E563" i="19"/>
  <c r="F562" i="19"/>
  <c r="G561" i="19"/>
  <c r="H561" i="19" s="1"/>
  <c r="X561" i="19"/>
  <c r="F453" i="19"/>
  <c r="E454" i="19"/>
  <c r="G452" i="19"/>
  <c r="H452" i="19" s="1"/>
  <c r="X452" i="19"/>
  <c r="T328" i="19"/>
  <c r="S328" i="19"/>
  <c r="N222" i="19"/>
  <c r="O221" i="19"/>
  <c r="P221" i="19" s="1"/>
  <c r="N549" i="19"/>
  <c r="O548" i="19"/>
  <c r="L220" i="19"/>
  <c r="K221" i="19"/>
  <c r="L330" i="19"/>
  <c r="K331" i="19"/>
  <c r="N332" i="19"/>
  <c r="O331" i="19"/>
  <c r="P331" i="19" s="1"/>
  <c r="S546" i="19"/>
  <c r="T546" i="19"/>
  <c r="T218" i="19"/>
  <c r="S218" i="19"/>
  <c r="Y547" i="19"/>
  <c r="Z547" i="19" s="1"/>
  <c r="P547" i="19"/>
  <c r="Q547" i="19" s="1"/>
  <c r="Q219" i="19"/>
  <c r="Y219" i="19"/>
  <c r="Z219" i="19" s="1"/>
  <c r="Q329" i="19"/>
  <c r="Y329" i="19"/>
  <c r="Z329" i="19" s="1"/>
  <c r="F344" i="19"/>
  <c r="E345" i="19"/>
  <c r="G343" i="19"/>
  <c r="H343" i="19" s="1"/>
  <c r="X343" i="19"/>
  <c r="G234" i="19"/>
  <c r="H234" i="19" s="1"/>
  <c r="X234" i="19"/>
  <c r="F235" i="19"/>
  <c r="E236" i="19"/>
  <c r="S655" i="19" l="1"/>
  <c r="T655" i="19"/>
  <c r="T438" i="19"/>
  <c r="S438" i="19"/>
  <c r="Y656" i="19"/>
  <c r="Z656" i="19" s="1"/>
  <c r="Q656" i="19"/>
  <c r="N659" i="19"/>
  <c r="O658" i="19"/>
  <c r="P658" i="19" s="1"/>
  <c r="K658" i="19"/>
  <c r="L657" i="19"/>
  <c r="L440" i="19"/>
  <c r="K441" i="19"/>
  <c r="L549" i="19"/>
  <c r="K550" i="19"/>
  <c r="N442" i="19"/>
  <c r="O441" i="19"/>
  <c r="P441" i="19" s="1"/>
  <c r="Q439" i="19"/>
  <c r="Y439" i="19"/>
  <c r="Z439" i="19" s="1"/>
  <c r="C671" i="19"/>
  <c r="X671" i="19" s="1"/>
  <c r="H671" i="19"/>
  <c r="B672" i="19"/>
  <c r="E673" i="19"/>
  <c r="F672" i="19"/>
  <c r="G672" i="19" s="1"/>
  <c r="F563" i="19"/>
  <c r="E564" i="19"/>
  <c r="G562" i="19"/>
  <c r="H562" i="19" s="1"/>
  <c r="X562" i="19"/>
  <c r="F454" i="19"/>
  <c r="E455" i="19"/>
  <c r="G453" i="19"/>
  <c r="H453" i="19" s="1"/>
  <c r="X453" i="19"/>
  <c r="T329" i="19"/>
  <c r="S329" i="19"/>
  <c r="O222" i="19"/>
  <c r="P222" i="19" s="1"/>
  <c r="N223" i="19"/>
  <c r="N550" i="19"/>
  <c r="O549" i="19"/>
  <c r="L221" i="19"/>
  <c r="K222" i="19"/>
  <c r="L331" i="19"/>
  <c r="K332" i="19"/>
  <c r="O332" i="19"/>
  <c r="P332" i="19" s="1"/>
  <c r="N333" i="19"/>
  <c r="S547" i="19"/>
  <c r="T547" i="19"/>
  <c r="T219" i="19"/>
  <c r="S219" i="19"/>
  <c r="Y548" i="19"/>
  <c r="Z548" i="19" s="1"/>
  <c r="P548" i="19"/>
  <c r="Q548" i="19" s="1"/>
  <c r="Q220" i="19"/>
  <c r="Y220" i="19"/>
  <c r="Z220" i="19" s="1"/>
  <c r="Q330" i="19"/>
  <c r="Y330" i="19"/>
  <c r="Z330" i="19" s="1"/>
  <c r="F345" i="19"/>
  <c r="E346" i="19"/>
  <c r="G344" i="19"/>
  <c r="H344" i="19" s="1"/>
  <c r="X344" i="19"/>
  <c r="G235" i="19"/>
  <c r="H235" i="19" s="1"/>
  <c r="X235" i="19"/>
  <c r="F236" i="19"/>
  <c r="E237" i="19"/>
  <c r="S656" i="19" l="1"/>
  <c r="T656" i="19"/>
  <c r="Q440" i="19"/>
  <c r="Y440" i="19"/>
  <c r="Z440" i="19" s="1"/>
  <c r="T439" i="19"/>
  <c r="S439" i="19"/>
  <c r="O659" i="19"/>
  <c r="P659" i="19" s="1"/>
  <c r="N660" i="19"/>
  <c r="K659" i="19"/>
  <c r="L658" i="19"/>
  <c r="L441" i="19"/>
  <c r="K442" i="19"/>
  <c r="L550" i="19"/>
  <c r="K551" i="19"/>
  <c r="N443" i="19"/>
  <c r="O442" i="19"/>
  <c r="P442" i="19" s="1"/>
  <c r="Q657" i="19"/>
  <c r="Y657" i="19"/>
  <c r="Z657" i="19" s="1"/>
  <c r="C672" i="19"/>
  <c r="X672" i="19" s="1"/>
  <c r="H672" i="19"/>
  <c r="B673" i="19"/>
  <c r="E674" i="19"/>
  <c r="F673" i="19"/>
  <c r="G673" i="19" s="1"/>
  <c r="F564" i="19"/>
  <c r="E565" i="19"/>
  <c r="G563" i="19"/>
  <c r="H563" i="19" s="1"/>
  <c r="X563" i="19"/>
  <c r="F455" i="19"/>
  <c r="E456" i="19"/>
  <c r="G454" i="19"/>
  <c r="H454" i="19" s="1"/>
  <c r="X454" i="19"/>
  <c r="Q221" i="19"/>
  <c r="Y221" i="19"/>
  <c r="Z221" i="19" s="1"/>
  <c r="T330" i="19"/>
  <c r="S330" i="19"/>
  <c r="O223" i="19"/>
  <c r="P223" i="19" s="1"/>
  <c r="N224" i="19"/>
  <c r="N551" i="19"/>
  <c r="O550" i="19"/>
  <c r="L222" i="19"/>
  <c r="K223" i="19"/>
  <c r="L332" i="19"/>
  <c r="K333" i="19"/>
  <c r="O333" i="19"/>
  <c r="P333" i="19" s="1"/>
  <c r="N334" i="19"/>
  <c r="S548" i="19"/>
  <c r="T548" i="19"/>
  <c r="T220" i="19"/>
  <c r="S220" i="19"/>
  <c r="Y549" i="19"/>
  <c r="Z549" i="19" s="1"/>
  <c r="P549" i="19"/>
  <c r="Q549" i="19" s="1"/>
  <c r="Q331" i="19"/>
  <c r="Y331" i="19"/>
  <c r="Z331" i="19" s="1"/>
  <c r="F346" i="19"/>
  <c r="E347" i="19"/>
  <c r="G345" i="19"/>
  <c r="H345" i="19" s="1"/>
  <c r="X345" i="19"/>
  <c r="G236" i="19"/>
  <c r="H236" i="19" s="1"/>
  <c r="X236" i="19"/>
  <c r="F237" i="19"/>
  <c r="E238" i="19"/>
  <c r="S221" i="19" l="1"/>
  <c r="T221" i="19"/>
  <c r="S440" i="19"/>
  <c r="T440" i="19"/>
  <c r="O660" i="19"/>
  <c r="P660" i="19" s="1"/>
  <c r="N661" i="19"/>
  <c r="K660" i="19"/>
  <c r="L659" i="19"/>
  <c r="L442" i="19"/>
  <c r="K443" i="19"/>
  <c r="L551" i="19"/>
  <c r="K552" i="19"/>
  <c r="N444" i="19"/>
  <c r="O443" i="19"/>
  <c r="P443" i="19" s="1"/>
  <c r="S657" i="19"/>
  <c r="T657" i="19"/>
  <c r="Y658" i="19"/>
  <c r="Z658" i="19" s="1"/>
  <c r="Q658" i="19"/>
  <c r="Q441" i="19"/>
  <c r="Y441" i="19"/>
  <c r="Z441" i="19" s="1"/>
  <c r="C673" i="19"/>
  <c r="X673" i="19" s="1"/>
  <c r="H673" i="19"/>
  <c r="B674" i="19"/>
  <c r="E675" i="19"/>
  <c r="F674" i="19"/>
  <c r="G674" i="19" s="1"/>
  <c r="F565" i="19"/>
  <c r="E566" i="19"/>
  <c r="G564" i="19"/>
  <c r="H564" i="19" s="1"/>
  <c r="X564" i="19"/>
  <c r="F456" i="19"/>
  <c r="E457" i="19"/>
  <c r="G455" i="19"/>
  <c r="H455" i="19" s="1"/>
  <c r="X455" i="19"/>
  <c r="P550" i="19"/>
  <c r="Q550" i="19" s="1"/>
  <c r="Y550" i="19"/>
  <c r="Z550" i="19" s="1"/>
  <c r="S331" i="19"/>
  <c r="T331" i="19"/>
  <c r="N225" i="19"/>
  <c r="O224" i="19"/>
  <c r="P224" i="19" s="1"/>
  <c r="N552" i="19"/>
  <c r="O551" i="19"/>
  <c r="L223" i="19"/>
  <c r="K224" i="19"/>
  <c r="L333" i="19"/>
  <c r="K334" i="19"/>
  <c r="N335" i="19"/>
  <c r="O334" i="19"/>
  <c r="P334" i="19" s="1"/>
  <c r="S549" i="19"/>
  <c r="T549" i="19"/>
  <c r="Q222" i="19"/>
  <c r="Y222" i="19"/>
  <c r="Z222" i="19" s="1"/>
  <c r="Q332" i="19"/>
  <c r="Y332" i="19"/>
  <c r="Z332" i="19" s="1"/>
  <c r="E348" i="19"/>
  <c r="F347" i="19"/>
  <c r="G346" i="19"/>
  <c r="H346" i="19" s="1"/>
  <c r="X346" i="19"/>
  <c r="E239" i="19"/>
  <c r="F238" i="19"/>
  <c r="G237" i="19"/>
  <c r="H237" i="19" s="1"/>
  <c r="X237" i="19"/>
  <c r="Y659" i="19" l="1"/>
  <c r="Z659" i="19" s="1"/>
  <c r="Q659" i="19"/>
  <c r="T441" i="19"/>
  <c r="S441" i="19"/>
  <c r="N662" i="19"/>
  <c r="O661" i="19"/>
  <c r="P661" i="19" s="1"/>
  <c r="K661" i="19"/>
  <c r="L660" i="19"/>
  <c r="L443" i="19"/>
  <c r="K444" i="19"/>
  <c r="L552" i="19"/>
  <c r="K553" i="19"/>
  <c r="N445" i="19"/>
  <c r="O444" i="19"/>
  <c r="P444" i="19" s="1"/>
  <c r="T658" i="19"/>
  <c r="S658" i="19"/>
  <c r="Q442" i="19"/>
  <c r="Y442" i="19"/>
  <c r="Z442" i="19" s="1"/>
  <c r="C674" i="19"/>
  <c r="X674" i="19" s="1"/>
  <c r="H674" i="19"/>
  <c r="B675" i="19"/>
  <c r="E676" i="19"/>
  <c r="F675" i="19"/>
  <c r="G675" i="19" s="1"/>
  <c r="T550" i="19"/>
  <c r="S550" i="19"/>
  <c r="F566" i="19"/>
  <c r="E567" i="19"/>
  <c r="G565" i="19"/>
  <c r="H565" i="19" s="1"/>
  <c r="X565" i="19"/>
  <c r="F457" i="19"/>
  <c r="E458" i="19"/>
  <c r="G456" i="19"/>
  <c r="H456" i="19" s="1"/>
  <c r="X456" i="19"/>
  <c r="P551" i="19"/>
  <c r="Q551" i="19" s="1"/>
  <c r="Y551" i="19"/>
  <c r="Z551" i="19" s="1"/>
  <c r="S332" i="19"/>
  <c r="T332" i="19"/>
  <c r="N226" i="19"/>
  <c r="O225" i="19"/>
  <c r="P225" i="19" s="1"/>
  <c r="N553" i="19"/>
  <c r="O552" i="19"/>
  <c r="L224" i="19"/>
  <c r="K225" i="19"/>
  <c r="L334" i="19"/>
  <c r="K335" i="19"/>
  <c r="N336" i="19"/>
  <c r="O335" i="19"/>
  <c r="P335" i="19" s="1"/>
  <c r="S222" i="19"/>
  <c r="T222" i="19"/>
  <c r="Q223" i="19"/>
  <c r="Y223" i="19"/>
  <c r="Z223" i="19" s="1"/>
  <c r="Q333" i="19"/>
  <c r="Y333" i="19"/>
  <c r="Z333" i="19" s="1"/>
  <c r="E349" i="19"/>
  <c r="F348" i="19"/>
  <c r="G347" i="19"/>
  <c r="H347" i="19" s="1"/>
  <c r="X347" i="19"/>
  <c r="F239" i="19"/>
  <c r="E240" i="19"/>
  <c r="G238" i="19"/>
  <c r="H238" i="19" s="1"/>
  <c r="X238" i="19"/>
  <c r="S659" i="19" l="1"/>
  <c r="T659" i="19"/>
  <c r="Y660" i="19"/>
  <c r="Z660" i="19" s="1"/>
  <c r="Q660" i="19"/>
  <c r="T442" i="19"/>
  <c r="S442" i="19"/>
  <c r="O662" i="19"/>
  <c r="P662" i="19" s="1"/>
  <c r="N663" i="19"/>
  <c r="K662" i="19"/>
  <c r="L661" i="19"/>
  <c r="L444" i="19"/>
  <c r="K445" i="19"/>
  <c r="L553" i="19"/>
  <c r="K554" i="19"/>
  <c r="O445" i="19"/>
  <c r="P445" i="19" s="1"/>
  <c r="N446" i="19"/>
  <c r="Q443" i="19"/>
  <c r="Y443" i="19"/>
  <c r="Z443" i="19" s="1"/>
  <c r="C675" i="19"/>
  <c r="B676" i="19"/>
  <c r="E677" i="19"/>
  <c r="F676" i="19"/>
  <c r="G676" i="19"/>
  <c r="E568" i="19"/>
  <c r="F567" i="19"/>
  <c r="G566" i="19"/>
  <c r="H566" i="19" s="1"/>
  <c r="X566" i="19"/>
  <c r="T551" i="19"/>
  <c r="S551" i="19"/>
  <c r="F458" i="19"/>
  <c r="E459" i="19"/>
  <c r="G457" i="19"/>
  <c r="H457" i="19" s="1"/>
  <c r="X457" i="19"/>
  <c r="T333" i="19"/>
  <c r="S333" i="19"/>
  <c r="O226" i="19"/>
  <c r="P226" i="19" s="1"/>
  <c r="N227" i="19"/>
  <c r="N554" i="19"/>
  <c r="O553" i="19"/>
  <c r="L225" i="19"/>
  <c r="K226" i="19"/>
  <c r="L335" i="19"/>
  <c r="K336" i="19"/>
  <c r="O336" i="19"/>
  <c r="P336" i="19" s="1"/>
  <c r="N337" i="19"/>
  <c r="S223" i="19"/>
  <c r="T223" i="19"/>
  <c r="Y552" i="19"/>
  <c r="Z552" i="19" s="1"/>
  <c r="P552" i="19"/>
  <c r="Q552" i="19" s="1"/>
  <c r="Q224" i="19"/>
  <c r="Y224" i="19"/>
  <c r="Z224" i="19" s="1"/>
  <c r="Q334" i="19"/>
  <c r="Y334" i="19"/>
  <c r="Z334" i="19" s="1"/>
  <c r="F349" i="19"/>
  <c r="E350" i="19"/>
  <c r="G348" i="19"/>
  <c r="H348" i="19" s="1"/>
  <c r="X348" i="19"/>
  <c r="G239" i="19"/>
  <c r="H239" i="19" s="1"/>
  <c r="X239" i="19"/>
  <c r="F240" i="19"/>
  <c r="E241" i="19"/>
  <c r="T660" i="19" l="1"/>
  <c r="S660" i="19"/>
  <c r="S443" i="19"/>
  <c r="T443" i="19"/>
  <c r="O663" i="19"/>
  <c r="P663" i="19" s="1"/>
  <c r="N664" i="19"/>
  <c r="K663" i="19"/>
  <c r="L662" i="19"/>
  <c r="L445" i="19"/>
  <c r="K446" i="19"/>
  <c r="L554" i="19"/>
  <c r="K555" i="19"/>
  <c r="O446" i="19"/>
  <c r="P446" i="19" s="1"/>
  <c r="N447" i="19"/>
  <c r="Y661" i="19"/>
  <c r="Z661" i="19" s="1"/>
  <c r="Q661" i="19"/>
  <c r="Q444" i="19"/>
  <c r="Y444" i="19"/>
  <c r="Z444" i="19" s="1"/>
  <c r="B677" i="19"/>
  <c r="C676" i="19"/>
  <c r="E678" i="19"/>
  <c r="F677" i="19"/>
  <c r="G677" i="19"/>
  <c r="X675" i="19"/>
  <c r="H675" i="19"/>
  <c r="F568" i="19"/>
  <c r="E569" i="19"/>
  <c r="G567" i="19"/>
  <c r="H567" i="19" s="1"/>
  <c r="X567" i="19"/>
  <c r="F459" i="19"/>
  <c r="E460" i="19"/>
  <c r="G458" i="19"/>
  <c r="H458" i="19" s="1"/>
  <c r="X458" i="19"/>
  <c r="P553" i="19"/>
  <c r="Q553" i="19" s="1"/>
  <c r="Y553" i="19"/>
  <c r="Z553" i="19" s="1"/>
  <c r="T334" i="19"/>
  <c r="S334" i="19"/>
  <c r="N228" i="19"/>
  <c r="O227" i="19"/>
  <c r="P227" i="19" s="1"/>
  <c r="N555" i="19"/>
  <c r="O554" i="19"/>
  <c r="L226" i="19"/>
  <c r="K227" i="19"/>
  <c r="L336" i="19"/>
  <c r="K337" i="19"/>
  <c r="N338" i="19"/>
  <c r="O337" i="19"/>
  <c r="P337" i="19" s="1"/>
  <c r="T552" i="19"/>
  <c r="S552" i="19"/>
  <c r="S224" i="19"/>
  <c r="T224" i="19"/>
  <c r="Q225" i="19"/>
  <c r="Y225" i="19"/>
  <c r="Z225" i="19" s="1"/>
  <c r="Q335" i="19"/>
  <c r="Y335" i="19"/>
  <c r="Z335" i="19" s="1"/>
  <c r="F350" i="19"/>
  <c r="E351" i="19"/>
  <c r="G349" i="19"/>
  <c r="H349" i="19" s="1"/>
  <c r="X349" i="19"/>
  <c r="F241" i="19"/>
  <c r="E242" i="19"/>
  <c r="G240" i="19"/>
  <c r="H240" i="19" s="1"/>
  <c r="X240" i="19"/>
  <c r="Y662" i="19" l="1"/>
  <c r="Z662" i="19" s="1"/>
  <c r="Q662" i="19"/>
  <c r="S444" i="19"/>
  <c r="T444" i="19"/>
  <c r="O664" i="19"/>
  <c r="P664" i="19" s="1"/>
  <c r="N665" i="19"/>
  <c r="K664" i="19"/>
  <c r="L663" i="19"/>
  <c r="L446" i="19"/>
  <c r="K447" i="19"/>
  <c r="L555" i="19"/>
  <c r="K556" i="19"/>
  <c r="O447" i="19"/>
  <c r="P447" i="19" s="1"/>
  <c r="N448" i="19"/>
  <c r="S661" i="19"/>
  <c r="T661" i="19"/>
  <c r="Q445" i="19"/>
  <c r="Y445" i="19"/>
  <c r="Z445" i="19" s="1"/>
  <c r="Q336" i="19"/>
  <c r="Y336" i="19"/>
  <c r="Z336" i="19" s="1"/>
  <c r="C677" i="19"/>
  <c r="B678" i="19"/>
  <c r="E679" i="19"/>
  <c r="F678" i="19"/>
  <c r="G678" i="19" s="1"/>
  <c r="X676" i="19"/>
  <c r="H676" i="19"/>
  <c r="T553" i="19"/>
  <c r="S553" i="19"/>
  <c r="E570" i="19"/>
  <c r="F569" i="19"/>
  <c r="G568" i="19"/>
  <c r="H568" i="19" s="1"/>
  <c r="X568" i="19"/>
  <c r="F460" i="19"/>
  <c r="E461" i="19"/>
  <c r="G459" i="19"/>
  <c r="H459" i="19" s="1"/>
  <c r="X459" i="19"/>
  <c r="Q226" i="19"/>
  <c r="Y226" i="19"/>
  <c r="Z226" i="19" s="1"/>
  <c r="O228" i="19"/>
  <c r="P228" i="19" s="1"/>
  <c r="N229" i="19"/>
  <c r="N556" i="19"/>
  <c r="O555" i="19"/>
  <c r="L227" i="19"/>
  <c r="K228" i="19"/>
  <c r="L337" i="19"/>
  <c r="K338" i="19"/>
  <c r="O338" i="19"/>
  <c r="P338" i="19" s="1"/>
  <c r="N339" i="19"/>
  <c r="T225" i="19"/>
  <c r="S225" i="19"/>
  <c r="S335" i="19"/>
  <c r="T335" i="19"/>
  <c r="P554" i="19"/>
  <c r="Q554" i="19" s="1"/>
  <c r="Y554" i="19"/>
  <c r="Z554" i="19" s="1"/>
  <c r="E352" i="19"/>
  <c r="F351" i="19"/>
  <c r="G350" i="19"/>
  <c r="H350" i="19" s="1"/>
  <c r="X350" i="19"/>
  <c r="G241" i="19"/>
  <c r="H241" i="19" s="1"/>
  <c r="X241" i="19"/>
  <c r="F242" i="19"/>
  <c r="E243" i="19"/>
  <c r="T662" i="19" l="1"/>
  <c r="S662" i="19"/>
  <c r="T445" i="19"/>
  <c r="S445" i="19"/>
  <c r="T336" i="19"/>
  <c r="S336" i="19"/>
  <c r="S226" i="19"/>
  <c r="T226" i="19"/>
  <c r="O665" i="19"/>
  <c r="P665" i="19" s="1"/>
  <c r="N666" i="19"/>
  <c r="K665" i="19"/>
  <c r="L664" i="19"/>
  <c r="L447" i="19"/>
  <c r="K448" i="19"/>
  <c r="L556" i="19"/>
  <c r="K557" i="19"/>
  <c r="O448" i="19"/>
  <c r="P448" i="19" s="1"/>
  <c r="N449" i="19"/>
  <c r="Q663" i="19"/>
  <c r="Y663" i="19"/>
  <c r="Z663" i="19" s="1"/>
  <c r="Q446" i="19"/>
  <c r="Y446" i="19"/>
  <c r="Z446" i="19" s="1"/>
  <c r="X677" i="19"/>
  <c r="H677" i="19"/>
  <c r="B679" i="19"/>
  <c r="C678" i="19"/>
  <c r="X678" i="19" s="1"/>
  <c r="H678" i="19"/>
  <c r="E680" i="19"/>
  <c r="F679" i="19"/>
  <c r="G679" i="19" s="1"/>
  <c r="E571" i="19"/>
  <c r="F570" i="19"/>
  <c r="G569" i="19"/>
  <c r="H569" i="19" s="1"/>
  <c r="X569" i="19"/>
  <c r="F461" i="19"/>
  <c r="E462" i="19"/>
  <c r="G460" i="19"/>
  <c r="H460" i="19" s="1"/>
  <c r="X460" i="19"/>
  <c r="Q227" i="19"/>
  <c r="Y227" i="19"/>
  <c r="Z227" i="19" s="1"/>
  <c r="O229" i="19"/>
  <c r="P229" i="19" s="1"/>
  <c r="N230" i="19"/>
  <c r="N557" i="19"/>
  <c r="O556" i="19"/>
  <c r="L228" i="19"/>
  <c r="K229" i="19"/>
  <c r="L338" i="19"/>
  <c r="K339" i="19"/>
  <c r="N340" i="19"/>
  <c r="O339" i="19"/>
  <c r="P339" i="19" s="1"/>
  <c r="T554" i="19"/>
  <c r="S554" i="19"/>
  <c r="P555" i="19"/>
  <c r="Q555" i="19" s="1"/>
  <c r="Y555" i="19"/>
  <c r="Z555" i="19" s="1"/>
  <c r="Q337" i="19"/>
  <c r="Y337" i="19"/>
  <c r="Z337" i="19" s="1"/>
  <c r="E353" i="19"/>
  <c r="F352" i="19"/>
  <c r="G351" i="19"/>
  <c r="H351" i="19" s="1"/>
  <c r="X351" i="19"/>
  <c r="F243" i="19"/>
  <c r="E244" i="19"/>
  <c r="G242" i="19"/>
  <c r="H242" i="19" s="1"/>
  <c r="X242" i="19"/>
  <c r="T227" i="19" l="1"/>
  <c r="S227" i="19"/>
  <c r="T446" i="19"/>
  <c r="S446" i="19"/>
  <c r="O666" i="19"/>
  <c r="P666" i="19" s="1"/>
  <c r="N667" i="19"/>
  <c r="K666" i="19"/>
  <c r="L665" i="19"/>
  <c r="L448" i="19"/>
  <c r="K449" i="19"/>
  <c r="L557" i="19"/>
  <c r="K558" i="19"/>
  <c r="N450" i="19"/>
  <c r="O449" i="19"/>
  <c r="P449" i="19" s="1"/>
  <c r="T663" i="19"/>
  <c r="S663" i="19"/>
  <c r="Q664" i="19"/>
  <c r="Y664" i="19"/>
  <c r="Z664" i="19" s="1"/>
  <c r="Q447" i="19"/>
  <c r="Y447" i="19"/>
  <c r="Z447" i="19" s="1"/>
  <c r="B680" i="19"/>
  <c r="C679" i="19"/>
  <c r="E681" i="19"/>
  <c r="F680" i="19"/>
  <c r="G680" i="19" s="1"/>
  <c r="E572" i="19"/>
  <c r="F571" i="19"/>
  <c r="G570" i="19"/>
  <c r="H570" i="19" s="1"/>
  <c r="X570" i="19"/>
  <c r="F462" i="19"/>
  <c r="E463" i="19"/>
  <c r="G461" i="19"/>
  <c r="H461" i="19" s="1"/>
  <c r="X461" i="19"/>
  <c r="Q338" i="19"/>
  <c r="Y338" i="19"/>
  <c r="Z338" i="19" s="1"/>
  <c r="S337" i="19"/>
  <c r="T337" i="19"/>
  <c r="N231" i="19"/>
  <c r="O230" i="19"/>
  <c r="P230" i="19" s="1"/>
  <c r="N558" i="19"/>
  <c r="O557" i="19"/>
  <c r="L229" i="19"/>
  <c r="K230" i="19"/>
  <c r="L339" i="19"/>
  <c r="K340" i="19"/>
  <c r="N341" i="19"/>
  <c r="O340" i="19"/>
  <c r="P340" i="19" s="1"/>
  <c r="S555" i="19"/>
  <c r="T555" i="19"/>
  <c r="Y556" i="19"/>
  <c r="Z556" i="19" s="1"/>
  <c r="P556" i="19"/>
  <c r="Q556" i="19" s="1"/>
  <c r="Q228" i="19"/>
  <c r="Y228" i="19"/>
  <c r="Z228" i="19" s="1"/>
  <c r="E354" i="19"/>
  <c r="F353" i="19"/>
  <c r="G352" i="19"/>
  <c r="H352" i="19" s="1"/>
  <c r="X352" i="19"/>
  <c r="F244" i="19"/>
  <c r="E245" i="19"/>
  <c r="G243" i="19"/>
  <c r="H243" i="19" s="1"/>
  <c r="X243" i="19"/>
  <c r="T447" i="19" l="1"/>
  <c r="S447" i="19"/>
  <c r="O667" i="19"/>
  <c r="P667" i="19" s="1"/>
  <c r="N668" i="19"/>
  <c r="K667" i="19"/>
  <c r="L666" i="19"/>
  <c r="L449" i="19"/>
  <c r="K450" i="19"/>
  <c r="L558" i="19"/>
  <c r="K559" i="19"/>
  <c r="N451" i="19"/>
  <c r="O450" i="19"/>
  <c r="P450" i="19" s="1"/>
  <c r="T664" i="19"/>
  <c r="S664" i="19"/>
  <c r="Q665" i="19"/>
  <c r="Y665" i="19"/>
  <c r="Z665" i="19" s="1"/>
  <c r="Q448" i="19"/>
  <c r="Y448" i="19"/>
  <c r="Z448" i="19" s="1"/>
  <c r="S338" i="19"/>
  <c r="T338" i="19"/>
  <c r="C680" i="19"/>
  <c r="X680" i="19" s="1"/>
  <c r="H680" i="19"/>
  <c r="B681" i="19"/>
  <c r="E682" i="19"/>
  <c r="F681" i="19"/>
  <c r="G681" i="19" s="1"/>
  <c r="X679" i="19"/>
  <c r="H679" i="19"/>
  <c r="E573" i="19"/>
  <c r="F572" i="19"/>
  <c r="G571" i="19"/>
  <c r="H571" i="19" s="1"/>
  <c r="X571" i="19"/>
  <c r="F463" i="19"/>
  <c r="E464" i="19"/>
  <c r="G462" i="19"/>
  <c r="H462" i="19" s="1"/>
  <c r="X462" i="19"/>
  <c r="O231" i="19"/>
  <c r="P231" i="19" s="1"/>
  <c r="N232" i="19"/>
  <c r="N559" i="19"/>
  <c r="O558" i="19"/>
  <c r="L230" i="19"/>
  <c r="K231" i="19"/>
  <c r="L340" i="19"/>
  <c r="K341" i="19"/>
  <c r="N342" i="19"/>
  <c r="O341" i="19"/>
  <c r="P341" i="19" s="1"/>
  <c r="S556" i="19"/>
  <c r="T556" i="19"/>
  <c r="T228" i="19"/>
  <c r="S228" i="19"/>
  <c r="Y557" i="19"/>
  <c r="Z557" i="19" s="1"/>
  <c r="P557" i="19"/>
  <c r="Q557" i="19" s="1"/>
  <c r="Q229" i="19"/>
  <c r="Y229" i="19"/>
  <c r="Z229" i="19" s="1"/>
  <c r="Q339" i="19"/>
  <c r="Y339" i="19"/>
  <c r="Z339" i="19" s="1"/>
  <c r="E355" i="19"/>
  <c r="F354" i="19"/>
  <c r="G353" i="19"/>
  <c r="H353" i="19" s="1"/>
  <c r="X353" i="19"/>
  <c r="F245" i="19"/>
  <c r="E246" i="19"/>
  <c r="G244" i="19"/>
  <c r="H244" i="19" s="1"/>
  <c r="X244" i="19"/>
  <c r="Y666" i="19" l="1"/>
  <c r="Z666" i="19" s="1"/>
  <c r="Q666" i="19"/>
  <c r="S448" i="19"/>
  <c r="T448" i="19"/>
  <c r="O668" i="19"/>
  <c r="P668" i="19" s="1"/>
  <c r="N669" i="19"/>
  <c r="L667" i="19"/>
  <c r="K668" i="19"/>
  <c r="L450" i="19"/>
  <c r="K451" i="19"/>
  <c r="L559" i="19"/>
  <c r="K560" i="19"/>
  <c r="N452" i="19"/>
  <c r="O451" i="19"/>
  <c r="P451" i="19" s="1"/>
  <c r="T665" i="19"/>
  <c r="S665" i="19"/>
  <c r="Q449" i="19"/>
  <c r="Y449" i="19"/>
  <c r="Z449" i="19" s="1"/>
  <c r="B682" i="19"/>
  <c r="C681" i="19"/>
  <c r="X681" i="19" s="1"/>
  <c r="H681" i="19"/>
  <c r="E683" i="19"/>
  <c r="F682" i="19"/>
  <c r="G682" i="19"/>
  <c r="F573" i="19"/>
  <c r="E574" i="19"/>
  <c r="G572" i="19"/>
  <c r="H572" i="19" s="1"/>
  <c r="X572" i="19"/>
  <c r="F464" i="19"/>
  <c r="E465" i="19"/>
  <c r="G463" i="19"/>
  <c r="H463" i="19" s="1"/>
  <c r="X463" i="19"/>
  <c r="T339" i="19"/>
  <c r="S339" i="19"/>
  <c r="O232" i="19"/>
  <c r="P232" i="19" s="1"/>
  <c r="N233" i="19"/>
  <c r="N560" i="19"/>
  <c r="O559" i="19"/>
  <c r="L231" i="19"/>
  <c r="K232" i="19"/>
  <c r="L341" i="19"/>
  <c r="K342" i="19"/>
  <c r="N343" i="19"/>
  <c r="O342" i="19"/>
  <c r="P342" i="19" s="1"/>
  <c r="S557" i="19"/>
  <c r="T557" i="19"/>
  <c r="T229" i="19"/>
  <c r="S229" i="19"/>
  <c r="Y558" i="19"/>
  <c r="Z558" i="19" s="1"/>
  <c r="P558" i="19"/>
  <c r="Q558" i="19" s="1"/>
  <c r="Q230" i="19"/>
  <c r="Y230" i="19"/>
  <c r="Z230" i="19" s="1"/>
  <c r="Q340" i="19"/>
  <c r="Y340" i="19"/>
  <c r="Z340" i="19" s="1"/>
  <c r="E356" i="19"/>
  <c r="F355" i="19"/>
  <c r="G354" i="19"/>
  <c r="H354" i="19" s="1"/>
  <c r="X354" i="19"/>
  <c r="G245" i="19"/>
  <c r="H245" i="19" s="1"/>
  <c r="X245" i="19"/>
  <c r="F246" i="19"/>
  <c r="E247" i="19"/>
  <c r="T666" i="19" l="1"/>
  <c r="S666" i="19"/>
  <c r="T449" i="19"/>
  <c r="S449" i="19"/>
  <c r="N670" i="19"/>
  <c r="O669" i="19"/>
  <c r="P669" i="19" s="1"/>
  <c r="K669" i="19"/>
  <c r="L668" i="19"/>
  <c r="L451" i="19"/>
  <c r="K452" i="19"/>
  <c r="L560" i="19"/>
  <c r="K561" i="19"/>
  <c r="O452" i="19"/>
  <c r="P452" i="19" s="1"/>
  <c r="N453" i="19"/>
  <c r="Q667" i="19"/>
  <c r="Y667" i="19"/>
  <c r="Z667" i="19" s="1"/>
  <c r="Q450" i="19"/>
  <c r="Y450" i="19"/>
  <c r="Z450" i="19" s="1"/>
  <c r="C682" i="19"/>
  <c r="X682" i="19" s="1"/>
  <c r="H682" i="19"/>
  <c r="B683" i="19"/>
  <c r="E684" i="19"/>
  <c r="F683" i="19"/>
  <c r="G683" i="19" s="1"/>
  <c r="F574" i="19"/>
  <c r="E575" i="19"/>
  <c r="G573" i="19"/>
  <c r="H573" i="19" s="1"/>
  <c r="X573" i="19"/>
  <c r="F465" i="19"/>
  <c r="E466" i="19"/>
  <c r="G464" i="19"/>
  <c r="H464" i="19" s="1"/>
  <c r="X464" i="19"/>
  <c r="Q231" i="19"/>
  <c r="Y231" i="19"/>
  <c r="Z231" i="19" s="1"/>
  <c r="T340" i="19"/>
  <c r="S340" i="19"/>
  <c r="N234" i="19"/>
  <c r="O233" i="19"/>
  <c r="P233" i="19" s="1"/>
  <c r="O560" i="19"/>
  <c r="N561" i="19"/>
  <c r="L232" i="19"/>
  <c r="K233" i="19"/>
  <c r="L342" i="19"/>
  <c r="K343" i="19"/>
  <c r="O343" i="19"/>
  <c r="P343" i="19" s="1"/>
  <c r="N344" i="19"/>
  <c r="S558" i="19"/>
  <c r="T558" i="19"/>
  <c r="T230" i="19"/>
  <c r="S230" i="19"/>
  <c r="P559" i="19"/>
  <c r="Q559" i="19" s="1"/>
  <c r="Y559" i="19"/>
  <c r="Z559" i="19" s="1"/>
  <c r="Q341" i="19"/>
  <c r="Y341" i="19"/>
  <c r="Z341" i="19" s="1"/>
  <c r="F356" i="19"/>
  <c r="E357" i="19"/>
  <c r="G355" i="19"/>
  <c r="H355" i="19" s="1"/>
  <c r="X355" i="19"/>
  <c r="G246" i="19"/>
  <c r="H246" i="19" s="1"/>
  <c r="X246" i="19"/>
  <c r="F247" i="19"/>
  <c r="E248" i="19"/>
  <c r="Y668" i="19" l="1"/>
  <c r="Z668" i="19" s="1"/>
  <c r="Q668" i="19"/>
  <c r="S231" i="19"/>
  <c r="T231" i="19"/>
  <c r="T450" i="19"/>
  <c r="S450" i="19"/>
  <c r="O670" i="19"/>
  <c r="P670" i="19" s="1"/>
  <c r="N671" i="19"/>
  <c r="L669" i="19"/>
  <c r="K670" i="19"/>
  <c r="L452" i="19"/>
  <c r="K453" i="19"/>
  <c r="L561" i="19"/>
  <c r="K562" i="19"/>
  <c r="N454" i="19"/>
  <c r="O453" i="19"/>
  <c r="P453" i="19" s="1"/>
  <c r="S667" i="19"/>
  <c r="T667" i="19"/>
  <c r="Q451" i="19"/>
  <c r="Y451" i="19"/>
  <c r="Z451" i="19" s="1"/>
  <c r="Q342" i="19"/>
  <c r="Y342" i="19"/>
  <c r="Z342" i="19" s="1"/>
  <c r="C683" i="19"/>
  <c r="X683" i="19" s="1"/>
  <c r="H683" i="19"/>
  <c r="B684" i="19"/>
  <c r="E685" i="19"/>
  <c r="F684" i="19"/>
  <c r="G684" i="19" s="1"/>
  <c r="E576" i="19"/>
  <c r="F575" i="19"/>
  <c r="G574" i="19"/>
  <c r="H574" i="19" s="1"/>
  <c r="X574" i="19"/>
  <c r="F466" i="19"/>
  <c r="E467" i="19"/>
  <c r="G465" i="19"/>
  <c r="H465" i="19" s="1"/>
  <c r="X465" i="19"/>
  <c r="P560" i="19"/>
  <c r="Q560" i="19" s="1"/>
  <c r="Y560" i="19"/>
  <c r="Z560" i="19" s="1"/>
  <c r="O234" i="19"/>
  <c r="P234" i="19" s="1"/>
  <c r="N235" i="19"/>
  <c r="N562" i="19"/>
  <c r="O561" i="19"/>
  <c r="L233" i="19"/>
  <c r="K234" i="19"/>
  <c r="L343" i="19"/>
  <c r="K344" i="19"/>
  <c r="O344" i="19"/>
  <c r="P344" i="19" s="1"/>
  <c r="N345" i="19"/>
  <c r="S559" i="19"/>
  <c r="T559" i="19"/>
  <c r="S341" i="19"/>
  <c r="T341" i="19"/>
  <c r="Q232" i="19"/>
  <c r="Y232" i="19"/>
  <c r="Z232" i="19" s="1"/>
  <c r="G356" i="19"/>
  <c r="H356" i="19" s="1"/>
  <c r="X356" i="19"/>
  <c r="F357" i="19"/>
  <c r="E358" i="19"/>
  <c r="F248" i="19"/>
  <c r="E249" i="19"/>
  <c r="G247" i="19"/>
  <c r="H247" i="19" s="1"/>
  <c r="X247" i="19"/>
  <c r="T668" i="19" l="1"/>
  <c r="S668" i="19"/>
  <c r="Y669" i="19"/>
  <c r="Z669" i="19" s="1"/>
  <c r="Q669" i="19"/>
  <c r="T451" i="19"/>
  <c r="S451" i="19"/>
  <c r="S342" i="19"/>
  <c r="T342" i="19"/>
  <c r="O671" i="19"/>
  <c r="P671" i="19" s="1"/>
  <c r="N672" i="19"/>
  <c r="K671" i="19"/>
  <c r="L670" i="19"/>
  <c r="L453" i="19"/>
  <c r="K454" i="19"/>
  <c r="L562" i="19"/>
  <c r="K563" i="19"/>
  <c r="N455" i="19"/>
  <c r="O454" i="19"/>
  <c r="P454" i="19" s="1"/>
  <c r="Q452" i="19"/>
  <c r="Y452" i="19"/>
  <c r="Z452" i="19" s="1"/>
  <c r="C684" i="19"/>
  <c r="X684" i="19" s="1"/>
  <c r="H684" i="19"/>
  <c r="B685" i="19"/>
  <c r="E686" i="19"/>
  <c r="F685" i="19"/>
  <c r="G685" i="19" s="1"/>
  <c r="E577" i="19"/>
  <c r="F576" i="19"/>
  <c r="G575" i="19"/>
  <c r="H575" i="19" s="1"/>
  <c r="X575" i="19"/>
  <c r="T560" i="19"/>
  <c r="S560" i="19"/>
  <c r="F467" i="19"/>
  <c r="E468" i="19"/>
  <c r="G466" i="19"/>
  <c r="H466" i="19" s="1"/>
  <c r="X466" i="19"/>
  <c r="N236" i="19"/>
  <c r="O235" i="19"/>
  <c r="P235" i="19" s="1"/>
  <c r="N563" i="19"/>
  <c r="O562" i="19"/>
  <c r="L234" i="19"/>
  <c r="K235" i="19"/>
  <c r="L344" i="19"/>
  <c r="K345" i="19"/>
  <c r="O345" i="19"/>
  <c r="P345" i="19" s="1"/>
  <c r="N346" i="19"/>
  <c r="S232" i="19"/>
  <c r="T232" i="19"/>
  <c r="Y561" i="19"/>
  <c r="Z561" i="19" s="1"/>
  <c r="P561" i="19"/>
  <c r="Q561" i="19" s="1"/>
  <c r="Q233" i="19"/>
  <c r="Y233" i="19"/>
  <c r="Z233" i="19" s="1"/>
  <c r="Q343" i="19"/>
  <c r="Y343" i="19"/>
  <c r="Z343" i="19" s="1"/>
  <c r="G357" i="19"/>
  <c r="H357" i="19" s="1"/>
  <c r="X357" i="19"/>
  <c r="E359" i="19"/>
  <c r="F358" i="19"/>
  <c r="F249" i="19"/>
  <c r="E250" i="19"/>
  <c r="G248" i="19"/>
  <c r="H248" i="19" s="1"/>
  <c r="X248" i="19"/>
  <c r="Y670" i="19" l="1"/>
  <c r="Z670" i="19" s="1"/>
  <c r="Q670" i="19"/>
  <c r="S669" i="19"/>
  <c r="T669" i="19"/>
  <c r="S452" i="19"/>
  <c r="T452" i="19"/>
  <c r="O672" i="19"/>
  <c r="P672" i="19" s="1"/>
  <c r="N673" i="19"/>
  <c r="K672" i="19"/>
  <c r="L671" i="19"/>
  <c r="L454" i="19"/>
  <c r="K455" i="19"/>
  <c r="L563" i="19"/>
  <c r="K564" i="19"/>
  <c r="O455" i="19"/>
  <c r="P455" i="19" s="1"/>
  <c r="N456" i="19"/>
  <c r="Q453" i="19"/>
  <c r="Y453" i="19"/>
  <c r="Z453" i="19" s="1"/>
  <c r="C685" i="19"/>
  <c r="B686" i="19"/>
  <c r="E687" i="19"/>
  <c r="F686" i="19"/>
  <c r="G686" i="19" s="1"/>
  <c r="E578" i="19"/>
  <c r="F577" i="19"/>
  <c r="G576" i="19"/>
  <c r="H576" i="19" s="1"/>
  <c r="X576" i="19"/>
  <c r="P562" i="19"/>
  <c r="Q562" i="19" s="1"/>
  <c r="Y562" i="19"/>
  <c r="Z562" i="19" s="1"/>
  <c r="F468" i="19"/>
  <c r="E469" i="19"/>
  <c r="G467" i="19"/>
  <c r="H467" i="19" s="1"/>
  <c r="X467" i="19"/>
  <c r="T343" i="19"/>
  <c r="S343" i="19"/>
  <c r="N237" i="19"/>
  <c r="O236" i="19"/>
  <c r="P236" i="19" s="1"/>
  <c r="N564" i="19"/>
  <c r="O563" i="19"/>
  <c r="L235" i="19"/>
  <c r="K236" i="19"/>
  <c r="L345" i="19"/>
  <c r="K346" i="19"/>
  <c r="O346" i="19"/>
  <c r="P346" i="19" s="1"/>
  <c r="N347" i="19"/>
  <c r="S561" i="19"/>
  <c r="T561" i="19"/>
  <c r="T233" i="19"/>
  <c r="S233" i="19"/>
  <c r="Q234" i="19"/>
  <c r="Y234" i="19"/>
  <c r="Z234" i="19" s="1"/>
  <c r="Q344" i="19"/>
  <c r="Y344" i="19"/>
  <c r="Z344" i="19" s="1"/>
  <c r="E360" i="19"/>
  <c r="F359" i="19"/>
  <c r="G358" i="19"/>
  <c r="H358" i="19" s="1"/>
  <c r="X358" i="19"/>
  <c r="G249" i="19"/>
  <c r="H249" i="19" s="1"/>
  <c r="X249" i="19"/>
  <c r="F250" i="19"/>
  <c r="E251" i="19"/>
  <c r="T670" i="19" l="1"/>
  <c r="S670" i="19"/>
  <c r="S453" i="19"/>
  <c r="T453" i="19"/>
  <c r="O673" i="19"/>
  <c r="P673" i="19" s="1"/>
  <c r="N674" i="19"/>
  <c r="K673" i="19"/>
  <c r="L672" i="19"/>
  <c r="L455" i="19"/>
  <c r="K456" i="19"/>
  <c r="L564" i="19"/>
  <c r="K565" i="19"/>
  <c r="N457" i="19"/>
  <c r="O456" i="19"/>
  <c r="P456" i="19" s="1"/>
  <c r="Q671" i="19"/>
  <c r="Y671" i="19"/>
  <c r="Z671" i="19" s="1"/>
  <c r="Q454" i="19"/>
  <c r="Y454" i="19"/>
  <c r="Z454" i="19" s="1"/>
  <c r="B687" i="19"/>
  <c r="C686" i="19"/>
  <c r="F687" i="19"/>
  <c r="G687" i="19" s="1"/>
  <c r="E688" i="19"/>
  <c r="X685" i="19"/>
  <c r="H685" i="19"/>
  <c r="S562" i="19"/>
  <c r="T562" i="19"/>
  <c r="F578" i="19"/>
  <c r="E579" i="19"/>
  <c r="G577" i="19"/>
  <c r="H577" i="19" s="1"/>
  <c r="X577" i="19"/>
  <c r="F469" i="19"/>
  <c r="E470" i="19"/>
  <c r="G468" i="19"/>
  <c r="H468" i="19" s="1"/>
  <c r="X468" i="19"/>
  <c r="T344" i="19"/>
  <c r="S344" i="19"/>
  <c r="N238" i="19"/>
  <c r="O237" i="19"/>
  <c r="P237" i="19" s="1"/>
  <c r="O564" i="19"/>
  <c r="N565" i="19"/>
  <c r="L236" i="19"/>
  <c r="K237" i="19"/>
  <c r="L346" i="19"/>
  <c r="K347" i="19"/>
  <c r="O347" i="19"/>
  <c r="P347" i="19" s="1"/>
  <c r="N348" i="19"/>
  <c r="S234" i="19"/>
  <c r="T234" i="19"/>
  <c r="Y563" i="19"/>
  <c r="Z563" i="19" s="1"/>
  <c r="P563" i="19"/>
  <c r="Q563" i="19" s="1"/>
  <c r="Q235" i="19"/>
  <c r="Y235" i="19"/>
  <c r="Z235" i="19" s="1"/>
  <c r="Q345" i="19"/>
  <c r="Y345" i="19"/>
  <c r="Z345" i="19" s="1"/>
  <c r="F360" i="19"/>
  <c r="E361" i="19"/>
  <c r="G359" i="19"/>
  <c r="H359" i="19" s="1"/>
  <c r="X359" i="19"/>
  <c r="F251" i="19"/>
  <c r="E252" i="19"/>
  <c r="G250" i="19"/>
  <c r="H250" i="19" s="1"/>
  <c r="X250" i="19"/>
  <c r="Y672" i="19" l="1"/>
  <c r="Z672" i="19" s="1"/>
  <c r="Q672" i="19"/>
  <c r="S454" i="19"/>
  <c r="T454" i="19"/>
  <c r="O674" i="19"/>
  <c r="P674" i="19" s="1"/>
  <c r="N675" i="19"/>
  <c r="K674" i="19"/>
  <c r="L673" i="19"/>
  <c r="L456" i="19"/>
  <c r="K457" i="19"/>
  <c r="L565" i="19"/>
  <c r="K566" i="19"/>
  <c r="O457" i="19"/>
  <c r="P457" i="19" s="1"/>
  <c r="N458" i="19"/>
  <c r="S671" i="19"/>
  <c r="T671" i="19"/>
  <c r="Q455" i="19"/>
  <c r="Y455" i="19"/>
  <c r="Z455" i="19" s="1"/>
  <c r="C687" i="19"/>
  <c r="X687" i="19" s="1"/>
  <c r="B688" i="19"/>
  <c r="H687" i="19"/>
  <c r="E689" i="19"/>
  <c r="F688" i="19"/>
  <c r="G688" i="19" s="1"/>
  <c r="X686" i="19"/>
  <c r="H686" i="19"/>
  <c r="F579" i="19"/>
  <c r="E580" i="19"/>
  <c r="G578" i="19"/>
  <c r="H578" i="19" s="1"/>
  <c r="X578" i="19"/>
  <c r="Y564" i="19"/>
  <c r="Z564" i="19" s="1"/>
  <c r="P564" i="19"/>
  <c r="Q564" i="19" s="1"/>
  <c r="F470" i="19"/>
  <c r="E471" i="19"/>
  <c r="G469" i="19"/>
  <c r="H469" i="19" s="1"/>
  <c r="X469" i="19"/>
  <c r="S345" i="19"/>
  <c r="T345" i="19"/>
  <c r="N239" i="19"/>
  <c r="O238" i="19"/>
  <c r="P238" i="19" s="1"/>
  <c r="N566" i="19"/>
  <c r="O565" i="19"/>
  <c r="L237" i="19"/>
  <c r="K238" i="19"/>
  <c r="L347" i="19"/>
  <c r="K348" i="19"/>
  <c r="N349" i="19"/>
  <c r="O348" i="19"/>
  <c r="P348" i="19" s="1"/>
  <c r="S563" i="19"/>
  <c r="T563" i="19"/>
  <c r="S235" i="19"/>
  <c r="T235" i="19"/>
  <c r="Q236" i="19"/>
  <c r="Y236" i="19"/>
  <c r="Z236" i="19" s="1"/>
  <c r="Q346" i="19"/>
  <c r="Y346" i="19"/>
  <c r="Z346" i="19" s="1"/>
  <c r="F361" i="19"/>
  <c r="E362" i="19"/>
  <c r="G360" i="19"/>
  <c r="H360" i="19" s="1"/>
  <c r="X360" i="19"/>
  <c r="G251" i="19"/>
  <c r="H251" i="19" s="1"/>
  <c r="X251" i="19"/>
  <c r="F252" i="19"/>
  <c r="E253" i="19"/>
  <c r="T672" i="19" l="1"/>
  <c r="S672" i="19"/>
  <c r="S455" i="19"/>
  <c r="T455" i="19"/>
  <c r="O675" i="19"/>
  <c r="P675" i="19" s="1"/>
  <c r="N676" i="19"/>
  <c r="L674" i="19"/>
  <c r="K675" i="19"/>
  <c r="L457" i="19"/>
  <c r="K458" i="19"/>
  <c r="L566" i="19"/>
  <c r="K567" i="19"/>
  <c r="O458" i="19"/>
  <c r="P458" i="19" s="1"/>
  <c r="N459" i="19"/>
  <c r="Q673" i="19"/>
  <c r="Y673" i="19"/>
  <c r="Z673" i="19" s="1"/>
  <c r="Q456" i="19"/>
  <c r="Y456" i="19"/>
  <c r="Z456" i="19" s="1"/>
  <c r="B689" i="19"/>
  <c r="C688" i="19"/>
  <c r="F689" i="19"/>
  <c r="G689" i="19" s="1"/>
  <c r="F580" i="19"/>
  <c r="E581" i="19"/>
  <c r="F581" i="19" s="1"/>
  <c r="G581" i="19" s="1"/>
  <c r="H581" i="19" s="1"/>
  <c r="G579" i="19"/>
  <c r="H579" i="19" s="1"/>
  <c r="X579" i="19"/>
  <c r="T564" i="19"/>
  <c r="S564" i="19"/>
  <c r="F471" i="19"/>
  <c r="E472" i="19"/>
  <c r="F472" i="19" s="1"/>
  <c r="G470" i="19"/>
  <c r="H470" i="19" s="1"/>
  <c r="X470" i="19"/>
  <c r="S346" i="19"/>
  <c r="T346" i="19"/>
  <c r="O239" i="19"/>
  <c r="P239" i="19" s="1"/>
  <c r="N240" i="19"/>
  <c r="N567" i="19"/>
  <c r="O566" i="19"/>
  <c r="L238" i="19"/>
  <c r="K239" i="19"/>
  <c r="L348" i="19"/>
  <c r="K349" i="19"/>
  <c r="O349" i="19"/>
  <c r="P349" i="19" s="1"/>
  <c r="N350" i="19"/>
  <c r="T236" i="19"/>
  <c r="S236" i="19"/>
  <c r="Y565" i="19"/>
  <c r="Z565" i="19" s="1"/>
  <c r="P565" i="19"/>
  <c r="Q565" i="19" s="1"/>
  <c r="Q237" i="19"/>
  <c r="Y237" i="19"/>
  <c r="Z237" i="19" s="1"/>
  <c r="Q347" i="19"/>
  <c r="Y347" i="19"/>
  <c r="Z347" i="19" s="1"/>
  <c r="F362" i="19"/>
  <c r="E363" i="19"/>
  <c r="F363" i="19" s="1"/>
  <c r="G363" i="19" s="1"/>
  <c r="G361" i="19"/>
  <c r="H361" i="19" s="1"/>
  <c r="X361" i="19"/>
  <c r="F253" i="19"/>
  <c r="E254" i="19"/>
  <c r="F254" i="19" s="1"/>
  <c r="G254" i="19" s="1"/>
  <c r="H254" i="19" s="1"/>
  <c r="G252" i="19"/>
  <c r="H252" i="19" s="1"/>
  <c r="X252" i="19"/>
  <c r="Y674" i="19" l="1"/>
  <c r="Z674" i="19" s="1"/>
  <c r="Q674" i="19"/>
  <c r="Q457" i="19"/>
  <c r="Y457" i="19"/>
  <c r="Z457" i="19" s="1"/>
  <c r="T456" i="19"/>
  <c r="S456" i="19"/>
  <c r="O676" i="19"/>
  <c r="P676" i="19" s="1"/>
  <c r="N677" i="19"/>
  <c r="K676" i="19"/>
  <c r="L675" i="19"/>
  <c r="L458" i="19"/>
  <c r="K459" i="19"/>
  <c r="L567" i="19"/>
  <c r="K568" i="19"/>
  <c r="O459" i="19"/>
  <c r="P459" i="19" s="1"/>
  <c r="N460" i="19"/>
  <c r="S673" i="19"/>
  <c r="T673" i="19"/>
  <c r="C689" i="19"/>
  <c r="H689" i="19"/>
  <c r="X688" i="19"/>
  <c r="H688" i="19"/>
  <c r="G580" i="19"/>
  <c r="H580" i="19" s="1"/>
  <c r="AA42" i="33" s="1"/>
  <c r="X580" i="19"/>
  <c r="X581" i="19" s="1"/>
  <c r="G471" i="19"/>
  <c r="H471" i="19" s="1"/>
  <c r="X471" i="19"/>
  <c r="P566" i="19"/>
  <c r="Q566" i="19" s="1"/>
  <c r="Y566" i="19"/>
  <c r="Z566" i="19" s="1"/>
  <c r="S347" i="19"/>
  <c r="T347" i="19"/>
  <c r="N241" i="19"/>
  <c r="O240" i="19"/>
  <c r="P240" i="19" s="1"/>
  <c r="O567" i="19"/>
  <c r="N568" i="19"/>
  <c r="L239" i="19"/>
  <c r="K240" i="19"/>
  <c r="L349" i="19"/>
  <c r="K350" i="19"/>
  <c r="N351" i="19"/>
  <c r="O350" i="19"/>
  <c r="P350" i="19" s="1"/>
  <c r="S565" i="19"/>
  <c r="T565" i="19"/>
  <c r="S237" i="19"/>
  <c r="T237" i="19"/>
  <c r="Q238" i="19"/>
  <c r="Y238" i="19"/>
  <c r="Z238" i="19" s="1"/>
  <c r="Q348" i="19"/>
  <c r="Y348" i="19"/>
  <c r="Z348" i="19" s="1"/>
  <c r="G362" i="19"/>
  <c r="H362" i="19" s="1"/>
  <c r="O42" i="33" s="1"/>
  <c r="X362" i="19"/>
  <c r="X363" i="19"/>
  <c r="G253" i="19"/>
  <c r="H253" i="19" s="1"/>
  <c r="X253" i="19"/>
  <c r="S457" i="19" l="1"/>
  <c r="T457" i="19"/>
  <c r="T674" i="19"/>
  <c r="S674" i="19"/>
  <c r="N678" i="19"/>
  <c r="O677" i="19"/>
  <c r="P677" i="19" s="1"/>
  <c r="K677" i="19"/>
  <c r="L676" i="19"/>
  <c r="L459" i="19"/>
  <c r="K460" i="19"/>
  <c r="L568" i="19"/>
  <c r="K569" i="19"/>
  <c r="O460" i="19"/>
  <c r="P460" i="19" s="1"/>
  <c r="N461" i="19"/>
  <c r="Q675" i="19"/>
  <c r="Y675" i="19"/>
  <c r="Z675" i="19" s="1"/>
  <c r="Q458" i="19"/>
  <c r="Y458" i="19"/>
  <c r="Z458" i="19" s="1"/>
  <c r="X689" i="19"/>
  <c r="T566" i="19"/>
  <c r="S566" i="19"/>
  <c r="U42" i="33"/>
  <c r="X472" i="19"/>
  <c r="T348" i="19"/>
  <c r="S348" i="19"/>
  <c r="O241" i="19"/>
  <c r="P241" i="19" s="1"/>
  <c r="N242" i="19"/>
  <c r="O568" i="19"/>
  <c r="N569" i="19"/>
  <c r="L240" i="19"/>
  <c r="K241" i="19"/>
  <c r="L350" i="19"/>
  <c r="K351" i="19"/>
  <c r="O351" i="19"/>
  <c r="P351" i="19" s="1"/>
  <c r="N352" i="19"/>
  <c r="T238" i="19"/>
  <c r="S238" i="19"/>
  <c r="Y567" i="19"/>
  <c r="P567" i="19"/>
  <c r="Q567" i="19" s="1"/>
  <c r="Q239" i="19"/>
  <c r="Y239" i="19"/>
  <c r="Z239" i="19" s="1"/>
  <c r="Q349" i="19"/>
  <c r="Y349" i="19"/>
  <c r="Z349" i="19" s="1"/>
  <c r="I42" i="33"/>
  <c r="X254" i="19"/>
  <c r="T458" i="19" l="1"/>
  <c r="S458" i="19"/>
  <c r="O678" i="19"/>
  <c r="P678" i="19" s="1"/>
  <c r="N679" i="19"/>
  <c r="L677" i="19"/>
  <c r="K678" i="19"/>
  <c r="L460" i="19"/>
  <c r="K461" i="19"/>
  <c r="L569" i="19"/>
  <c r="K570" i="19"/>
  <c r="N462" i="19"/>
  <c r="O461" i="19"/>
  <c r="P461" i="19" s="1"/>
  <c r="T675" i="19"/>
  <c r="S675" i="19"/>
  <c r="Q676" i="19"/>
  <c r="Y676" i="19"/>
  <c r="Z676" i="19" s="1"/>
  <c r="Q459" i="19"/>
  <c r="Y459" i="19"/>
  <c r="Z459" i="19" s="1"/>
  <c r="S349" i="19"/>
  <c r="T349" i="19"/>
  <c r="N243" i="19"/>
  <c r="O242" i="19"/>
  <c r="P242" i="19" s="1"/>
  <c r="N570" i="19"/>
  <c r="O569" i="19"/>
  <c r="L241" i="19"/>
  <c r="K242" i="19"/>
  <c r="L351" i="19"/>
  <c r="K352" i="19"/>
  <c r="N353" i="19"/>
  <c r="O352" i="19"/>
  <c r="P352" i="19" s="1"/>
  <c r="Z567" i="19"/>
  <c r="T567" i="19"/>
  <c r="S567" i="19"/>
  <c r="T239" i="19"/>
  <c r="S239" i="19"/>
  <c r="Y568" i="19"/>
  <c r="Z568" i="19" s="1"/>
  <c r="P568" i="19"/>
  <c r="Q568" i="19" s="1"/>
  <c r="Q240" i="19"/>
  <c r="Y240" i="19"/>
  <c r="Z240" i="19" s="1"/>
  <c r="Q350" i="19"/>
  <c r="Y350" i="19"/>
  <c r="Z350" i="19" s="1"/>
  <c r="AB19" i="19"/>
  <c r="T459" i="19" l="1"/>
  <c r="S459" i="19"/>
  <c r="O679" i="19"/>
  <c r="P679" i="19" s="1"/>
  <c r="N680" i="19"/>
  <c r="K679" i="19"/>
  <c r="L678" i="19"/>
  <c r="L461" i="19"/>
  <c r="K462" i="19"/>
  <c r="L570" i="19"/>
  <c r="K571" i="19"/>
  <c r="O462" i="19"/>
  <c r="P462" i="19" s="1"/>
  <c r="N463" i="19"/>
  <c r="T676" i="19"/>
  <c r="S676" i="19"/>
  <c r="Q677" i="19"/>
  <c r="Y677" i="19"/>
  <c r="Z677" i="19" s="1"/>
  <c r="Q460" i="19"/>
  <c r="Y460" i="19"/>
  <c r="Z460" i="19" s="1"/>
  <c r="P569" i="19"/>
  <c r="Q569" i="19" s="1"/>
  <c r="Y569" i="19"/>
  <c r="Z569" i="19" s="1"/>
  <c r="Q241" i="19"/>
  <c r="Y241" i="19"/>
  <c r="Z241" i="19" s="1"/>
  <c r="S350" i="19"/>
  <c r="T350" i="19"/>
  <c r="O243" i="19"/>
  <c r="P243" i="19" s="1"/>
  <c r="N244" i="19"/>
  <c r="N571" i="19"/>
  <c r="O570" i="19"/>
  <c r="L242" i="19"/>
  <c r="K243" i="19"/>
  <c r="L352" i="19"/>
  <c r="K353" i="19"/>
  <c r="N354" i="19"/>
  <c r="O353" i="19"/>
  <c r="P353" i="19" s="1"/>
  <c r="S568" i="19"/>
  <c r="T568" i="19"/>
  <c r="T240" i="19"/>
  <c r="S240" i="19"/>
  <c r="Q351" i="19"/>
  <c r="Y351" i="19"/>
  <c r="Z351" i="19" s="1"/>
  <c r="Q461" i="19" l="1"/>
  <c r="Y461" i="19"/>
  <c r="Z461" i="19" s="1"/>
  <c r="T460" i="19"/>
  <c r="S460" i="19"/>
  <c r="S241" i="19"/>
  <c r="T241" i="19"/>
  <c r="O680" i="19"/>
  <c r="P680" i="19" s="1"/>
  <c r="N681" i="19"/>
  <c r="K680" i="19"/>
  <c r="L679" i="19"/>
  <c r="L462" i="19"/>
  <c r="K463" i="19"/>
  <c r="L571" i="19"/>
  <c r="K572" i="19"/>
  <c r="N464" i="19"/>
  <c r="O463" i="19"/>
  <c r="P463" i="19" s="1"/>
  <c r="S677" i="19"/>
  <c r="T677" i="19"/>
  <c r="Q678" i="19"/>
  <c r="Y678" i="19"/>
  <c r="Z678" i="19" s="1"/>
  <c r="Y570" i="19"/>
  <c r="Z570" i="19" s="1"/>
  <c r="P570" i="19"/>
  <c r="Q570" i="19" s="1"/>
  <c r="T569" i="19"/>
  <c r="S569" i="19"/>
  <c r="T351" i="19"/>
  <c r="S351" i="19"/>
  <c r="O244" i="19"/>
  <c r="P244" i="19" s="1"/>
  <c r="N245" i="19"/>
  <c r="N572" i="19"/>
  <c r="O571" i="19"/>
  <c r="L243" i="19"/>
  <c r="K244" i="19"/>
  <c r="L353" i="19"/>
  <c r="K354" i="19"/>
  <c r="O354" i="19"/>
  <c r="P354" i="19" s="1"/>
  <c r="N355" i="19"/>
  <c r="Q242" i="19"/>
  <c r="Y242" i="19"/>
  <c r="Z242" i="19" s="1"/>
  <c r="Q352" i="19"/>
  <c r="Y352" i="19"/>
  <c r="Z352" i="19" s="1"/>
  <c r="S461" i="19" l="1"/>
  <c r="T461" i="19"/>
  <c r="O681" i="19"/>
  <c r="P681" i="19" s="1"/>
  <c r="N682" i="19"/>
  <c r="K681" i="19"/>
  <c r="L680" i="19"/>
  <c r="L463" i="19"/>
  <c r="K464" i="19"/>
  <c r="L572" i="19"/>
  <c r="K573" i="19"/>
  <c r="N465" i="19"/>
  <c r="O464" i="19"/>
  <c r="P464" i="19" s="1"/>
  <c r="S678" i="19"/>
  <c r="T678" i="19"/>
  <c r="Y679" i="19"/>
  <c r="Z679" i="19" s="1"/>
  <c r="Q679" i="19"/>
  <c r="Q462" i="19"/>
  <c r="Y462" i="19"/>
  <c r="Z462" i="19" s="1"/>
  <c r="T570" i="19"/>
  <c r="S570" i="19"/>
  <c r="Q353" i="19"/>
  <c r="Y353" i="19"/>
  <c r="Z353" i="19" s="1"/>
  <c r="T352" i="19"/>
  <c r="S352" i="19"/>
  <c r="O245" i="19"/>
  <c r="P245" i="19" s="1"/>
  <c r="N246" i="19"/>
  <c r="N573" i="19"/>
  <c r="O572" i="19"/>
  <c r="L244" i="19"/>
  <c r="K245" i="19"/>
  <c r="L354" i="19"/>
  <c r="K355" i="19"/>
  <c r="N356" i="19"/>
  <c r="O355" i="19"/>
  <c r="P355" i="19" s="1"/>
  <c r="T242" i="19"/>
  <c r="S242" i="19"/>
  <c r="Y571" i="19"/>
  <c r="P571" i="19"/>
  <c r="Q571" i="19" s="1"/>
  <c r="Q243" i="19"/>
  <c r="Y243" i="19"/>
  <c r="Z243" i="19" s="1"/>
  <c r="Q680" i="19" l="1"/>
  <c r="Y680" i="19"/>
  <c r="Z680" i="19" s="1"/>
  <c r="T462" i="19"/>
  <c r="S462" i="19"/>
  <c r="O682" i="19"/>
  <c r="P682" i="19" s="1"/>
  <c r="N683" i="19"/>
  <c r="K682" i="19"/>
  <c r="L681" i="19"/>
  <c r="L464" i="19"/>
  <c r="K465" i="19"/>
  <c r="L573" i="19"/>
  <c r="K574" i="19"/>
  <c r="N466" i="19"/>
  <c r="O465" i="19"/>
  <c r="P465" i="19" s="1"/>
  <c r="S679" i="19"/>
  <c r="T679" i="19"/>
  <c r="Q463" i="19"/>
  <c r="Y463" i="19"/>
  <c r="Z463" i="19" s="1"/>
  <c r="T353" i="19"/>
  <c r="S353" i="19"/>
  <c r="P572" i="19"/>
  <c r="Q572" i="19" s="1"/>
  <c r="Y572" i="19"/>
  <c r="Z572" i="19" s="1"/>
  <c r="Q354" i="19"/>
  <c r="Y354" i="19"/>
  <c r="Z354" i="19" s="1"/>
  <c r="O246" i="19"/>
  <c r="P246" i="19" s="1"/>
  <c r="N247" i="19"/>
  <c r="N574" i="19"/>
  <c r="O573" i="19"/>
  <c r="L245" i="19"/>
  <c r="K246" i="19"/>
  <c r="L355" i="19"/>
  <c r="K356" i="19"/>
  <c r="N357" i="19"/>
  <c r="O356" i="19"/>
  <c r="P356" i="19" s="1"/>
  <c r="Z571" i="19"/>
  <c r="T571" i="19"/>
  <c r="S571" i="19"/>
  <c r="S243" i="19"/>
  <c r="T243" i="19"/>
  <c r="Q244" i="19"/>
  <c r="Y244" i="19"/>
  <c r="Z244" i="19" s="1"/>
  <c r="T680" i="19" l="1"/>
  <c r="S680" i="19"/>
  <c r="T463" i="19"/>
  <c r="S463" i="19"/>
  <c r="O683" i="19"/>
  <c r="P683" i="19" s="1"/>
  <c r="N684" i="19"/>
  <c r="K683" i="19"/>
  <c r="L682" i="19"/>
  <c r="L465" i="19"/>
  <c r="K466" i="19"/>
  <c r="L574" i="19"/>
  <c r="K575" i="19"/>
  <c r="N467" i="19"/>
  <c r="O466" i="19"/>
  <c r="P466" i="19" s="1"/>
  <c r="Y681" i="19"/>
  <c r="Z681" i="19" s="1"/>
  <c r="Q681" i="19"/>
  <c r="Q464" i="19"/>
  <c r="Y464" i="19"/>
  <c r="Z464" i="19" s="1"/>
  <c r="T354" i="19"/>
  <c r="S354" i="19"/>
  <c r="T572" i="19"/>
  <c r="S572" i="19"/>
  <c r="O247" i="19"/>
  <c r="P247" i="19" s="1"/>
  <c r="N248" i="19"/>
  <c r="N575" i="19"/>
  <c r="O574" i="19"/>
  <c r="L246" i="19"/>
  <c r="K247" i="19"/>
  <c r="L356" i="19"/>
  <c r="K357" i="19"/>
  <c r="N358" i="19"/>
  <c r="O357" i="19"/>
  <c r="P357" i="19" s="1"/>
  <c r="T244" i="19"/>
  <c r="S244" i="19"/>
  <c r="Y573" i="19"/>
  <c r="P573" i="19"/>
  <c r="Q573" i="19" s="1"/>
  <c r="Q245" i="19"/>
  <c r="Y245" i="19"/>
  <c r="Z245" i="19" s="1"/>
  <c r="Q355" i="19"/>
  <c r="Y355" i="19"/>
  <c r="Z355" i="19" s="1"/>
  <c r="T464" i="19" l="1"/>
  <c r="S464" i="19"/>
  <c r="O684" i="19"/>
  <c r="P684" i="19" s="1"/>
  <c r="N685" i="19"/>
  <c r="K684" i="19"/>
  <c r="L683" i="19"/>
  <c r="L466" i="19"/>
  <c r="K467" i="19"/>
  <c r="L575" i="19"/>
  <c r="K576" i="19"/>
  <c r="O467" i="19"/>
  <c r="P467" i="19" s="1"/>
  <c r="N468" i="19"/>
  <c r="T681" i="19"/>
  <c r="S681" i="19"/>
  <c r="Q682" i="19"/>
  <c r="Y682" i="19"/>
  <c r="Z682" i="19" s="1"/>
  <c r="Q465" i="19"/>
  <c r="Y465" i="19"/>
  <c r="Z465" i="19" s="1"/>
  <c r="Y574" i="19"/>
  <c r="Z574" i="19" s="1"/>
  <c r="P574" i="19"/>
  <c r="Q574" i="19" s="1"/>
  <c r="T355" i="19"/>
  <c r="S355" i="19"/>
  <c r="O248" i="19"/>
  <c r="P248" i="19" s="1"/>
  <c r="N249" i="19"/>
  <c r="N576" i="19"/>
  <c r="O575" i="19"/>
  <c r="L247" i="19"/>
  <c r="K248" i="19"/>
  <c r="L357" i="19"/>
  <c r="K358" i="19"/>
  <c r="O358" i="19"/>
  <c r="P358" i="19" s="1"/>
  <c r="N359" i="19"/>
  <c r="Z573" i="19"/>
  <c r="S573" i="19"/>
  <c r="T573" i="19"/>
  <c r="S245" i="19"/>
  <c r="T245" i="19"/>
  <c r="Q246" i="19"/>
  <c r="Y246" i="19"/>
  <c r="Z246" i="19" s="1"/>
  <c r="Q356" i="19"/>
  <c r="Y356" i="19"/>
  <c r="Z356" i="19" s="1"/>
  <c r="Q466" i="19" l="1"/>
  <c r="Y466" i="19"/>
  <c r="Z466" i="19" s="1"/>
  <c r="S465" i="19"/>
  <c r="T465" i="19"/>
  <c r="O685" i="19"/>
  <c r="P685" i="19" s="1"/>
  <c r="N686" i="19"/>
  <c r="L684" i="19"/>
  <c r="K685" i="19"/>
  <c r="L467" i="19"/>
  <c r="K468" i="19"/>
  <c r="L576" i="19"/>
  <c r="K577" i="19"/>
  <c r="N469" i="19"/>
  <c r="O468" i="19"/>
  <c r="P468" i="19" s="1"/>
  <c r="S682" i="19"/>
  <c r="T682" i="19"/>
  <c r="Q683" i="19"/>
  <c r="Y683" i="19"/>
  <c r="Z683" i="19" s="1"/>
  <c r="S574" i="19"/>
  <c r="T574" i="19"/>
  <c r="T356" i="19"/>
  <c r="S356" i="19"/>
  <c r="N250" i="19"/>
  <c r="O249" i="19"/>
  <c r="P249" i="19" s="1"/>
  <c r="O576" i="19"/>
  <c r="N577" i="19"/>
  <c r="L248" i="19"/>
  <c r="K249" i="19"/>
  <c r="L358" i="19"/>
  <c r="K359" i="19"/>
  <c r="O359" i="19"/>
  <c r="P359" i="19" s="1"/>
  <c r="N360" i="19"/>
  <c r="S246" i="19"/>
  <c r="T246" i="19"/>
  <c r="Y575" i="19"/>
  <c r="Z575" i="19" s="1"/>
  <c r="P575" i="19"/>
  <c r="Q575" i="19" s="1"/>
  <c r="Q247" i="19"/>
  <c r="Y247" i="19"/>
  <c r="Z247" i="19" s="1"/>
  <c r="Q357" i="19"/>
  <c r="Y357" i="19"/>
  <c r="Z357" i="19" s="1"/>
  <c r="S466" i="19" l="1"/>
  <c r="T466" i="19"/>
  <c r="O686" i="19"/>
  <c r="P686" i="19" s="1"/>
  <c r="N687" i="19"/>
  <c r="K686" i="19"/>
  <c r="L685" i="19"/>
  <c r="L468" i="19"/>
  <c r="K469" i="19"/>
  <c r="L577" i="19"/>
  <c r="K578" i="19"/>
  <c r="N470" i="19"/>
  <c r="O469" i="19"/>
  <c r="P469" i="19" s="1"/>
  <c r="S683" i="19"/>
  <c r="T683" i="19"/>
  <c r="Q684" i="19"/>
  <c r="Y684" i="19"/>
  <c r="Z684" i="19" s="1"/>
  <c r="Q467" i="19"/>
  <c r="Y467" i="19"/>
  <c r="Z467" i="19" s="1"/>
  <c r="T357" i="19"/>
  <c r="S357" i="19"/>
  <c r="N251" i="19"/>
  <c r="O250" i="19"/>
  <c r="P250" i="19" s="1"/>
  <c r="O577" i="19"/>
  <c r="N578" i="19"/>
  <c r="L249" i="19"/>
  <c r="K250" i="19"/>
  <c r="L359" i="19"/>
  <c r="K360" i="19"/>
  <c r="N361" i="19"/>
  <c r="O360" i="19"/>
  <c r="P360" i="19" s="1"/>
  <c r="S575" i="19"/>
  <c r="T575" i="19"/>
  <c r="S247" i="19"/>
  <c r="T247" i="19"/>
  <c r="Y576" i="19"/>
  <c r="Z576" i="19" s="1"/>
  <c r="P576" i="19"/>
  <c r="Q576" i="19" s="1"/>
  <c r="Q248" i="19"/>
  <c r="Y248" i="19"/>
  <c r="Z248" i="19" s="1"/>
  <c r="Q358" i="19"/>
  <c r="Y358" i="19"/>
  <c r="Z358" i="19" s="1"/>
  <c r="S467" i="19" l="1"/>
  <c r="T467" i="19"/>
  <c r="N688" i="19"/>
  <c r="O687" i="19"/>
  <c r="P687" i="19" s="1"/>
  <c r="K687" i="19"/>
  <c r="L686" i="19"/>
  <c r="L469" i="19"/>
  <c r="K470" i="19"/>
  <c r="L578" i="19"/>
  <c r="K579" i="19"/>
  <c r="O470" i="19"/>
  <c r="P470" i="19" s="1"/>
  <c r="N471" i="19"/>
  <c r="S684" i="19"/>
  <c r="T684" i="19"/>
  <c r="Q685" i="19"/>
  <c r="Y685" i="19"/>
  <c r="Z685" i="19" s="1"/>
  <c r="Q468" i="19"/>
  <c r="Y468" i="19"/>
  <c r="Z468" i="19" s="1"/>
  <c r="Y577" i="19"/>
  <c r="Z577" i="19" s="1"/>
  <c r="P577" i="19"/>
  <c r="Q577" i="19" s="1"/>
  <c r="S358" i="19"/>
  <c r="T358" i="19"/>
  <c r="N252" i="19"/>
  <c r="O251" i="19"/>
  <c r="P251" i="19" s="1"/>
  <c r="N579" i="19"/>
  <c r="O578" i="19"/>
  <c r="L250" i="19"/>
  <c r="K251" i="19"/>
  <c r="L360" i="19"/>
  <c r="K361" i="19"/>
  <c r="O361" i="19"/>
  <c r="P361" i="19" s="1"/>
  <c r="N362" i="19"/>
  <c r="T576" i="19"/>
  <c r="S576" i="19"/>
  <c r="S248" i="19"/>
  <c r="T248" i="19"/>
  <c r="Q249" i="19"/>
  <c r="Y249" i="19"/>
  <c r="Z249" i="19" s="1"/>
  <c r="Q359" i="19"/>
  <c r="Y359" i="19"/>
  <c r="Z359" i="19" s="1"/>
  <c r="N689" i="19" l="1"/>
  <c r="O689" i="19" s="1"/>
  <c r="P689" i="19" s="1"/>
  <c r="O688" i="19"/>
  <c r="P688" i="19" s="1"/>
  <c r="K688" i="19"/>
  <c r="L687" i="19"/>
  <c r="L470" i="19"/>
  <c r="K471" i="19"/>
  <c r="L579" i="19"/>
  <c r="K580" i="19"/>
  <c r="N472" i="19"/>
  <c r="O472" i="19" s="1"/>
  <c r="O471" i="19"/>
  <c r="P471" i="19" s="1"/>
  <c r="S685" i="19"/>
  <c r="T685" i="19"/>
  <c r="S468" i="19"/>
  <c r="T468" i="19"/>
  <c r="Q686" i="19"/>
  <c r="Y686" i="19"/>
  <c r="Z686" i="19" s="1"/>
  <c r="Q469" i="19"/>
  <c r="Y469" i="19"/>
  <c r="Z469" i="19" s="1"/>
  <c r="T577" i="19"/>
  <c r="S577" i="19"/>
  <c r="T359" i="19"/>
  <c r="S359" i="19"/>
  <c r="N253" i="19"/>
  <c r="O252" i="19"/>
  <c r="P252" i="19" s="1"/>
  <c r="N580" i="19"/>
  <c r="O579" i="19"/>
  <c r="L251" i="19"/>
  <c r="K252" i="19"/>
  <c r="L361" i="19"/>
  <c r="K362" i="19"/>
  <c r="O362" i="19"/>
  <c r="P362" i="19" s="1"/>
  <c r="N363" i="19"/>
  <c r="O363" i="19" s="1"/>
  <c r="P363" i="19" s="1"/>
  <c r="T249" i="19"/>
  <c r="S249" i="19"/>
  <c r="P578" i="19"/>
  <c r="Q578" i="19" s="1"/>
  <c r="Y578" i="19"/>
  <c r="Z578" i="19" s="1"/>
  <c r="Q250" i="19"/>
  <c r="Y250" i="19"/>
  <c r="Z250" i="19" s="1"/>
  <c r="Q360" i="19"/>
  <c r="Y360" i="19"/>
  <c r="Z360" i="19" s="1"/>
  <c r="Y687" i="19" l="1"/>
  <c r="Z687" i="19" s="1"/>
  <c r="Q687" i="19"/>
  <c r="T469" i="19"/>
  <c r="S469" i="19"/>
  <c r="K689" i="19"/>
  <c r="L688" i="19"/>
  <c r="L471" i="19"/>
  <c r="K472" i="19"/>
  <c r="L472" i="19" s="1"/>
  <c r="Q472" i="19" s="1"/>
  <c r="L580" i="19"/>
  <c r="K581" i="19"/>
  <c r="L581" i="19" s="1"/>
  <c r="T686" i="19"/>
  <c r="S686" i="19"/>
  <c r="Q470" i="19"/>
  <c r="Y470" i="19"/>
  <c r="Z470" i="19" s="1"/>
  <c r="P579" i="19"/>
  <c r="Q579" i="19" s="1"/>
  <c r="Y579" i="19"/>
  <c r="Z579" i="19" s="1"/>
  <c r="T360" i="19"/>
  <c r="S360" i="19"/>
  <c r="N254" i="19"/>
  <c r="O254" i="19" s="1"/>
  <c r="P254" i="19" s="1"/>
  <c r="O253" i="19"/>
  <c r="P253" i="19" s="1"/>
  <c r="N581" i="19"/>
  <c r="O581" i="19" s="1"/>
  <c r="P581" i="19" s="1"/>
  <c r="O580" i="19"/>
  <c r="L252" i="19"/>
  <c r="K253" i="19"/>
  <c r="L362" i="19"/>
  <c r="K363" i="19"/>
  <c r="S578" i="19"/>
  <c r="T578" i="19"/>
  <c r="S250" i="19"/>
  <c r="T250" i="19"/>
  <c r="Q251" i="19"/>
  <c r="Y251" i="19"/>
  <c r="Z251" i="19" s="1"/>
  <c r="Q361" i="19"/>
  <c r="Y361" i="19"/>
  <c r="Z361" i="19" s="1"/>
  <c r="T687" i="19" l="1"/>
  <c r="S687" i="19"/>
  <c r="Q581" i="19"/>
  <c r="S470" i="19"/>
  <c r="T470" i="19"/>
  <c r="L689" i="19"/>
  <c r="Q689" i="19" s="1"/>
  <c r="T472" i="19"/>
  <c r="S472" i="19"/>
  <c r="Q688" i="19"/>
  <c r="Y688" i="19"/>
  <c r="Q471" i="19"/>
  <c r="Y471" i="19"/>
  <c r="T579" i="19"/>
  <c r="S579" i="19"/>
  <c r="Q362" i="19"/>
  <c r="Y362" i="19"/>
  <c r="T361" i="19"/>
  <c r="S361" i="19"/>
  <c r="L253" i="19"/>
  <c r="K254" i="19"/>
  <c r="L363" i="19"/>
  <c r="Q363" i="19" s="1"/>
  <c r="S251" i="19"/>
  <c r="T251" i="19"/>
  <c r="Y580" i="19"/>
  <c r="P580" i="19"/>
  <c r="Q580" i="19" s="1"/>
  <c r="Q252" i="19"/>
  <c r="Y252" i="19"/>
  <c r="Z252" i="19" s="1"/>
  <c r="Z362" i="19" l="1"/>
  <c r="Y363" i="19"/>
  <c r="Z363" i="19" s="1"/>
  <c r="S581" i="19"/>
  <c r="T581" i="19"/>
  <c r="S689" i="19"/>
  <c r="T689" i="19"/>
  <c r="AH42" i="33"/>
  <c r="AI42" i="33" s="1"/>
  <c r="AJ42" i="33" s="1"/>
  <c r="T688" i="19"/>
  <c r="S688" i="19"/>
  <c r="Y689" i="19"/>
  <c r="Z689" i="19" s="1"/>
  <c r="Z688" i="19"/>
  <c r="V42" i="33"/>
  <c r="W42" i="33" s="1"/>
  <c r="X42" i="33" s="1"/>
  <c r="S471" i="19"/>
  <c r="T471" i="19"/>
  <c r="Y472" i="19"/>
  <c r="Z472" i="19" s="1"/>
  <c r="Z471" i="19"/>
  <c r="T362" i="19"/>
  <c r="S362" i="19"/>
  <c r="P42" i="33"/>
  <c r="Q42" i="33" s="1"/>
  <c r="R42" i="33" s="1"/>
  <c r="L254" i="19"/>
  <c r="Q254" i="19" s="1"/>
  <c r="T363" i="19"/>
  <c r="S363" i="19"/>
  <c r="Z580" i="19"/>
  <c r="Y581" i="19"/>
  <c r="Z581" i="19" s="1"/>
  <c r="T580" i="19"/>
  <c r="AB42" i="33"/>
  <c r="AC42" i="33" s="1"/>
  <c r="AD42" i="33" s="1"/>
  <c r="S580" i="19"/>
  <c r="S252" i="19"/>
  <c r="T252" i="19"/>
  <c r="Q253" i="19"/>
  <c r="Y253" i="19"/>
  <c r="T254" i="19" l="1"/>
  <c r="S254" i="19"/>
  <c r="S253" i="19"/>
  <c r="T253" i="19"/>
  <c r="J42" i="33"/>
  <c r="K42" i="33" s="1"/>
  <c r="L42" i="33" s="1"/>
  <c r="Y254" i="19"/>
  <c r="Z253" i="19"/>
  <c r="Z254" i="19" l="1"/>
  <c r="AC19" i="19"/>
</calcChain>
</file>

<file path=xl/sharedStrings.xml><?xml version="1.0" encoding="utf-8"?>
<sst xmlns="http://schemas.openxmlformats.org/spreadsheetml/2006/main" count="1895" uniqueCount="670">
  <si>
    <t>DADOS DO MUNICÍPIO</t>
  </si>
  <si>
    <t>DOCUMENTAÇÃO</t>
  </si>
  <si>
    <t>MUNICÍPIO | UF</t>
  </si>
  <si>
    <t>Ofício de solicitação do estudo tarifário</t>
  </si>
  <si>
    <t>Tombos</t>
  </si>
  <si>
    <t xml:space="preserve">Estrutura Tarifária em vigor completa </t>
  </si>
  <si>
    <t>NOME DO PRESTADOR</t>
  </si>
  <si>
    <t>Relatório  do número  de economias 
de água e de esgoto ativas</t>
  </si>
  <si>
    <t>Saae Tombos</t>
  </si>
  <si>
    <t>Histograma de consumo faturado e real</t>
  </si>
  <si>
    <t>ANO DO ÚLTIMO ESTUDO</t>
  </si>
  <si>
    <t>Mapa de faturamento mensal.</t>
  </si>
  <si>
    <t>Relatório de inclusão e de estornos.</t>
  </si>
  <si>
    <t xml:space="preserve">DATA DE APROVAÇÃO DO ESTUDO </t>
  </si>
  <si>
    <t>Balancete da despesa liquidada.</t>
  </si>
  <si>
    <t>Balancete da receita arrecadada, mensal.</t>
  </si>
  <si>
    <t>Nº RESOLUÇÃO DO ESTUDO</t>
  </si>
  <si>
    <t>Balanço Financeiro.</t>
  </si>
  <si>
    <t>Nº 092/2023</t>
  </si>
  <si>
    <t>Relatório de inadimplência, mensal.</t>
  </si>
  <si>
    <t>REAJUSTE CONCEDIDO NO ESTUDO</t>
  </si>
  <si>
    <t>Balanço Patrimonial ao final do 
exercício anterior</t>
  </si>
  <si>
    <t>Declaração dos números  de servidores</t>
  </si>
  <si>
    <t>PERÍODO DO ESTUDO ANTERIOR</t>
  </si>
  <si>
    <t>Relação de investimentos realizados</t>
  </si>
  <si>
    <t>Declaração de previsão de ampliação 
do quadro de pessoal</t>
  </si>
  <si>
    <t>PERÍODO DO ESTUDO ATUAL</t>
  </si>
  <si>
    <t>Relatórios de depreciação, amortização e 
provisões mensais.</t>
  </si>
  <si>
    <t>Declaração de Superávit Financeiro ou 
declaração de não existência</t>
  </si>
  <si>
    <t>CATEGORIAS</t>
  </si>
  <si>
    <t>FAIXA</t>
  </si>
  <si>
    <t xml:space="preserve">TOTAL </t>
  </si>
  <si>
    <t xml:space="preserve">MÉDIA </t>
  </si>
  <si>
    <t>%</t>
  </si>
  <si>
    <t>ECONOMIAS</t>
  </si>
  <si>
    <t>VOLUME</t>
  </si>
  <si>
    <t>SOCIAL</t>
  </si>
  <si>
    <t>&gt; 100 m³</t>
  </si>
  <si>
    <t>TOTAL</t>
  </si>
  <si>
    <t>RESIDENCIAL</t>
  </si>
  <si>
    <t>COMERCIAL</t>
  </si>
  <si>
    <t>INDUSTRIAL</t>
  </si>
  <si>
    <t>PÚBLICA</t>
  </si>
  <si>
    <t>TOTAL GERAL</t>
  </si>
  <si>
    <t>PROPORÇÃO ESGOTO</t>
  </si>
  <si>
    <t>MÊS/ANO</t>
  </si>
  <si>
    <t xml:space="preserve">COMERCIAL </t>
  </si>
  <si>
    <t>NÚMERO DE ECONOMIAS</t>
  </si>
  <si>
    <t>VOLUME TOTAL</t>
  </si>
  <si>
    <t>CATEGORIA</t>
  </si>
  <si>
    <t>Nº MÉDIO DE
ECONOMIAS</t>
  </si>
  <si>
    <t>VOLUME MÉDIO
CONSUMIDO</t>
  </si>
  <si>
    <t>CONSUMO MÉDIO MENSAL
POR ECONOMIA</t>
  </si>
  <si>
    <t>MÉDIA GERAL</t>
  </si>
  <si>
    <t>CATEGORIA SOCIAL</t>
  </si>
  <si>
    <t>CATEGORIA INDUSTRIAL</t>
  </si>
  <si>
    <t>CATEGORIA RESIDENCIAL</t>
  </si>
  <si>
    <t>CONSUMO</t>
  </si>
  <si>
    <t xml:space="preserve">% </t>
  </si>
  <si>
    <t>0 - 5</t>
  </si>
  <si>
    <t>6 - 10</t>
  </si>
  <si>
    <t>11 - 15</t>
  </si>
  <si>
    <t>16 - 20</t>
  </si>
  <si>
    <t>21 - 25</t>
  </si>
  <si>
    <t>26 - 30</t>
  </si>
  <si>
    <t>31 - 35</t>
  </si>
  <si>
    <t>36 - 40</t>
  </si>
  <si>
    <t>41 - 45</t>
  </si>
  <si>
    <t>46 - 50</t>
  </si>
  <si>
    <t>51 - 55</t>
  </si>
  <si>
    <t>56 - 60</t>
  </si>
  <si>
    <t>&gt; 60</t>
  </si>
  <si>
    <t>CATEGORIA COMERCIAL</t>
  </si>
  <si>
    <t>GERAL</t>
  </si>
  <si>
    <t>CATEGORIA PÚBLICA</t>
  </si>
  <si>
    <t>DESCRIÇÃO / ANO</t>
  </si>
  <si>
    <t>Receitas Correntes Total</t>
  </si>
  <si>
    <t>Receitas Tributárias</t>
  </si>
  <si>
    <t xml:space="preserve">   Taxa de Limpeza Pública</t>
  </si>
  <si>
    <t xml:space="preserve">   Outras Receitas Tributárias</t>
  </si>
  <si>
    <t>Receita Patrimonial</t>
  </si>
  <si>
    <t>Receitas De Serviços</t>
  </si>
  <si>
    <t xml:space="preserve">    Tarifa Básica Operacional de Água</t>
  </si>
  <si>
    <t xml:space="preserve">    Receitas De Serv. De Água</t>
  </si>
  <si>
    <t xml:space="preserve">    Tarifa Básica Operacional de Esgoto</t>
  </si>
  <si>
    <t xml:space="preserve">    Receitas De Serv. De Esgoto</t>
  </si>
  <si>
    <t xml:space="preserve">    Serviços de Religação De Água</t>
  </si>
  <si>
    <t xml:space="preserve">    Padronização de Água</t>
  </si>
  <si>
    <t xml:space="preserve">    Padronização de Esgoto</t>
  </si>
  <si>
    <t xml:space="preserve">    Outros Serviços</t>
  </si>
  <si>
    <t xml:space="preserve">    Outras Receitas Correntes</t>
  </si>
  <si>
    <t>Multas e Juros de Mora</t>
  </si>
  <si>
    <t>Multas por Auto de Infração</t>
  </si>
  <si>
    <t>Indeniz. Por Danos Causados ao Patr. Pub.</t>
  </si>
  <si>
    <t>Outras Restituições</t>
  </si>
  <si>
    <t>Receita Div. Ativa não Trib. De Outras Receitas</t>
  </si>
  <si>
    <t xml:space="preserve">Outras Receitas </t>
  </si>
  <si>
    <t>Transferencias Correntes</t>
  </si>
  <si>
    <t>Receitas De Capital</t>
  </si>
  <si>
    <t>Alienação De Bens</t>
  </si>
  <si>
    <t>Outras Receitas De Capital</t>
  </si>
  <si>
    <t>TOTAL DA RECEITA APURADA</t>
  </si>
  <si>
    <t>RECEITAS</t>
  </si>
  <si>
    <t>MÉDIA</t>
  </si>
  <si>
    <t>ACUMULADO</t>
  </si>
  <si>
    <t>Receita de Serv. De Água</t>
  </si>
  <si>
    <t>Receita de Serv. De Esgoto</t>
  </si>
  <si>
    <t>Outras Receitas</t>
  </si>
  <si>
    <t>MÊS / ANO</t>
  </si>
  <si>
    <t>RECEITA FATURADA</t>
  </si>
  <si>
    <t>RECEITA ARRECADADA</t>
  </si>
  <si>
    <t>Total</t>
  </si>
  <si>
    <t>FATURAMENTO</t>
  </si>
  <si>
    <t>INCLUSÕES (+)</t>
  </si>
  <si>
    <t>ESTORNOS (-)</t>
  </si>
  <si>
    <t>FATURAMENTO LIQUIDO</t>
  </si>
  <si>
    <t>ÁGUA</t>
  </si>
  <si>
    <t>ESGOTO</t>
  </si>
  <si>
    <t>ÁGUA + ESGOTO</t>
  </si>
  <si>
    <t>FATURAMENTO LÍQUIDO</t>
  </si>
  <si>
    <t>DESPESAS DO SETOR ADMINISTRATIVO</t>
  </si>
  <si>
    <t>Pessoal e encargos</t>
  </si>
  <si>
    <t>Diárias</t>
  </si>
  <si>
    <t>Contribuições</t>
  </si>
  <si>
    <t>Material de consumo</t>
  </si>
  <si>
    <t>Combustíveis e Lubrificantes</t>
  </si>
  <si>
    <t>Material de Expediente</t>
  </si>
  <si>
    <t>Outros Materiais de Consumo</t>
  </si>
  <si>
    <t>Passagens e Despesas com Locomoção</t>
  </si>
  <si>
    <t>Serviços de consultoria</t>
  </si>
  <si>
    <t>Outros serviços de terceiros PF</t>
  </si>
  <si>
    <t>Outros serviços de terceiros PJ</t>
  </si>
  <si>
    <t>Serviços de Energia Eletrica</t>
  </si>
  <si>
    <t>Locação de Software</t>
  </si>
  <si>
    <t>Serviços de Comunicação em Geral</t>
  </si>
  <si>
    <t>Serviços de Processamento de Dados</t>
  </si>
  <si>
    <t>Serviço de Telecomunicações</t>
  </si>
  <si>
    <t>Serviços Bancários</t>
  </si>
  <si>
    <t>Serviços de Publicidade e Propaganda</t>
  </si>
  <si>
    <t>Despesas Operacionais</t>
  </si>
  <si>
    <t>Outros Serviços de Terceiros - Pessoa Jurídica</t>
  </si>
  <si>
    <t>Pessoal e Encargos</t>
  </si>
  <si>
    <t>Obrigações Tributárias e Contributivas</t>
  </si>
  <si>
    <t>Material de Consumo</t>
  </si>
  <si>
    <t>Despesas de Exercícios Anteriores</t>
  </si>
  <si>
    <t>Serviços de Terceiros</t>
  </si>
  <si>
    <t>Rateio pela Participação em Consorcio Público</t>
  </si>
  <si>
    <t>Energia Elétrica</t>
  </si>
  <si>
    <t>Equipamentos e Material Permanente</t>
  </si>
  <si>
    <t>Outras</t>
  </si>
  <si>
    <t>Despesas de Capital</t>
  </si>
  <si>
    <t>DESPESAS DO SISTEMA DE ÁGUA</t>
  </si>
  <si>
    <t>Generos de Alimentação</t>
  </si>
  <si>
    <t>Material Químico</t>
  </si>
  <si>
    <t>Material para Manutenção de Bens Moveis</t>
  </si>
  <si>
    <t>Material Laboratorial</t>
  </si>
  <si>
    <t>Material para Manutenção de Veiculos</t>
  </si>
  <si>
    <t xml:space="preserve">Outros serviços de terceiros PF </t>
  </si>
  <si>
    <t>Serviços Técnicos Profissionais</t>
  </si>
  <si>
    <t>Manutenção e Conservação de Máquinas e Equipamentos</t>
  </si>
  <si>
    <t>Manutenção e Conservação de Veículos</t>
  </si>
  <si>
    <t>Seguros em Geral</t>
  </si>
  <si>
    <t>Outros Serviços de Terceiros Pessoa Juridica</t>
  </si>
  <si>
    <t>Demais despesas do sistema de água</t>
  </si>
  <si>
    <t>Obras e instalações</t>
  </si>
  <si>
    <t>DESPESAS DO SISTEMA DE ESGOTO</t>
  </si>
  <si>
    <t>Demais despesas do sistema de esgoto</t>
  </si>
  <si>
    <t>Obras e Instalações</t>
  </si>
  <si>
    <t>TOTAL DAS DESPESAS ORÇAMENTÁRIAS</t>
  </si>
  <si>
    <t>TOTAL DOS CUSTOS OPERACIONAIS INCORRIDOS</t>
  </si>
  <si>
    <t>TOTAL DAS DESPESAS DE CAPITAL</t>
  </si>
  <si>
    <t>TOTAL DESPESAS EXTRAORÇAMENTÁRIAS</t>
  </si>
  <si>
    <t>TOTAL DAS DESPESAS (ORÇAMENTÁRIAS + EXTRA)</t>
  </si>
  <si>
    <t>LEGENDA:</t>
  </si>
  <si>
    <t>Não medido</t>
  </si>
  <si>
    <t>Não atende</t>
  </si>
  <si>
    <t>Atende parcialmente</t>
  </si>
  <si>
    <t>Atende planejamento</t>
  </si>
  <si>
    <t>No prazo para ser atendida</t>
  </si>
  <si>
    <t>AÇÕES REALIZADAS PREVISTA NO PMSB</t>
  </si>
  <si>
    <t>MUNICÍPIO:</t>
  </si>
  <si>
    <t>ANO DE ELABORAÇÃO:</t>
  </si>
  <si>
    <t>ANO ATUAL:</t>
  </si>
  <si>
    <t>PRESTADOR:</t>
  </si>
  <si>
    <t>ANO E MÊS DE APROVAÇÃO:</t>
  </si>
  <si>
    <t>ANO Nº 1:</t>
  </si>
  <si>
    <t>Ano 01</t>
  </si>
  <si>
    <t>Ano 02</t>
  </si>
  <si>
    <t>Ano 03</t>
  </si>
  <si>
    <t>Ano 04</t>
  </si>
  <si>
    <t>Ano 05</t>
  </si>
  <si>
    <t>DESCRIÇÃO DAS METAS PREVISTAS NO PMSB</t>
  </si>
  <si>
    <t>STATUS</t>
  </si>
  <si>
    <t>INVESTIMENTOS 
PREVISTOS</t>
  </si>
  <si>
    <t>INVESTIMENTOS 
REALIZADOS (%)</t>
  </si>
  <si>
    <t>Previsão</t>
  </si>
  <si>
    <t>Execução</t>
  </si>
  <si>
    <t>Físico</t>
  </si>
  <si>
    <t>Unid</t>
  </si>
  <si>
    <t>Financeiro</t>
  </si>
  <si>
    <t>% no período</t>
  </si>
  <si>
    <t>% acum.</t>
  </si>
  <si>
    <t>AÇÕES</t>
  </si>
  <si>
    <t>FONTE DE RECURSOS</t>
  </si>
  <si>
    <t>ANO 1</t>
  </si>
  <si>
    <t>ANO 2</t>
  </si>
  <si>
    <t>ANO 3</t>
  </si>
  <si>
    <t xml:space="preserve">CICLO TARIFARIO </t>
  </si>
  <si>
    <t>Obras</t>
  </si>
  <si>
    <t>Projeto</t>
  </si>
  <si>
    <t>Equipamentos</t>
  </si>
  <si>
    <t>TOTAL ANO</t>
  </si>
  <si>
    <t>MÉDIA MENSAL</t>
  </si>
  <si>
    <t>Tipo</t>
  </si>
  <si>
    <t>Descrição</t>
  </si>
  <si>
    <t>Valor</t>
  </si>
  <si>
    <t>Fonte de Recursos</t>
  </si>
  <si>
    <t>Obra</t>
  </si>
  <si>
    <t>Reforma na sede da ETA, melhoria na rede elétrica, espaço físico, reforma no almoxarifado de armazenamento de produtos químicos.</t>
  </si>
  <si>
    <t>Tarifa</t>
  </si>
  <si>
    <t xml:space="preserve">Reforma e melhorias diversas nas ETAs dos distritos de Catuné e Água Santa de Minas. </t>
  </si>
  <si>
    <t xml:space="preserve">Manutenção preventiva e corretiva em prédio sede do SAAE. </t>
  </si>
  <si>
    <t xml:space="preserve">Ampliação, recuperação e melhorias na rede de distribuição e captação de água. </t>
  </si>
  <si>
    <t xml:space="preserve">Ampliação, recuperação e melhorias na rede de distribuição e captação de esgoto. </t>
  </si>
  <si>
    <t>Bens e equip.</t>
  </si>
  <si>
    <t>Aquisição de equipamentos de informática.</t>
  </si>
  <si>
    <t>Obrigações</t>
  </si>
  <si>
    <t>Pagamento de rescisões à servidores.</t>
  </si>
  <si>
    <t>Parcelamento de dívidas anteriores com o CISAB e ARIS-MG.</t>
  </si>
  <si>
    <t>Pagamento de danos morais referentes à processos judiciais.</t>
  </si>
  <si>
    <t>Contratações futuras</t>
  </si>
  <si>
    <t xml:space="preserve"> </t>
  </si>
  <si>
    <t>DESCRIÇÃO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</si>
  <si>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</si>
  <si>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</si>
  <si>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</si>
  <si>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</si>
  <si>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</si>
  <si>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</si>
  <si>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</si>
  <si>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</si>
  <si>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</si>
  <si>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</si>
  <si>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</si>
  <si>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</si>
  <si>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ENTRADAS</t>
  </si>
  <si>
    <t>Arrecadação Total</t>
  </si>
  <si>
    <t>SAÍDAS</t>
  </si>
  <si>
    <t>INVESTIMENTOS</t>
  </si>
  <si>
    <t>COI</t>
  </si>
  <si>
    <t>SALDO FINAL DE CAIXA</t>
  </si>
  <si>
    <t>TOTAL ACUMULADO</t>
  </si>
  <si>
    <t>INDICADORES</t>
  </si>
  <si>
    <t>P1</t>
  </si>
  <si>
    <t>DEFINIÇÃO</t>
  </si>
  <si>
    <t>IN003 - Despesa Total com Serviços por m³ faturado</t>
  </si>
  <si>
    <t>Representa o custo unitário direto e indireto, em reais por m³, decorrente da prestação dos serviços de abastecimento de água e coleta de esgotos à população urbana atendida, calculada a partir da relação entre as Despesas Totais com Serviços Prestados e o Volume de Faturamento de Água e Esgoto, junto aos consumidores</t>
  </si>
  <si>
    <t>GESAE-001 - Despesa com pessoal por m³ faturado</t>
  </si>
  <si>
    <t>Representa a alocação dos gastos efetivos com pessoal próprio, calculado a partir da relação entre Despesas com pessoal próprio e o volume total faturado água e esgoto</t>
  </si>
  <si>
    <t>IN004 - Tarifa Média Praticada</t>
  </si>
  <si>
    <t>É a tarifa real praticada em decorrência da prestação dos serviços à população atendida, calculada a partir da relação entre a Receita Operacional Direta de Água e Esgoto e o Volume de Faturado de Água e Esgoto, junto aos consumidores.</t>
  </si>
  <si>
    <t>IN029 - Indice de Evasão de Receitas</t>
  </si>
  <si>
    <t>Representa percentualmente o quanto deixou de ser recebido pelo prestador no ano, em relação ao total do valor faturado junto aos usuários em decorrência da prestação de serviços de abastecimento de água e esgoto. O calculo é feito a partir da relação entre saldo de faturamento de contas não recebido, relativo a contas em atraso (receita - arrecadação) e Receita Operacional Total do período</t>
  </si>
  <si>
    <t>IN058 - Índice de consumo de
 Energia Elétrica em Sistema de Água</t>
  </si>
  <si>
    <t>Representa, em kwh/m³, o nível de eficiência do uso da energia elétrica no processo de produção, adução, reservação e distribuição de água</t>
  </si>
  <si>
    <t>IN059 - Índice de consumo de 
Energia Elétrica em Sistema de Esgoto</t>
  </si>
  <si>
    <t xml:space="preserve">IN060 - Índice de consumo de Energia Elétrica nos Sistemas </t>
  </si>
  <si>
    <t>Representa, em termos de R$/kwh, o nível de eficiência dos gastos com energia elétrica no processo de produção, adução, reservação e distribuição de água do prestador</t>
  </si>
  <si>
    <t>IN102 - Índice de Produtividade de Pessoal Total</t>
  </si>
  <si>
    <t>Demonstra, em número de ligações de água +esgoto por empregado, a eficiência da alocação do pessoal própria + pessoal de terceiros na prestação dos serviços de água e esgoto</t>
  </si>
  <si>
    <t xml:space="preserve">IN053 - Consumo Médio de Água por Economia </t>
  </si>
  <si>
    <t>m³/mês/econ.</t>
  </si>
  <si>
    <t xml:space="preserve">Brasil </t>
  </si>
  <si>
    <t>Minas Gerais</t>
  </si>
  <si>
    <t xml:space="preserve">Município </t>
  </si>
  <si>
    <t xml:space="preserve">IN004 - Tarifa Média Praticada </t>
  </si>
  <si>
    <t>R$/m³</t>
  </si>
  <si>
    <t xml:space="preserve">IN051 - Índice de Perdas por Ligação </t>
  </si>
  <si>
    <t>l/lig./dia</t>
  </si>
  <si>
    <t>IN022 - Índice de Consumo per Capita</t>
  </si>
  <si>
    <t>l/hab./dia</t>
  </si>
  <si>
    <t xml:space="preserve">IN101 - Índice de Suficiencia de Caixa </t>
  </si>
  <si>
    <t>percentual</t>
  </si>
  <si>
    <t>IN003 - Despesa por m³</t>
  </si>
  <si>
    <t xml:space="preserve">IN058 - Consumo de Energia Elétrica </t>
  </si>
  <si>
    <t>kWh/m³</t>
  </si>
  <si>
    <t>INFORMAÇÕES BASE</t>
  </si>
  <si>
    <t>Número de Economias Ativas de Água</t>
  </si>
  <si>
    <t>Número de Economias Ativas de Esgoto</t>
  </si>
  <si>
    <t>Volume Faturado de Água</t>
  </si>
  <si>
    <t>Volume Faturado de Esgoto</t>
  </si>
  <si>
    <t>Consumo Médio de Água por economia</t>
  </si>
  <si>
    <t>Cobrança de esgoto em relação a água (%)</t>
  </si>
  <si>
    <t xml:space="preserve">Volume medido de água </t>
  </si>
  <si>
    <t xml:space="preserve">Volume medido de esgoto </t>
  </si>
  <si>
    <t>Projetado</t>
  </si>
  <si>
    <t>Unidade</t>
  </si>
  <si>
    <t>Índice de Atendimento</t>
  </si>
  <si>
    <t>Número de imóveis atendíveis</t>
  </si>
  <si>
    <t>Número de economias ativas</t>
  </si>
  <si>
    <t>Consumo unitário de água</t>
  </si>
  <si>
    <t>m³/mês/economia</t>
  </si>
  <si>
    <t>Consumo unitário de esgoto</t>
  </si>
  <si>
    <t>Volume medido residencial</t>
  </si>
  <si>
    <t>m³</t>
  </si>
  <si>
    <t>Volume faturado de água (projetado)</t>
  </si>
  <si>
    <t>Volume faturado de esgoto (projetado)</t>
  </si>
  <si>
    <t>Volume faturado</t>
  </si>
  <si>
    <t>Volume faturado total (faturado - água + esgoto)</t>
  </si>
  <si>
    <t>Despesa de Exploração</t>
  </si>
  <si>
    <t>R$</t>
  </si>
  <si>
    <t>Volume de Faturado A+E</t>
  </si>
  <si>
    <t>Despesa por m³ faturado</t>
  </si>
  <si>
    <t>COMPONENTE</t>
  </si>
  <si>
    <t>DESCRIÇÃO DE DESPESAS</t>
  </si>
  <si>
    <t>P0</t>
  </si>
  <si>
    <t>PARÂMETRO DE
ATUALIZAÇÃO</t>
  </si>
  <si>
    <t>Média Mensal</t>
  </si>
  <si>
    <t>DEX</t>
  </si>
  <si>
    <t>1. Despesas Exploração</t>
  </si>
  <si>
    <t>IAC</t>
  </si>
  <si>
    <t>ÍNDICES DE PREÇO</t>
  </si>
  <si>
    <t>Acumulado (P0)</t>
  </si>
  <si>
    <t>1.1 Pessoal e encargos</t>
  </si>
  <si>
    <t>INPC</t>
  </si>
  <si>
    <t xml:space="preserve">INPC </t>
  </si>
  <si>
    <t>1.2 Material de Consumo</t>
  </si>
  <si>
    <t>IPCA</t>
  </si>
  <si>
    <t>1.3 Material Quimico</t>
  </si>
  <si>
    <t>IGP-M</t>
  </si>
  <si>
    <t>IGPM</t>
  </si>
  <si>
    <t>1.3 Serviços de Terceiros</t>
  </si>
  <si>
    <t>IEE</t>
  </si>
  <si>
    <t>1.4 Energia Elétrica</t>
  </si>
  <si>
    <t>1.5 Outras</t>
  </si>
  <si>
    <t>DFN</t>
  </si>
  <si>
    <t>2. Despesas Futuras Necessárias</t>
  </si>
  <si>
    <t>2.1 Obras e instalações</t>
  </si>
  <si>
    <t>2.2 Equipamentos e materiais permanentes</t>
  </si>
  <si>
    <t>2.3 Projetos</t>
  </si>
  <si>
    <t>2.4 Outras Despesas Futuras</t>
  </si>
  <si>
    <t>DAP</t>
  </si>
  <si>
    <t>3. Depreciações, amortizações e provisões</t>
  </si>
  <si>
    <t>3.1 Depreciação</t>
  </si>
  <si>
    <t>3.2 Amortização de Dívidas</t>
  </si>
  <si>
    <t>3.3 Provisões futuras</t>
  </si>
  <si>
    <t>ARG</t>
  </si>
  <si>
    <t>4. Acrescímos regulatórios</t>
  </si>
  <si>
    <t>4.1 Receitas Irrecuperáveis</t>
  </si>
  <si>
    <t>4.2 Reserva de Contingência</t>
  </si>
  <si>
    <t>4.3 Custo da Tarifa Social</t>
  </si>
  <si>
    <t>DRG</t>
  </si>
  <si>
    <t>5. Deduções regulatórias</t>
  </si>
  <si>
    <t>5.1 Saldo Liquido de Caixa</t>
  </si>
  <si>
    <t>5.2 Receitas Indiretas</t>
  </si>
  <si>
    <t>5.3 Receitas Acessórias</t>
  </si>
  <si>
    <t>FDE</t>
  </si>
  <si>
    <t>6. Fundo de Destinação Específica</t>
  </si>
  <si>
    <t>6.1 Reservas de Receita para a aplicação em finalidade específica</t>
  </si>
  <si>
    <t>6.2 Fundo de Saneamento Básico</t>
  </si>
  <si>
    <t>RI</t>
  </si>
  <si>
    <t>7. Remuneração de Investimentos</t>
  </si>
  <si>
    <t>RR</t>
  </si>
  <si>
    <t>8. Receita Tarifária Requerida dos Serviços</t>
  </si>
  <si>
    <t xml:space="preserve">8.1 Receita de TBO </t>
  </si>
  <si>
    <t>8.2 Receita Tarifa Variável</t>
  </si>
  <si>
    <t>-</t>
  </si>
  <si>
    <t>FLUXO DE CAIXA DESCONTADO</t>
  </si>
  <si>
    <t>Discriminação</t>
  </si>
  <si>
    <t>Componentes
da
Fórmula</t>
  </si>
  <si>
    <t>Valor Presente</t>
  </si>
  <si>
    <t xml:space="preserve">Ciclo Tarifário </t>
  </si>
  <si>
    <t>Volume Faturado (A+E) - (m³)</t>
  </si>
  <si>
    <t>VF</t>
  </si>
  <si>
    <t>(+) Despesas de Exploração</t>
  </si>
  <si>
    <t>(+) Despesas Futuras e Necessárias</t>
  </si>
  <si>
    <t>(+) Depreciação, amortização e provisões</t>
  </si>
  <si>
    <t>(+) Acrescímos Regulatórios</t>
  </si>
  <si>
    <t>Arg</t>
  </si>
  <si>
    <t>(-) Deduções Regulatórias</t>
  </si>
  <si>
    <t>Drg</t>
  </si>
  <si>
    <t>(+) Fundo de destinação específica</t>
  </si>
  <si>
    <t>(+) Remuneração de Investimentos</t>
  </si>
  <si>
    <t>(=) RECEITA TARIFÁRIA REQUERIDA</t>
  </si>
  <si>
    <t>Tarifa Média  (R$ / m3)</t>
  </si>
  <si>
    <t>Requerida</t>
  </si>
  <si>
    <t>Atual</t>
  </si>
  <si>
    <t>IRTP</t>
  </si>
  <si>
    <t>Receita Tarifária Atual</t>
  </si>
  <si>
    <t>Volume Faturado de A+E</t>
  </si>
  <si>
    <t>Ref.: dez/2022</t>
  </si>
  <si>
    <t>R$/mês</t>
  </si>
  <si>
    <t>Nº de Econ. Ativas de Água</t>
  </si>
  <si>
    <t>Valor de Referência para TBO</t>
  </si>
  <si>
    <t>Água</t>
  </si>
  <si>
    <t>Nº de Econ. Ativas de Esgoto</t>
  </si>
  <si>
    <t>Esgoto</t>
  </si>
  <si>
    <t>Consumo médio por economia</t>
  </si>
  <si>
    <t>Valor de Referência para Tarifa Variável</t>
  </si>
  <si>
    <t>Volume de Água Medido ( Média)</t>
  </si>
  <si>
    <t>Volume de Esgoto Estimado</t>
  </si>
  <si>
    <t>Receita Tárifaria Requerida (RR)</t>
  </si>
  <si>
    <t>30% RR</t>
  </si>
  <si>
    <t>70% RR</t>
  </si>
  <si>
    <t>% Tarifa de Esgoto</t>
  </si>
  <si>
    <t>EA</t>
  </si>
  <si>
    <t>EE</t>
  </si>
  <si>
    <t>TBO Água</t>
  </si>
  <si>
    <t>TBO Esgoto</t>
  </si>
  <si>
    <t>FATURAMENTO MENSAL</t>
  </si>
  <si>
    <t>Soc I</t>
  </si>
  <si>
    <t>Res</t>
  </si>
  <si>
    <t>Com</t>
  </si>
  <si>
    <t>Ind</t>
  </si>
  <si>
    <t>Pub</t>
  </si>
  <si>
    <t xml:space="preserve">ANEXO TARIFÁRIO </t>
  </si>
  <si>
    <t>TARIFA SOCIAL I</t>
  </si>
  <si>
    <t>TARIFA RESIDENCIAL R$/M³</t>
  </si>
  <si>
    <t>TARIFA COMERCIAL R$/M³</t>
  </si>
  <si>
    <t>TARIFA INDUSTRIAL R$/M³</t>
  </si>
  <si>
    <t>TARIFA PÚBLICA R$/M³</t>
  </si>
  <si>
    <t>TBO - SOCIAL</t>
  </si>
  <si>
    <t>ESG</t>
  </si>
  <si>
    <t>A + E</t>
  </si>
  <si>
    <t>TBO - RESIDENCIAL</t>
  </si>
  <si>
    <t>TBO - COMERCIAL</t>
  </si>
  <si>
    <t>TBO - INDUSTRIAL</t>
  </si>
  <si>
    <t>TBO - PÚBLICA</t>
  </si>
  <si>
    <t>FAIXA DE 
CONSUMO</t>
  </si>
  <si>
    <t>RES.SOCIAL R$/M³</t>
  </si>
  <si>
    <t>FAIXA DE
 CONSUMO</t>
  </si>
  <si>
    <t>RESIDENCIAL R$ M³</t>
  </si>
  <si>
    <t>COMERCIAL R$/M³</t>
  </si>
  <si>
    <t>INDUSTRIAL R$/M³</t>
  </si>
  <si>
    <t>PÚBLICA R$/M³</t>
  </si>
  <si>
    <t>21 - 30</t>
  </si>
  <si>
    <t>31 - 40</t>
  </si>
  <si>
    <t>41 - 50</t>
  </si>
  <si>
    <t>51 - 60</t>
  </si>
  <si>
    <t>61 - 100</t>
  </si>
  <si>
    <t>&gt; 100</t>
  </si>
  <si>
    <t>OBS: A TARIFA DE ESGOTO REPRESENTA X% SOBRE O CONSUMO DE ÁGUA PARA TODAS AS CATEGORIAS.</t>
  </si>
  <si>
    <t>TARIFA ASSISTENCIAL R$/M³</t>
  </si>
  <si>
    <t>TARIFA SOCIAL II</t>
  </si>
  <si>
    <t>Categorias</t>
  </si>
  <si>
    <t>Faixas</t>
  </si>
  <si>
    <t>Tarifas (R$/m³)</t>
  </si>
  <si>
    <t>Social I</t>
  </si>
  <si>
    <t xml:space="preserve">TBO </t>
  </si>
  <si>
    <t>Social II</t>
  </si>
  <si>
    <t>TBO</t>
  </si>
  <si>
    <t>0 a 5m³</t>
  </si>
  <si>
    <t>6 a 10m³</t>
  </si>
  <si>
    <t>11 a 15m³</t>
  </si>
  <si>
    <t>16 a 20m³</t>
  </si>
  <si>
    <t>21 a 25m³</t>
  </si>
  <si>
    <t>26 a 30m³</t>
  </si>
  <si>
    <t>31 a 35m³</t>
  </si>
  <si>
    <t>36 a 40m³</t>
  </si>
  <si>
    <t>41 a 45m³</t>
  </si>
  <si>
    <t>46 a 50m³</t>
  </si>
  <si>
    <t>51 a 60m³</t>
  </si>
  <si>
    <t>61 a 100m³</t>
  </si>
  <si>
    <t>&gt;100m³</t>
  </si>
  <si>
    <t xml:space="preserve">Residencial </t>
  </si>
  <si>
    <t>Comercial</t>
  </si>
  <si>
    <t>21 a 35m³</t>
  </si>
  <si>
    <t>31 a 40m³</t>
  </si>
  <si>
    <t>41 a 50m³</t>
  </si>
  <si>
    <t>Industrial</t>
  </si>
  <si>
    <t>Pública</t>
  </si>
  <si>
    <t>Assistencial  Filantrópica</t>
  </si>
  <si>
    <t>A tarifa de esgoto representa 30% sobre o consumo de água para todas as categorias</t>
  </si>
  <si>
    <t>TARIFA RESIDENCIAL SOCIAL I</t>
  </si>
  <si>
    <t>FAIXAS DE
CONSUMO</t>
  </si>
  <si>
    <t>TABELA DE TARIFAS - PREÇO ATUAL</t>
  </si>
  <si>
    <t>TABELA DE TARIFAS - PREÇO PROPOSTO</t>
  </si>
  <si>
    <t>DIFERENÇA</t>
  </si>
  <si>
    <t>PORCENTAGEM</t>
  </si>
  <si>
    <t>ECONOMIAS ÁGUA</t>
  </si>
  <si>
    <t>ECONOMIAS ESGOTO</t>
  </si>
  <si>
    <t>VALOR MÉDIO FATURADO</t>
  </si>
  <si>
    <t>VALOR MÉDIO FATURADO PREVISTO</t>
  </si>
  <si>
    <t>REAJUSTE NECESSÁRIO</t>
  </si>
  <si>
    <t>PREÇO ATUAL 
(R$/M³)</t>
  </si>
  <si>
    <t>VALOR ÁGUA</t>
  </si>
  <si>
    <t>VALOR ESGOTO</t>
  </si>
  <si>
    <t>VALOR ÁGUA + ESGOTO</t>
  </si>
  <si>
    <t>VALOR ÁGUA + ESGOTO + TBO</t>
  </si>
  <si>
    <t>PREÇO PROPOSTO (R$/M³)</t>
  </si>
  <si>
    <t>Receita necessária</t>
  </si>
  <si>
    <t>M³</t>
  </si>
  <si>
    <t>SIMULAÇÃO APROXIMADA</t>
  </si>
  <si>
    <t>PREVISÃO DE FATURAMENTO</t>
  </si>
  <si>
    <t>% ESGOTO (Atual)</t>
  </si>
  <si>
    <t>% ESGOTO (Proposta)</t>
  </si>
  <si>
    <t>TARIFA RESIDENCIAL SOCIAL II</t>
  </si>
  <si>
    <t>TARIFA RESIDENCIAL</t>
  </si>
  <si>
    <t>FAIXAS DE CONSUMO</t>
  </si>
  <si>
    <t>FAIXA DE CONSUMO</t>
  </si>
  <si>
    <t>DIFERANÇA</t>
  </si>
  <si>
    <t>TARIFA MÍNIMA</t>
  </si>
  <si>
    <t>PREÇO ATUAL  
(R$/M³)</t>
  </si>
  <si>
    <t>PREÇO PROPOSTO  
(R$/M³)</t>
  </si>
  <si>
    <t>TARIFA COMERCIAL</t>
  </si>
  <si>
    <t>PREÇO ATUAL - R$/M³</t>
  </si>
  <si>
    <t>CATEGORIA ASSISTENCIAL</t>
  </si>
  <si>
    <t>Categoria Residencial Social I</t>
  </si>
  <si>
    <t xml:space="preserve">Categoria Residencial </t>
  </si>
  <si>
    <t>Categoria Comercial</t>
  </si>
  <si>
    <t>Categoria Industrial</t>
  </si>
  <si>
    <t>Categoria Pública</t>
  </si>
  <si>
    <t>Categoria Assistencial</t>
  </si>
  <si>
    <t xml:space="preserve">Volume </t>
  </si>
  <si>
    <t>Faturas</t>
  </si>
  <si>
    <t>Diferença</t>
  </si>
  <si>
    <t>Nova</t>
  </si>
  <si>
    <t>Categoria Residencial Social II</t>
  </si>
  <si>
    <t xml:space="preserve">Rendimento Domiciliar Per Capita </t>
  </si>
  <si>
    <t>% dos população</t>
  </si>
  <si>
    <t>Salário-Mínimo de Referência</t>
  </si>
  <si>
    <t>Rendimentos considerado</t>
  </si>
  <si>
    <t>Renda Domiciliar</t>
  </si>
  <si>
    <t>Fatura Água e Esgoto - Consumo: 10m³</t>
  </si>
  <si>
    <t>Comprometimento da renda</t>
  </si>
  <si>
    <t>De 0 a 1/4 salário-mínimo</t>
  </si>
  <si>
    <t>Mais de 1/4 a 1/2 salário-mínimo</t>
  </si>
  <si>
    <t>Mais de 1/2 a 1 salário-mínimo</t>
  </si>
  <si>
    <t>Mais de 1 a 2 salários-mínimos</t>
  </si>
  <si>
    <t>Mais de 2 a 5 salários-mínimos</t>
  </si>
  <si>
    <t>Mais de 5 salários-mínimos</t>
  </si>
  <si>
    <t xml:space="preserve">CATEGORIA COMERCIAL  </t>
  </si>
  <si>
    <t>CATEGORIA RESIDENCIAL SOCIAL</t>
  </si>
  <si>
    <t>CATEGORIA PÚBLICO</t>
  </si>
  <si>
    <t xml:space="preserve">M³ </t>
  </si>
  <si>
    <t>Antes</t>
  </si>
  <si>
    <t>Depois</t>
  </si>
  <si>
    <t xml:space="preserve">Diferença </t>
  </si>
  <si>
    <t>IMPACTO MÉDIO
 SIMULADO</t>
  </si>
  <si>
    <t>PÚBLICO</t>
  </si>
  <si>
    <t xml:space="preserve">CATEGORIA RESIDENCIAL </t>
  </si>
  <si>
    <t>Consumo</t>
  </si>
  <si>
    <t xml:space="preserve"> Nº Economias </t>
  </si>
  <si>
    <t>Economias Relativas</t>
  </si>
  <si>
    <t>Economias Relativas TOTAL</t>
  </si>
  <si>
    <t>∆% Tarifas</t>
  </si>
  <si>
    <t>Impacto da 
Categoria</t>
  </si>
  <si>
    <t>Impacto médio GERAL</t>
  </si>
  <si>
    <t>Impacto da Categoria</t>
  </si>
  <si>
    <t>Total Resid.</t>
  </si>
  <si>
    <t>Total GERAL</t>
  </si>
  <si>
    <t xml:space="preserve">SIMULAÇÃO DE FATURAMENTO NOVO ANEXO TARIFÁRIO 01 </t>
  </si>
  <si>
    <t>MÊS 1</t>
  </si>
  <si>
    <t>MÊS 2</t>
  </si>
  <si>
    <t>MÊS 3</t>
  </si>
  <si>
    <t>FATURAMENTO REAL</t>
  </si>
  <si>
    <t>FATURAMENTO SIMULADO</t>
  </si>
  <si>
    <t>PORCENTAGEM DE AUMENTO</t>
  </si>
  <si>
    <t>SIMULAÇÃO DE FATURAMENTO NOVO ANEXO TARIFÁRIO 02</t>
  </si>
  <si>
    <t>SIMULAÇÃO DE FATURAMENTO NOVO ANEXO TARIFÁRIO 03</t>
  </si>
  <si>
    <t>SIMULAÇÃO DE FATURAMENTO NOVO ANEXO TARIFÁRIO 04</t>
  </si>
  <si>
    <t>ATUALIZADO EM 20/08/2025</t>
  </si>
  <si>
    <t>Municípios</t>
  </si>
  <si>
    <t>População</t>
  </si>
  <si>
    <t>TARIFAS VARIÁVEIS</t>
  </si>
  <si>
    <t xml:space="preserve">Diferença % entre a 1ª e última faixa </t>
  </si>
  <si>
    <t>COMERCIAL II</t>
  </si>
  <si>
    <t>ASSISTENCIAL</t>
  </si>
  <si>
    <t>SOCIAL I</t>
  </si>
  <si>
    <t>SOCIAL II</t>
  </si>
  <si>
    <t xml:space="preserve">Água </t>
  </si>
  <si>
    <t>1ª faixa</t>
  </si>
  <si>
    <t>Última faixa</t>
  </si>
  <si>
    <t>Residencial</t>
  </si>
  <si>
    <t>Assistencial</t>
  </si>
  <si>
    <t>ABRE CAMPO</t>
  </si>
  <si>
    <t>(Atenuar as primeiras faixas)</t>
  </si>
  <si>
    <t>ACAIACA</t>
  </si>
  <si>
    <t>AIMORÉS</t>
  </si>
  <si>
    <t>CARANGOLA</t>
  </si>
  <si>
    <t>CHALÉ</t>
  </si>
  <si>
    <t>CONSELHEIRO PENA</t>
  </si>
  <si>
    <t>GUARANI</t>
  </si>
  <si>
    <t>GOVERNADOR VALADARES</t>
  </si>
  <si>
    <t>IPANEMA</t>
  </si>
  <si>
    <t>(Faixa inicial com valor reduzido)</t>
  </si>
  <si>
    <t>ITAMBACURI*</t>
  </si>
  <si>
    <t>JAMPRUCA</t>
  </si>
  <si>
    <t>JECEABA</t>
  </si>
  <si>
    <t>JEQUERI</t>
  </si>
  <si>
    <t>LAJINHA</t>
  </si>
  <si>
    <t>LIMA DUARTE</t>
  </si>
  <si>
    <t>MANHUAÇU</t>
  </si>
  <si>
    <t>MANHUMIRIM</t>
  </si>
  <si>
    <t>MANTENA**</t>
  </si>
  <si>
    <t>MARIANA*</t>
  </si>
  <si>
    <t>MURIAÉ</t>
  </si>
  <si>
    <t>ORATORIOS</t>
  </si>
  <si>
    <t>PIRACEMA</t>
  </si>
  <si>
    <t>POCRANE</t>
  </si>
  <si>
    <t>PONTE NOVA</t>
  </si>
  <si>
    <t>RAUL SOARES (Sede)</t>
  </si>
  <si>
    <t>RAUL SOARES (Distritos)</t>
  </si>
  <si>
    <t>RECREIO*</t>
  </si>
  <si>
    <t>Tarifa Mínima</t>
  </si>
  <si>
    <t>SÃO FRANCISCO DO GLORIA</t>
  </si>
  <si>
    <t>SENADOR FIRMINO</t>
  </si>
  <si>
    <t>TAPARUBA</t>
  </si>
  <si>
    <t>TOCANTINS</t>
  </si>
  <si>
    <t>TOMBOS</t>
  </si>
  <si>
    <t>VERMELHO NOVO**</t>
  </si>
  <si>
    <t>VIÇOSA</t>
  </si>
  <si>
    <t>(Atenuar as últimas faixas)</t>
  </si>
  <si>
    <t>COPASA</t>
  </si>
  <si>
    <t>JUIZ DE FORA</t>
  </si>
  <si>
    <t>* Tarifa Minima</t>
  </si>
  <si>
    <t>** Valores sendo representados pelo maior % já que fazem coleta, afastamento e tratamento</t>
  </si>
  <si>
    <t>VALOR DA FATURA (ÁGUA + ESGOTO)</t>
  </si>
  <si>
    <t>M³ Consumido</t>
  </si>
  <si>
    <t>Abre Campo</t>
  </si>
  <si>
    <t>Acaiaca</t>
  </si>
  <si>
    <t>Aimorés</t>
  </si>
  <si>
    <t>Carangola</t>
  </si>
  <si>
    <t>Chalé</t>
  </si>
  <si>
    <t>Conselheiro Pena</t>
  </si>
  <si>
    <t>Guarani</t>
  </si>
  <si>
    <t>Governador Valadares</t>
  </si>
  <si>
    <t>Ipanema</t>
  </si>
  <si>
    <t>Itambacuri</t>
  </si>
  <si>
    <t>Jampruca</t>
  </si>
  <si>
    <t>Jequeri</t>
  </si>
  <si>
    <t>Lajinha</t>
  </si>
  <si>
    <t>Lima Duarte</t>
  </si>
  <si>
    <t>Manhuaçu</t>
  </si>
  <si>
    <t>Manhumirim</t>
  </si>
  <si>
    <t>Mantena</t>
  </si>
  <si>
    <t>Mariana</t>
  </si>
  <si>
    <t>Muriaé</t>
  </si>
  <si>
    <t>Oratórios</t>
  </si>
  <si>
    <t>Piracema</t>
  </si>
  <si>
    <t>Pocrane</t>
  </si>
  <si>
    <t>Ponte Nova</t>
  </si>
  <si>
    <t>Raul soares</t>
  </si>
  <si>
    <t>Recreio</t>
  </si>
  <si>
    <t>São Francisco do Glória</t>
  </si>
  <si>
    <t>Senador Firmino</t>
  </si>
  <si>
    <t>Taparuba</t>
  </si>
  <si>
    <t>Tocantins</t>
  </si>
  <si>
    <t>Vermelho Novo</t>
  </si>
  <si>
    <t>Viçosa</t>
  </si>
  <si>
    <t>MEDIANA</t>
  </si>
  <si>
    <t>MÍNIMO</t>
  </si>
  <si>
    <t>MÁXIMO</t>
  </si>
  <si>
    <t>Tarifa de Disponibilidade</t>
  </si>
  <si>
    <t>ARSAE</t>
  </si>
  <si>
    <t>MÉDIA TARIFAS</t>
  </si>
  <si>
    <t>COPANOR</t>
  </si>
  <si>
    <t>SANARJ*</t>
  </si>
  <si>
    <t>SAMOTRACIA</t>
  </si>
  <si>
    <t>* Valor com agua + Coleta</t>
  </si>
  <si>
    <t>ARIS MG</t>
  </si>
  <si>
    <t>ARISB</t>
  </si>
  <si>
    <t>ARISMIG</t>
  </si>
  <si>
    <t>Juiz de Fora</t>
  </si>
  <si>
    <t>Itauna</t>
  </si>
  <si>
    <t>Passos</t>
  </si>
  <si>
    <t>Boa Esperança</t>
  </si>
  <si>
    <t>Campo Belo*</t>
  </si>
  <si>
    <t>Nepomuceno</t>
  </si>
  <si>
    <t>* Dados mais recentes sendo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</si>
</sst>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%"/>
    <numFmt numFmtId="167" formatCode="&quot;R$ &quot;#,##0.000_);[Red]\(&quot;R$ &quot;#,##0.000\)"/>
    <numFmt numFmtId="168" formatCode="#,##0.0000"/>
    <numFmt numFmtId="169" formatCode="&quot;R$ &quot;#,##0.0000_);[Red]\(&quot;R$ &quot;#,##0.0000\)"/>
    <numFmt numFmtId="170" formatCode="&quot;R$ &quot;#,##0.00_);[Red]\(&quot;R$ &quot;#,##0.00\)"/>
    <numFmt numFmtId="171" formatCode="#,##0_ ;\-#,##0\ "/>
    <numFmt numFmtId="172" formatCode="#,##0.000"/>
    <numFmt numFmtId="173" formatCode="0.0000"/>
    <numFmt numFmtId="174" formatCode="\1\1\ \-\ \1\5"/>
    <numFmt numFmtId="175" formatCode="&quot;R$&quot;\ #,##0.00"/>
  </numFmts>
  <fonts count="1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B050"/>
      <name val="Calibri"/>
      <family val="2"/>
      <scheme val="minor"/>
    </font>
    <font>
      <b/>
      <sz val="7"/>
      <name val="Arial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b/>
      <sz val="10"/>
      <color rgb="FF00B05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0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rgb="FFC00000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1"/>
      <name val="Bahnschrift SemiBold"/>
      <family val="2"/>
    </font>
    <font>
      <b/>
      <sz val="16"/>
      <color theme="1"/>
      <name val="Bahnschrift SemiCondensed"/>
      <family val="2"/>
    </font>
    <font>
      <b/>
      <sz val="11"/>
      <color theme="0"/>
      <name val="Bahnschrift SemiCondensed"/>
      <family val="2"/>
    </font>
    <font>
      <b/>
      <sz val="11"/>
      <color theme="1"/>
      <name val="Bahnschrift SemiCondensed"/>
      <family val="2"/>
    </font>
    <font>
      <sz val="11"/>
      <name val="Bahnschrift SemiBold"/>
      <family val="2"/>
    </font>
    <font>
      <b/>
      <sz val="12"/>
      <color theme="1"/>
      <name val="Bahnschrift SemiCondensed"/>
      <family val="2"/>
    </font>
    <font>
      <sz val="16"/>
      <color theme="1"/>
      <name val="Calibri"/>
      <family val="2"/>
      <scheme val="minor"/>
    </font>
    <font>
      <sz val="10"/>
      <color theme="1"/>
      <name val="Bahnschrift Light"/>
      <family val="2"/>
    </font>
    <font>
      <b/>
      <sz val="11"/>
      <name val="Bahnschrift Light"/>
      <family val="2"/>
    </font>
    <font>
      <sz val="11"/>
      <name val="Bahnschrift Light"/>
      <family val="2"/>
    </font>
    <font>
      <b/>
      <sz val="32"/>
      <name val="Bahnschrift SemiBold"/>
      <family val="2"/>
    </font>
    <font>
      <b/>
      <sz val="9"/>
      <name val="Bahnschrift SemiBold"/>
      <family val="2"/>
    </font>
    <font>
      <sz val="9"/>
      <color theme="1"/>
      <name val="Bahnschrift SemiBold"/>
      <family val="2"/>
    </font>
    <font>
      <b/>
      <sz val="10"/>
      <color theme="1" tint="0.249977111117893"/>
      <name val="Arial"/>
      <family val="2"/>
    </font>
    <font>
      <b/>
      <sz val="11"/>
      <color theme="1" tint="0.249977111117893"/>
      <name val="Calibri"/>
      <family val="2"/>
      <scheme val="minor"/>
    </font>
    <font>
      <b/>
      <sz val="10"/>
      <color theme="1" tint="0.14999847407452621"/>
      <name val="Arial"/>
      <family val="2"/>
    </font>
    <font>
      <sz val="10"/>
      <color theme="1" tint="0.14999847407452621"/>
      <name val="Arial"/>
      <family val="2"/>
    </font>
    <font>
      <sz val="11"/>
      <color theme="1" tint="0.14999847407452621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b/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sz val="10"/>
      <color theme="1" tint="0.249977111117893"/>
      <name val="Arial"/>
      <family val="2"/>
    </font>
    <font>
      <i/>
      <sz val="10"/>
      <color theme="1" tint="0.249977111117893"/>
      <name val="Arial"/>
      <family val="2"/>
    </font>
    <font>
      <b/>
      <sz val="10"/>
      <color theme="1" tint="4.9989318521683403E-2"/>
      <name val="Arial"/>
      <family val="2"/>
    </font>
    <font>
      <b/>
      <sz val="11"/>
      <color theme="1" tint="4.9989318521683403E-2"/>
      <name val="Calibri"/>
      <family val="2"/>
      <scheme val="minor"/>
    </font>
    <font>
      <b/>
      <sz val="20"/>
      <color theme="1" tint="0.34998626667073579"/>
      <name val="Bahnschrift SemiBold"/>
      <family val="2"/>
    </font>
    <font>
      <sz val="11"/>
      <color theme="1" tint="0.34998626667073579"/>
      <name val="Bahnschrift SemiBold"/>
      <family val="2"/>
    </font>
    <font>
      <b/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</font>
    <font>
      <b/>
      <sz val="11"/>
      <color theme="1" tint="0.249977111117893"/>
      <name val="Bahnschrift SemiBold"/>
      <family val="2"/>
    </font>
    <font>
      <b/>
      <sz val="14"/>
      <color theme="1"/>
      <name val="Bahnschrift SemiBold"/>
      <family val="2"/>
    </font>
    <font>
      <sz val="11"/>
      <color theme="1" tint="0.249977111117893"/>
      <name val="Bahnschrift SemiBold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4"/>
      <color theme="1" tint="0.249977111117893"/>
      <name val="Bahnschrift SemiBold"/>
      <family val="2"/>
    </font>
    <font>
      <b/>
      <sz val="16"/>
      <color theme="1" tint="0.249977111117893"/>
      <name val="Bahnschrift SemiBold"/>
      <family val="2"/>
    </font>
    <font>
      <b/>
      <sz val="36"/>
      <color theme="1" tint="0.34998626667073579"/>
      <name val="Bahnschrift SemiBold"/>
      <family val="2"/>
    </font>
    <font>
      <sz val="8"/>
      <color theme="1" tint="0.249977111117893"/>
      <name val="Arial"/>
      <family val="2"/>
    </font>
    <font>
      <sz val="8"/>
      <name val="Calibri"/>
      <family val="2"/>
      <scheme val="minor"/>
    </font>
    <font>
      <b/>
      <sz val="14"/>
      <color theme="1" tint="0.14999847407452621"/>
      <name val="Bahnschrift SemiBold"/>
      <family val="2"/>
    </font>
    <font>
      <b/>
      <sz val="8"/>
      <color theme="0" tint="-4.9989318521683403E-2"/>
      <name val="Arial"/>
      <family val="2"/>
    </font>
    <font>
      <sz val="10"/>
      <color theme="1" tint="0.249977111117893"/>
      <name val="Calibri"/>
      <family val="2"/>
      <scheme val="minor"/>
    </font>
    <font>
      <b/>
      <sz val="11"/>
      <color theme="0"/>
      <name val="Bahnschrift SemiBold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u/>
      <sz val="12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Arial Narrow"/>
      <family val="2"/>
    </font>
    <font>
      <b/>
      <sz val="32"/>
      <color rgb="FF595959"/>
      <name val="Bahnschrift SemiBold"/>
      <family val="2"/>
    </font>
    <font>
      <sz val="11"/>
      <color rgb="FF262626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8"/>
      <color rgb="FFFFFFFF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</patternFill>
    </fill>
    <fill>
      <patternFill patternType="solid">
        <fgColor theme="0" tint="-4.9989318521683403E-2"/>
        <bgColor rgb="FF1D1B10"/>
      </patternFill>
    </fill>
    <fill>
      <patternFill patternType="solid">
        <fgColor theme="0"/>
        <bgColor rgb="FF1D1B1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lightDown">
        <bgColor theme="6" tint="0.5999938962981048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rgb="FF1D1B1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757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DCE6F1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14" borderId="0" applyNumberFormat="0" applyBorder="0" applyAlignment="0" applyProtection="0"/>
  </cellStyleXfs>
  <cellXfs count="982">
    <xf numFmtId="0" fontId="0" fillId="0" borderId="0" xfId="0"/>
    <xf numFmtId="0" fontId="1" fillId="0" borderId="0" xfId="1"/>
    <xf numFmtId="0" fontId="4" fillId="0" borderId="0" xfId="1" applyFont="1"/>
    <xf numFmtId="10" fontId="3" fillId="0" borderId="3" xfId="3" applyNumberFormat="1" applyFont="1" applyBorder="1"/>
    <xf numFmtId="44" fontId="1" fillId="0" borderId="3" xfId="8" applyFont="1" applyBorder="1"/>
    <xf numFmtId="0" fontId="6" fillId="0" borderId="0" xfId="0" applyFont="1"/>
    <xf numFmtId="44" fontId="7" fillId="0" borderId="3" xfId="8" applyFont="1" applyBorder="1"/>
    <xf numFmtId="44" fontId="8" fillId="0" borderId="3" xfId="8" applyFont="1" applyBorder="1"/>
    <xf numFmtId="0" fontId="9" fillId="0" borderId="0" xfId="0" applyFont="1"/>
    <xf numFmtId="44" fontId="0" fillId="0" borderId="0" xfId="0" applyNumberFormat="1"/>
    <xf numFmtId="3" fontId="13" fillId="0" borderId="3" xfId="0" applyNumberFormat="1" applyFont="1" applyBorder="1" applyAlignment="1">
      <alignment horizontal="center"/>
    </xf>
    <xf numFmtId="3" fontId="11" fillId="8" borderId="3" xfId="0" applyNumberFormat="1" applyFont="1" applyFill="1" applyBorder="1" applyAlignment="1">
      <alignment horizontal="center"/>
    </xf>
    <xf numFmtId="10" fontId="0" fillId="0" borderId="0" xfId="0" applyNumberFormat="1"/>
    <xf numFmtId="44" fontId="0" fillId="0" borderId="0" xfId="8" applyFont="1"/>
    <xf numFmtId="44" fontId="3" fillId="0" borderId="3" xfId="8" applyFont="1" applyBorder="1"/>
    <xf numFmtId="0" fontId="12" fillId="8" borderId="7" xfId="5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10" fontId="13" fillId="0" borderId="3" xfId="7" applyNumberFormat="1" applyFont="1" applyFill="1" applyBorder="1" applyAlignment="1">
      <alignment horizontal="center"/>
    </xf>
    <xf numFmtId="3" fontId="12" fillId="0" borderId="3" xfId="0" applyNumberFormat="1" applyFont="1" applyBorder="1" applyAlignment="1">
      <alignment horizontal="center"/>
    </xf>
    <xf numFmtId="3" fontId="10" fillId="8" borderId="6" xfId="5" applyNumberFormat="1" applyFont="1" applyFill="1" applyBorder="1" applyAlignment="1">
      <alignment horizontal="center" vertical="center"/>
    </xf>
    <xf numFmtId="10" fontId="11" fillId="8" borderId="3" xfId="7" applyNumberFormat="1" applyFont="1" applyFill="1" applyBorder="1" applyAlignment="1">
      <alignment horizontal="center"/>
    </xf>
    <xf numFmtId="0" fontId="12" fillId="4" borderId="7" xfId="5" applyFont="1" applyFill="1" applyBorder="1" applyAlignment="1">
      <alignment horizontal="center" vertical="center"/>
    </xf>
    <xf numFmtId="3" fontId="10" fillId="4" borderId="6" xfId="5" applyNumberFormat="1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/>
    </xf>
    <xf numFmtId="3" fontId="11" fillId="4" borderId="3" xfId="0" applyNumberFormat="1" applyFont="1" applyFill="1" applyBorder="1" applyAlignment="1">
      <alignment horizontal="center"/>
    </xf>
    <xf numFmtId="10" fontId="11" fillId="4" borderId="3" xfId="7" applyNumberFormat="1" applyFont="1" applyFill="1" applyBorder="1" applyAlignment="1">
      <alignment horizontal="center"/>
    </xf>
    <xf numFmtId="0" fontId="12" fillId="10" borderId="7" xfId="5" applyFont="1" applyFill="1" applyBorder="1" applyAlignment="1">
      <alignment horizontal="center" vertical="center"/>
    </xf>
    <xf numFmtId="3" fontId="10" fillId="10" borderId="6" xfId="5" applyNumberFormat="1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horizontal="center"/>
    </xf>
    <xf numFmtId="3" fontId="11" fillId="10" borderId="3" xfId="0" applyNumberFormat="1" applyFont="1" applyFill="1" applyBorder="1" applyAlignment="1">
      <alignment horizontal="center"/>
    </xf>
    <xf numFmtId="10" fontId="11" fillId="10" borderId="3" xfId="7" applyNumberFormat="1" applyFont="1" applyFill="1" applyBorder="1" applyAlignment="1">
      <alignment horizontal="center"/>
    </xf>
    <xf numFmtId="44" fontId="7" fillId="0" borderId="3" xfId="0" applyNumberFormat="1" applyFont="1" applyBorder="1"/>
    <xf numFmtId="44" fontId="8" fillId="0" borderId="3" xfId="8" applyFont="1" applyBorder="1" applyAlignment="1">
      <alignment horizontal="center"/>
    </xf>
    <xf numFmtId="44" fontId="7" fillId="0" borderId="3" xfId="8" applyFont="1" applyBorder="1" applyAlignment="1">
      <alignment horizontal="center"/>
    </xf>
    <xf numFmtId="44" fontId="3" fillId="0" borderId="3" xfId="8" applyFont="1" applyFill="1" applyBorder="1" applyAlignment="1">
      <alignment horizontal="center"/>
    </xf>
    <xf numFmtId="44" fontId="3" fillId="0" borderId="3" xfId="8" applyFont="1" applyFill="1" applyBorder="1"/>
    <xf numFmtId="44" fontId="3" fillId="0" borderId="3" xfId="1" applyNumberFormat="1" applyFont="1" applyBorder="1"/>
    <xf numFmtId="44" fontId="3" fillId="0" borderId="3" xfId="8" applyFont="1" applyFill="1" applyBorder="1" applyAlignment="1"/>
    <xf numFmtId="10" fontId="3" fillId="0" borderId="3" xfId="7" applyNumberFormat="1" applyFont="1" applyBorder="1" applyAlignment="1"/>
    <xf numFmtId="44" fontId="8" fillId="0" borderId="3" xfId="0" applyNumberFormat="1" applyFont="1" applyBorder="1"/>
    <xf numFmtId="44" fontId="14" fillId="0" borderId="3" xfId="8" applyFont="1" applyBorder="1" applyAlignment="1">
      <alignment horizontal="left" indent="2"/>
    </xf>
    <xf numFmtId="44" fontId="14" fillId="0" borderId="3" xfId="8" applyFont="1" applyFill="1" applyBorder="1" applyAlignment="1">
      <alignment horizontal="left" indent="2"/>
    </xf>
    <xf numFmtId="44" fontId="14" fillId="0" borderId="3" xfId="8" applyFont="1" applyBorder="1"/>
    <xf numFmtId="44" fontId="14" fillId="0" borderId="3" xfId="8" applyFont="1" applyFill="1" applyBorder="1"/>
    <xf numFmtId="44" fontId="15" fillId="0" borderId="3" xfId="8" applyFont="1" applyBorder="1" applyAlignment="1">
      <alignment horizontal="left" indent="2"/>
    </xf>
    <xf numFmtId="44" fontId="15" fillId="0" borderId="3" xfId="8" applyFont="1" applyBorder="1"/>
    <xf numFmtId="44" fontId="1" fillId="0" borderId="3" xfId="0" applyNumberFormat="1" applyFont="1" applyBorder="1"/>
    <xf numFmtId="44" fontId="0" fillId="0" borderId="3" xfId="0" applyNumberFormat="1" applyBorder="1"/>
    <xf numFmtId="0" fontId="0" fillId="0" borderId="0" xfId="0" applyAlignment="1">
      <alignment horizontal="center" vertical="center"/>
    </xf>
    <xf numFmtId="0" fontId="20" fillId="0" borderId="0" xfId="0" applyFont="1"/>
    <xf numFmtId="44" fontId="23" fillId="0" borderId="3" xfId="8" applyFont="1" applyFill="1" applyBorder="1" applyAlignment="1">
      <alignment horizontal="right" wrapText="1"/>
    </xf>
    <xf numFmtId="8" fontId="23" fillId="0" borderId="3" xfId="8" applyNumberFormat="1" applyFont="1" applyFill="1" applyBorder="1" applyAlignment="1">
      <alignment horizontal="right" wrapText="1"/>
    </xf>
    <xf numFmtId="44" fontId="23" fillId="4" borderId="3" xfId="8" applyFont="1" applyFill="1" applyBorder="1" applyAlignment="1">
      <alignment horizontal="center" wrapText="1"/>
    </xf>
    <xf numFmtId="3" fontId="22" fillId="0" borderId="3" xfId="0" applyNumberFormat="1" applyFont="1" applyBorder="1" applyAlignment="1">
      <alignment horizontal="center"/>
    </xf>
    <xf numFmtId="44" fontId="22" fillId="0" borderId="3" xfId="0" applyNumberFormat="1" applyFont="1" applyBorder="1"/>
    <xf numFmtId="44" fontId="22" fillId="6" borderId="3" xfId="0" applyNumberFormat="1" applyFont="1" applyFill="1" applyBorder="1"/>
    <xf numFmtId="0" fontId="22" fillId="0" borderId="0" xfId="0" applyFont="1"/>
    <xf numFmtId="44" fontId="22" fillId="0" borderId="15" xfId="0" applyNumberFormat="1" applyFont="1" applyBorder="1"/>
    <xf numFmtId="44" fontId="20" fillId="13" borderId="15" xfId="0" applyNumberFormat="1" applyFont="1" applyFill="1" applyBorder="1"/>
    <xf numFmtId="44" fontId="24" fillId="0" borderId="3" xfId="8" applyFont="1" applyFill="1" applyBorder="1" applyAlignment="1">
      <alignment horizontal="center" vertical="center" wrapText="1"/>
    </xf>
    <xf numFmtId="10" fontId="22" fillId="0" borderId="0" xfId="7" applyNumberFormat="1" applyFont="1"/>
    <xf numFmtId="44" fontId="0" fillId="0" borderId="19" xfId="0" applyNumberFormat="1" applyBorder="1"/>
    <xf numFmtId="44" fontId="20" fillId="5" borderId="3" xfId="0" applyNumberFormat="1" applyFont="1" applyFill="1" applyBorder="1"/>
    <xf numFmtId="44" fontId="22" fillId="5" borderId="3" xfId="0" applyNumberFormat="1" applyFont="1" applyFill="1" applyBorder="1"/>
    <xf numFmtId="0" fontId="2" fillId="12" borderId="3" xfId="0" applyFont="1" applyFill="1" applyBorder="1" applyAlignment="1">
      <alignment horizontal="center" vertical="center" wrapText="1"/>
    </xf>
    <xf numFmtId="167" fontId="2" fillId="0" borderId="3" xfId="8" applyNumberFormat="1" applyFont="1" applyFill="1" applyBorder="1" applyAlignment="1">
      <alignment horizontal="center" wrapText="1"/>
    </xf>
    <xf numFmtId="44" fontId="24" fillId="0" borderId="3" xfId="8" applyFont="1" applyFill="1" applyBorder="1" applyAlignment="1">
      <alignment wrapText="1"/>
    </xf>
    <xf numFmtId="44" fontId="24" fillId="12" borderId="3" xfId="8" applyFont="1" applyFill="1" applyBorder="1" applyAlignment="1">
      <alignment horizontal="center" vertical="center" wrapText="1"/>
    </xf>
    <xf numFmtId="10" fontId="23" fillId="4" borderId="3" xfId="0" applyNumberFormat="1" applyFont="1" applyFill="1" applyBorder="1" applyAlignment="1">
      <alignment horizontal="center" wrapText="1"/>
    </xf>
    <xf numFmtId="0" fontId="26" fillId="0" borderId="0" xfId="0" applyFont="1"/>
    <xf numFmtId="169" fontId="2" fillId="0" borderId="3" xfId="8" applyNumberFormat="1" applyFont="1" applyFill="1" applyBorder="1" applyAlignment="1">
      <alignment horizontal="center" wrapText="1"/>
    </xf>
    <xf numFmtId="170" fontId="24" fillId="0" borderId="3" xfId="8" applyNumberFormat="1" applyFont="1" applyFill="1" applyBorder="1" applyAlignment="1">
      <alignment horizontal="center" wrapText="1"/>
    </xf>
    <xf numFmtId="0" fontId="27" fillId="0" borderId="0" xfId="0" applyFont="1"/>
    <xf numFmtId="44" fontId="24" fillId="0" borderId="3" xfId="8" applyFont="1" applyBorder="1" applyAlignment="1">
      <alignment horizontal="center" vertical="center" wrapText="1"/>
    </xf>
    <xf numFmtId="170" fontId="23" fillId="0" borderId="3" xfId="0" applyNumberFormat="1" applyFont="1" applyBorder="1" applyAlignment="1">
      <alignment horizontal="right" wrapText="1"/>
    </xf>
    <xf numFmtId="167" fontId="2" fillId="0" borderId="3" xfId="0" applyNumberFormat="1" applyFont="1" applyBorder="1" applyAlignment="1">
      <alignment horizontal="center" wrapText="1"/>
    </xf>
    <xf numFmtId="8" fontId="23" fillId="4" borderId="3" xfId="8" applyNumberFormat="1" applyFont="1" applyFill="1" applyBorder="1" applyAlignment="1">
      <alignment horizontal="center" wrapText="1"/>
    </xf>
    <xf numFmtId="167" fontId="21" fillId="0" borderId="3" xfId="8" applyNumberFormat="1" applyFont="1" applyFill="1" applyBorder="1" applyAlignment="1">
      <alignment horizontal="center" wrapText="1"/>
    </xf>
    <xf numFmtId="167" fontId="6" fillId="0" borderId="0" xfId="0" applyNumberFormat="1" applyFont="1" applyAlignment="1">
      <alignment horizontal="center"/>
    </xf>
    <xf numFmtId="44" fontId="18" fillId="0" borderId="0" xfId="0" applyNumberFormat="1" applyFont="1"/>
    <xf numFmtId="8" fontId="0" fillId="0" borderId="0" xfId="0" applyNumberFormat="1"/>
    <xf numFmtId="44" fontId="28" fillId="0" borderId="0" xfId="0" applyNumberFormat="1" applyFont="1"/>
    <xf numFmtId="0" fontId="6" fillId="0" borderId="3" xfId="0" applyFont="1" applyBorder="1" applyAlignment="1">
      <alignment horizontal="center"/>
    </xf>
    <xf numFmtId="0" fontId="0" fillId="0" borderId="3" xfId="0" applyBorder="1"/>
    <xf numFmtId="44" fontId="0" fillId="0" borderId="3" xfId="8" applyFont="1" applyBorder="1"/>
    <xf numFmtId="10" fontId="0" fillId="0" borderId="0" xfId="7" applyNumberFormat="1" applyFont="1" applyAlignment="1">
      <alignment horizontal="center" vertical="center"/>
    </xf>
    <xf numFmtId="1" fontId="0" fillId="0" borderId="0" xfId="7" applyNumberFormat="1" applyFont="1" applyAlignment="1">
      <alignment horizontal="center" vertical="center"/>
    </xf>
    <xf numFmtId="3" fontId="11" fillId="7" borderId="3" xfId="0" applyNumberFormat="1" applyFont="1" applyFill="1" applyBorder="1" applyAlignment="1">
      <alignment horizontal="center"/>
    </xf>
    <xf numFmtId="0" fontId="12" fillId="9" borderId="7" xfId="5" applyFont="1" applyFill="1" applyBorder="1" applyAlignment="1">
      <alignment horizontal="center" vertical="center"/>
    </xf>
    <xf numFmtId="3" fontId="10" fillId="9" borderId="6" xfId="5" applyNumberFormat="1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/>
    </xf>
    <xf numFmtId="3" fontId="11" fillId="9" borderId="3" xfId="0" applyNumberFormat="1" applyFont="1" applyFill="1" applyBorder="1" applyAlignment="1">
      <alignment horizontal="center"/>
    </xf>
    <xf numFmtId="10" fontId="11" fillId="9" borderId="3" xfId="7" applyNumberFormat="1" applyFont="1" applyFill="1" applyBorder="1" applyAlignment="1">
      <alignment horizontal="center"/>
    </xf>
    <xf numFmtId="0" fontId="28" fillId="0" borderId="0" xfId="0" applyFont="1"/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10" fontId="0" fillId="0" borderId="0" xfId="7" applyNumberFormat="1" applyFont="1" applyFill="1" applyBorder="1" applyAlignment="1">
      <alignment horizontal="center"/>
    </xf>
    <xf numFmtId="0" fontId="0" fillId="0" borderId="0" xfId="0" applyAlignment="1" applyProtection="1">
      <alignment wrapText="1"/>
      <protection hidden="1"/>
    </xf>
    <xf numFmtId="2" fontId="0" fillId="0" borderId="0" xfId="0" applyNumberFormat="1" applyProtection="1">
      <protection hidden="1"/>
    </xf>
    <xf numFmtId="2" fontId="0" fillId="0" borderId="0" xfId="0" applyNumberFormat="1" applyAlignment="1" applyProtection="1">
      <alignment vertical="center"/>
      <protection hidden="1"/>
    </xf>
    <xf numFmtId="0" fontId="0" fillId="0" borderId="0" xfId="0" applyProtection="1"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wrapText="1"/>
      <protection hidden="1"/>
    </xf>
    <xf numFmtId="44" fontId="6" fillId="0" borderId="3" xfId="8" applyFont="1" applyBorder="1" applyProtection="1">
      <protection hidden="1"/>
    </xf>
    <xf numFmtId="10" fontId="6" fillId="0" borderId="3" xfId="7" applyNumberFormat="1" applyFont="1" applyBorder="1" applyAlignment="1" applyProtection="1">
      <alignment horizontal="center" vertical="center"/>
      <protection hidden="1"/>
    </xf>
    <xf numFmtId="2" fontId="0" fillId="0" borderId="3" xfId="8" applyNumberFormat="1" applyFont="1" applyBorder="1" applyAlignment="1" applyProtection="1">
      <alignment horizontal="center"/>
      <protection hidden="1"/>
    </xf>
    <xf numFmtId="49" fontId="0" fillId="0" borderId="3" xfId="8" applyNumberFormat="1" applyFont="1" applyBorder="1" applyAlignment="1" applyProtection="1">
      <alignment horizontal="center"/>
      <protection hidden="1"/>
    </xf>
    <xf numFmtId="44" fontId="0" fillId="0" borderId="3" xfId="8" applyFont="1" applyBorder="1" applyAlignment="1" applyProtection="1">
      <alignment horizontal="center"/>
      <protection hidden="1"/>
    </xf>
    <xf numFmtId="9" fontId="0" fillId="11" borderId="3" xfId="7" applyFont="1" applyFill="1" applyBorder="1" applyAlignment="1" applyProtection="1">
      <alignment horizontal="center"/>
      <protection hidden="1"/>
    </xf>
    <xf numFmtId="0" fontId="32" fillId="0" borderId="0" xfId="1" applyFont="1" applyAlignment="1">
      <alignment vertical="center"/>
    </xf>
    <xf numFmtId="4" fontId="34" fillId="0" borderId="0" xfId="1" applyNumberFormat="1" applyFont="1" applyAlignment="1">
      <alignment vertical="center"/>
    </xf>
    <xf numFmtId="10" fontId="6" fillId="0" borderId="0" xfId="0" applyNumberFormat="1" applyFont="1"/>
    <xf numFmtId="0" fontId="20" fillId="0" borderId="0" xfId="0" applyFont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38" fillId="15" borderId="4" xfId="0" applyFont="1" applyFill="1" applyBorder="1" applyAlignment="1">
      <alignment horizontal="left" vertical="center"/>
    </xf>
    <xf numFmtId="0" fontId="38" fillId="16" borderId="4" xfId="0" applyFont="1" applyFill="1" applyBorder="1" applyAlignment="1">
      <alignment horizontal="left" vertical="center"/>
    </xf>
    <xf numFmtId="9" fontId="0" fillId="0" borderId="16" xfId="7" applyFont="1" applyFill="1" applyBorder="1" applyAlignment="1">
      <alignment horizontal="center" vertical="center"/>
    </xf>
    <xf numFmtId="9" fontId="0" fillId="13" borderId="16" xfId="7" applyFont="1" applyFill="1" applyBorder="1" applyAlignment="1">
      <alignment horizontal="center" vertical="center"/>
    </xf>
    <xf numFmtId="9" fontId="0" fillId="11" borderId="16" xfId="7" applyFont="1" applyFill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13" borderId="16" xfId="0" applyNumberFormat="1" applyFill="1" applyBorder="1" applyAlignment="1">
      <alignment horizontal="center" vertical="center"/>
    </xf>
    <xf numFmtId="3" fontId="0" fillId="11" borderId="16" xfId="0" applyNumberFormat="1" applyFill="1" applyBorder="1" applyAlignment="1">
      <alignment horizontal="center" vertical="center"/>
    </xf>
    <xf numFmtId="175" fontId="0" fillId="0" borderId="20" xfId="0" applyNumberFormat="1" applyBorder="1" applyAlignment="1">
      <alignment horizontal="center" vertical="center"/>
    </xf>
    <xf numFmtId="175" fontId="0" fillId="0" borderId="16" xfId="0" applyNumberFormat="1" applyBorder="1" applyAlignment="1">
      <alignment horizontal="center" vertical="center"/>
    </xf>
    <xf numFmtId="175" fontId="0" fillId="0" borderId="0" xfId="0" applyNumberFormat="1" applyAlignment="1">
      <alignment horizontal="center" vertical="center"/>
    </xf>
    <xf numFmtId="175" fontId="0" fillId="13" borderId="20" xfId="0" applyNumberFormat="1" applyFill="1" applyBorder="1" applyAlignment="1">
      <alignment horizontal="center" vertical="center"/>
    </xf>
    <xf numFmtId="175" fontId="0" fillId="13" borderId="16" xfId="0" applyNumberFormat="1" applyFill="1" applyBorder="1" applyAlignment="1">
      <alignment horizontal="center" vertical="center"/>
    </xf>
    <xf numFmtId="175" fontId="0" fillId="13" borderId="0" xfId="0" applyNumberFormat="1" applyFill="1" applyAlignment="1">
      <alignment horizontal="center" vertical="center"/>
    </xf>
    <xf numFmtId="175" fontId="0" fillId="11" borderId="20" xfId="0" applyNumberFormat="1" applyFill="1" applyBorder="1" applyAlignment="1">
      <alignment horizontal="center" vertical="center"/>
    </xf>
    <xf numFmtId="175" fontId="0" fillId="11" borderId="16" xfId="0" applyNumberFormat="1" applyFill="1" applyBorder="1" applyAlignment="1">
      <alignment horizontal="center" vertical="center"/>
    </xf>
    <xf numFmtId="175" fontId="6" fillId="0" borderId="3" xfId="0" applyNumberFormat="1" applyFont="1" applyBorder="1" applyAlignment="1">
      <alignment horizontal="center" vertical="center"/>
    </xf>
    <xf numFmtId="175" fontId="0" fillId="13" borderId="3" xfId="0" applyNumberFormat="1" applyFill="1" applyBorder="1"/>
    <xf numFmtId="175" fontId="0" fillId="0" borderId="3" xfId="0" applyNumberFormat="1" applyBorder="1"/>
    <xf numFmtId="175" fontId="0" fillId="0" borderId="0" xfId="0" applyNumberFormat="1"/>
    <xf numFmtId="175" fontId="6" fillId="13" borderId="3" xfId="0" applyNumberFormat="1" applyFont="1" applyFill="1" applyBorder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0" fillId="13" borderId="0" xfId="0" applyFill="1"/>
    <xf numFmtId="175" fontId="0" fillId="13" borderId="0" xfId="0" applyNumberFormat="1" applyFill="1"/>
    <xf numFmtId="2" fontId="0" fillId="0" borderId="0" xfId="0" applyNumberFormat="1"/>
    <xf numFmtId="175" fontId="6" fillId="18" borderId="3" xfId="0" applyNumberFormat="1" applyFont="1" applyFill="1" applyBorder="1" applyAlignment="1">
      <alignment horizontal="center" vertical="center"/>
    </xf>
    <xf numFmtId="9" fontId="6" fillId="18" borderId="3" xfId="0" applyNumberFormat="1" applyFont="1" applyFill="1" applyBorder="1" applyAlignment="1">
      <alignment horizontal="center" vertical="center"/>
    </xf>
    <xf numFmtId="175" fontId="6" fillId="0" borderId="0" xfId="0" applyNumberFormat="1" applyFont="1" applyAlignment="1">
      <alignment horizontal="center"/>
    </xf>
    <xf numFmtId="0" fontId="37" fillId="0" borderId="0" xfId="0" applyFont="1"/>
    <xf numFmtId="0" fontId="17" fillId="0" borderId="0" xfId="0" applyFont="1" applyAlignment="1">
      <alignment vertical="center"/>
    </xf>
    <xf numFmtId="0" fontId="40" fillId="7" borderId="0" xfId="0" applyFont="1" applyFill="1" applyAlignment="1">
      <alignment horizontal="center" vertical="center"/>
    </xf>
    <xf numFmtId="0" fontId="41" fillId="0" borderId="0" xfId="0" applyFont="1" applyAlignment="1">
      <alignment horizontal="center"/>
    </xf>
    <xf numFmtId="0" fontId="42" fillId="0" borderId="0" xfId="0" applyFont="1" applyAlignment="1">
      <alignment horizontal="center" vertical="center"/>
    </xf>
    <xf numFmtId="0" fontId="42" fillId="7" borderId="0" xfId="0" applyFont="1" applyFill="1" applyAlignment="1">
      <alignment horizontal="center" vertical="center"/>
    </xf>
    <xf numFmtId="0" fontId="43" fillId="0" borderId="0" xfId="0" applyFont="1" applyAlignment="1">
      <alignment horizontal="center"/>
    </xf>
    <xf numFmtId="0" fontId="45" fillId="7" borderId="0" xfId="0" applyFont="1" applyFill="1" applyAlignment="1">
      <alignment horizontal="center"/>
    </xf>
    <xf numFmtId="0" fontId="45" fillId="0" borderId="0" xfId="0" applyFont="1" applyAlignment="1">
      <alignment horizontal="center"/>
    </xf>
    <xf numFmtId="0" fontId="39" fillId="0" borderId="0" xfId="0" applyFont="1"/>
    <xf numFmtId="0" fontId="40" fillId="7" borderId="25" xfId="0" applyFont="1" applyFill="1" applyBorder="1" applyAlignment="1">
      <alignment horizontal="left" vertical="center"/>
    </xf>
    <xf numFmtId="0" fontId="46" fillId="7" borderId="25" xfId="0" applyFont="1" applyFill="1" applyBorder="1"/>
    <xf numFmtId="0" fontId="47" fillId="7" borderId="25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47" fillId="7" borderId="25" xfId="0" applyFont="1" applyFill="1" applyBorder="1" applyAlignment="1">
      <alignment vertical="center" wrapText="1"/>
    </xf>
    <xf numFmtId="0" fontId="44" fillId="7" borderId="25" xfId="0" applyFont="1" applyFill="1" applyBorder="1" applyAlignment="1">
      <alignment horizontal="left" vertical="center"/>
    </xf>
    <xf numFmtId="0" fontId="12" fillId="2" borderId="7" xfId="5" applyFont="1" applyFill="1" applyBorder="1" applyAlignment="1">
      <alignment horizontal="center" vertical="center"/>
    </xf>
    <xf numFmtId="3" fontId="10" fillId="2" borderId="6" xfId="5" applyNumberFormat="1" applyFont="1" applyFill="1" applyBorder="1" applyAlignment="1">
      <alignment horizontal="center" vertical="center"/>
    </xf>
    <xf numFmtId="3" fontId="11" fillId="2" borderId="3" xfId="0" applyNumberFormat="1" applyFont="1" applyFill="1" applyBorder="1" applyAlignment="1">
      <alignment horizontal="center"/>
    </xf>
    <xf numFmtId="10" fontId="11" fillId="2" borderId="3" xfId="7" applyNumberFormat="1" applyFont="1" applyFill="1" applyBorder="1" applyAlignment="1">
      <alignment horizontal="center"/>
    </xf>
    <xf numFmtId="9" fontId="11" fillId="7" borderId="3" xfId="7" applyFont="1" applyFill="1" applyBorder="1" applyAlignment="1">
      <alignment horizontal="center"/>
    </xf>
    <xf numFmtId="0" fontId="52" fillId="7" borderId="3" xfId="0" applyFont="1" applyFill="1" applyBorder="1" applyAlignment="1">
      <alignment horizontal="center" textRotation="90"/>
    </xf>
    <xf numFmtId="0" fontId="7" fillId="0" borderId="0" xfId="0" applyFont="1" applyAlignment="1">
      <alignment horizontal="center"/>
    </xf>
    <xf numFmtId="10" fontId="4" fillId="0" borderId="0" xfId="7" applyNumberFormat="1" applyFont="1" applyBorder="1" applyAlignment="1">
      <alignment horizontal="center"/>
    </xf>
    <xf numFmtId="10" fontId="7" fillId="0" borderId="0" xfId="7" applyNumberFormat="1" applyFont="1" applyBorder="1" applyAlignment="1">
      <alignment horizontal="center"/>
    </xf>
    <xf numFmtId="9" fontId="7" fillId="0" borderId="0" xfId="7" applyFont="1" applyBorder="1" applyAlignment="1">
      <alignment horizontal="center"/>
    </xf>
    <xf numFmtId="0" fontId="53" fillId="7" borderId="3" xfId="0" applyFont="1" applyFill="1" applyBorder="1" applyAlignment="1">
      <alignment horizontal="center" vertical="center"/>
    </xf>
    <xf numFmtId="17" fontId="4" fillId="0" borderId="3" xfId="0" applyNumberFormat="1" applyFont="1" applyBorder="1" applyAlignment="1">
      <alignment horizontal="center" vertical="center"/>
    </xf>
    <xf numFmtId="3" fontId="1" fillId="0" borderId="3" xfId="9" applyNumberFormat="1" applyFont="1" applyFill="1" applyBorder="1" applyAlignment="1">
      <alignment horizontal="center"/>
    </xf>
    <xf numFmtId="3" fontId="4" fillId="0" borderId="3" xfId="9" applyNumberFormat="1" applyFont="1" applyFill="1" applyBorder="1" applyAlignment="1">
      <alignment horizontal="center"/>
    </xf>
    <xf numFmtId="0" fontId="53" fillId="7" borderId="3" xfId="0" applyFont="1" applyFill="1" applyBorder="1" applyAlignment="1">
      <alignment horizontal="center" vertical="center" wrapText="1"/>
    </xf>
    <xf numFmtId="3" fontId="53" fillId="7" borderId="3" xfId="0" applyNumberFormat="1" applyFont="1" applyFill="1" applyBorder="1" applyAlignment="1">
      <alignment horizontal="center"/>
    </xf>
    <xf numFmtId="0" fontId="53" fillId="7" borderId="3" xfId="0" applyFont="1" applyFill="1" applyBorder="1" applyAlignment="1">
      <alignment horizontal="center"/>
    </xf>
    <xf numFmtId="3" fontId="53" fillId="7" borderId="3" xfId="8" applyNumberFormat="1" applyFont="1" applyFill="1" applyBorder="1" applyAlignment="1">
      <alignment horizontal="center"/>
    </xf>
    <xf numFmtId="10" fontId="53" fillId="7" borderId="3" xfId="7" applyNumberFormat="1" applyFont="1" applyFill="1" applyBorder="1" applyAlignment="1">
      <alignment horizontal="center"/>
    </xf>
    <xf numFmtId="9" fontId="53" fillId="7" borderId="3" xfId="7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1" xfId="0" applyFont="1" applyBorder="1"/>
    <xf numFmtId="0" fontId="0" fillId="0" borderId="4" xfId="0" applyBorder="1" applyAlignment="1">
      <alignment horizontal="left" indent="1"/>
    </xf>
    <xf numFmtId="0" fontId="0" fillId="0" borderId="5" xfId="0" applyBorder="1" applyAlignment="1">
      <alignment horizontal="left" indent="1"/>
    </xf>
    <xf numFmtId="0" fontId="6" fillId="0" borderId="3" xfId="0" applyFont="1" applyBorder="1"/>
    <xf numFmtId="0" fontId="1" fillId="0" borderId="0" xfId="1" applyAlignment="1">
      <alignment horizontal="center"/>
    </xf>
    <xf numFmtId="0" fontId="18" fillId="0" borderId="0" xfId="0" applyFont="1" applyAlignment="1" applyProtection="1">
      <alignment horizontal="center" wrapText="1"/>
      <protection hidden="1"/>
    </xf>
    <xf numFmtId="3" fontId="8" fillId="0" borderId="3" xfId="0" applyNumberFormat="1" applyFont="1" applyBorder="1" applyAlignment="1">
      <alignment horizontal="center"/>
    </xf>
    <xf numFmtId="166" fontId="8" fillId="0" borderId="3" xfId="7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3" fontId="8" fillId="6" borderId="3" xfId="0" applyNumberFormat="1" applyFont="1" applyFill="1" applyBorder="1" applyAlignment="1">
      <alignment horizontal="center"/>
    </xf>
    <xf numFmtId="166" fontId="8" fillId="6" borderId="3" xfId="7" applyNumberFormat="1" applyFont="1" applyFill="1" applyBorder="1" applyAlignment="1">
      <alignment horizontal="center"/>
    </xf>
    <xf numFmtId="2" fontId="8" fillId="6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3" fontId="0" fillId="0" borderId="3" xfId="0" applyNumberFormat="1" applyBorder="1" applyAlignment="1">
      <alignment horizontal="center"/>
    </xf>
    <xf numFmtId="10" fontId="0" fillId="0" borderId="3" xfId="7" applyNumberFormat="1" applyFont="1" applyBorder="1" applyAlignment="1">
      <alignment horizontal="center"/>
    </xf>
    <xf numFmtId="16" fontId="0" fillId="0" borderId="3" xfId="0" quotePrefix="1" applyNumberFormat="1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54" fillId="7" borderId="3" xfId="0" applyFont="1" applyFill="1" applyBorder="1" applyAlignment="1">
      <alignment horizontal="center"/>
    </xf>
    <xf numFmtId="3" fontId="54" fillId="7" borderId="3" xfId="0" applyNumberFormat="1" applyFont="1" applyFill="1" applyBorder="1" applyAlignment="1">
      <alignment horizontal="center"/>
    </xf>
    <xf numFmtId="10" fontId="54" fillId="7" borderId="3" xfId="7" applyNumberFormat="1" applyFont="1" applyFill="1" applyBorder="1" applyAlignment="1">
      <alignment horizontal="center"/>
    </xf>
    <xf numFmtId="3" fontId="54" fillId="7" borderId="3" xfId="8" applyNumberFormat="1" applyFont="1" applyFill="1" applyBorder="1" applyAlignment="1">
      <alignment horizontal="center"/>
    </xf>
    <xf numFmtId="0" fontId="55" fillId="7" borderId="3" xfId="0" applyFont="1" applyFill="1" applyBorder="1" applyAlignment="1">
      <alignment horizontal="center"/>
    </xf>
    <xf numFmtId="0" fontId="55" fillId="7" borderId="3" xfId="0" applyFont="1" applyFill="1" applyBorder="1"/>
    <xf numFmtId="0" fontId="55" fillId="7" borderId="3" xfId="0" applyFont="1" applyFill="1" applyBorder="1" applyAlignment="1">
      <alignment horizontal="left" indent="2"/>
    </xf>
    <xf numFmtId="0" fontId="56" fillId="7" borderId="3" xfId="0" applyFont="1" applyFill="1" applyBorder="1" applyAlignment="1">
      <alignment horizontal="left" indent="3"/>
    </xf>
    <xf numFmtId="0" fontId="55" fillId="7" borderId="3" xfId="0" applyFont="1" applyFill="1" applyBorder="1" applyAlignment="1">
      <alignment horizontal="left"/>
    </xf>
    <xf numFmtId="0" fontId="56" fillId="7" borderId="3" xfId="0" applyFont="1" applyFill="1" applyBorder="1" applyAlignment="1">
      <alignment horizontal="left" indent="2"/>
    </xf>
    <xf numFmtId="17" fontId="55" fillId="7" borderId="3" xfId="0" applyNumberFormat="1" applyFont="1" applyFill="1" applyBorder="1" applyAlignment="1">
      <alignment horizontal="center"/>
    </xf>
    <xf numFmtId="0" fontId="57" fillId="0" borderId="0" xfId="0" applyFont="1"/>
    <xf numFmtId="44" fontId="55" fillId="7" borderId="3" xfId="0" applyNumberFormat="1" applyFont="1" applyFill="1" applyBorder="1"/>
    <xf numFmtId="0" fontId="58" fillId="7" borderId="26" xfId="0" applyFont="1" applyFill="1" applyBorder="1" applyAlignment="1">
      <alignment horizontal="center"/>
    </xf>
    <xf numFmtId="0" fontId="55" fillId="7" borderId="26" xfId="0" applyFont="1" applyFill="1" applyBorder="1"/>
    <xf numFmtId="44" fontId="55" fillId="7" borderId="26" xfId="0" applyNumberFormat="1" applyFont="1" applyFill="1" applyBorder="1"/>
    <xf numFmtId="44" fontId="58" fillId="7" borderId="26" xfId="0" applyNumberFormat="1" applyFont="1" applyFill="1" applyBorder="1" applyAlignment="1">
      <alignment horizontal="center"/>
    </xf>
    <xf numFmtId="0" fontId="59" fillId="7" borderId="3" xfId="1" applyFont="1" applyFill="1" applyBorder="1" applyAlignment="1">
      <alignment horizontal="center"/>
    </xf>
    <xf numFmtId="17" fontId="59" fillId="7" borderId="3" xfId="1" applyNumberFormat="1" applyFont="1" applyFill="1" applyBorder="1" applyAlignment="1">
      <alignment horizontal="center" vertical="center"/>
    </xf>
    <xf numFmtId="0" fontId="59" fillId="7" borderId="3" xfId="1" applyFont="1" applyFill="1" applyBorder="1" applyAlignment="1">
      <alignment horizontal="center" vertical="center"/>
    </xf>
    <xf numFmtId="44" fontId="60" fillId="7" borderId="3" xfId="8" applyFont="1" applyFill="1" applyBorder="1"/>
    <xf numFmtId="10" fontId="60" fillId="7" borderId="3" xfId="3" applyNumberFormat="1" applyFont="1" applyFill="1" applyBorder="1"/>
    <xf numFmtId="10" fontId="60" fillId="7" borderId="3" xfId="7" applyNumberFormat="1" applyFont="1" applyFill="1" applyBorder="1" applyAlignment="1"/>
    <xf numFmtId="17" fontId="53" fillId="7" borderId="3" xfId="0" applyNumberFormat="1" applyFont="1" applyFill="1" applyBorder="1" applyAlignment="1">
      <alignment horizontal="center"/>
    </xf>
    <xf numFmtId="0" fontId="53" fillId="7" borderId="6" xfId="0" applyFont="1" applyFill="1" applyBorder="1"/>
    <xf numFmtId="0" fontId="61" fillId="7" borderId="3" xfId="0" applyFont="1" applyFill="1" applyBorder="1" applyAlignment="1">
      <alignment horizontal="left" indent="2"/>
    </xf>
    <xf numFmtId="0" fontId="62" fillId="7" borderId="3" xfId="0" applyFont="1" applyFill="1" applyBorder="1" applyAlignment="1">
      <alignment horizontal="left" indent="4"/>
    </xf>
    <xf numFmtId="0" fontId="53" fillId="7" borderId="3" xfId="0" applyFont="1" applyFill="1" applyBorder="1" applyAlignment="1">
      <alignment horizontal="left" indent="2"/>
    </xf>
    <xf numFmtId="0" fontId="61" fillId="7" borderId="3" xfId="0" applyFont="1" applyFill="1" applyBorder="1" applyAlignment="1">
      <alignment horizontal="center"/>
    </xf>
    <xf numFmtId="44" fontId="36" fillId="7" borderId="3" xfId="0" applyNumberFormat="1" applyFont="1" applyFill="1" applyBorder="1"/>
    <xf numFmtId="44" fontId="35" fillId="7" borderId="3" xfId="0" applyNumberFormat="1" applyFont="1" applyFill="1" applyBorder="1"/>
    <xf numFmtId="44" fontId="16" fillId="7" borderId="3" xfId="8" applyFont="1" applyFill="1" applyBorder="1"/>
    <xf numFmtId="44" fontId="9" fillId="7" borderId="3" xfId="0" applyNumberFormat="1" applyFont="1" applyFill="1" applyBorder="1"/>
    <xf numFmtId="0" fontId="63" fillId="20" borderId="3" xfId="0" applyFont="1" applyFill="1" applyBorder="1" applyAlignment="1">
      <alignment horizontal="left" wrapText="1"/>
    </xf>
    <xf numFmtId="44" fontId="63" fillId="20" borderId="3" xfId="0" applyNumberFormat="1" applyFont="1" applyFill="1" applyBorder="1"/>
    <xf numFmtId="44" fontId="64" fillId="20" borderId="3" xfId="0" applyNumberFormat="1" applyFont="1" applyFill="1" applyBorder="1"/>
    <xf numFmtId="0" fontId="36" fillId="7" borderId="3" xfId="0" applyFont="1" applyFill="1" applyBorder="1" applyAlignment="1">
      <alignment horizontal="left" wrapText="1"/>
    </xf>
    <xf numFmtId="0" fontId="16" fillId="7" borderId="12" xfId="0" applyFont="1" applyFill="1" applyBorder="1" applyAlignment="1">
      <alignment horizontal="left" wrapText="1"/>
    </xf>
    <xf numFmtId="44" fontId="6" fillId="7" borderId="3" xfId="0" applyNumberFormat="1" applyFont="1" applyFill="1" applyBorder="1"/>
    <xf numFmtId="0" fontId="66" fillId="0" borderId="0" xfId="0" applyFont="1" applyAlignment="1">
      <alignment horizontal="center"/>
    </xf>
    <xf numFmtId="0" fontId="17" fillId="0" borderId="0" xfId="0" applyFont="1" applyAlignment="1" applyProtection="1">
      <alignment vertical="center" wrapText="1"/>
      <protection hidden="1"/>
    </xf>
    <xf numFmtId="1" fontId="6" fillId="0" borderId="0" xfId="0" applyNumberFormat="1" applyFont="1" applyAlignment="1" applyProtection="1">
      <alignment wrapText="1"/>
      <protection hidden="1"/>
    </xf>
    <xf numFmtId="0" fontId="31" fillId="0" borderId="0" xfId="0" applyFont="1" applyAlignment="1" applyProtection="1">
      <alignment vertical="center"/>
      <protection hidden="1"/>
    </xf>
    <xf numFmtId="0" fontId="0" fillId="7" borderId="0" xfId="0" applyFill="1"/>
    <xf numFmtId="2" fontId="6" fillId="7" borderId="3" xfId="0" applyNumberFormat="1" applyFont="1" applyFill="1" applyBorder="1" applyAlignment="1" applyProtection="1">
      <alignment horizontal="center"/>
      <protection hidden="1"/>
    </xf>
    <xf numFmtId="0" fontId="6" fillId="7" borderId="3" xfId="0" applyFont="1" applyFill="1" applyBorder="1" applyAlignment="1" applyProtection="1">
      <alignment horizontal="center"/>
      <protection hidden="1"/>
    </xf>
    <xf numFmtId="0" fontId="54" fillId="21" borderId="12" xfId="0" applyFont="1" applyFill="1" applyBorder="1" applyAlignment="1" applyProtection="1">
      <alignment vertical="center"/>
      <protection hidden="1"/>
    </xf>
    <xf numFmtId="0" fontId="54" fillId="21" borderId="3" xfId="0" applyFont="1" applyFill="1" applyBorder="1" applyAlignment="1" applyProtection="1">
      <alignment vertical="center"/>
      <protection hidden="1"/>
    </xf>
    <xf numFmtId="0" fontId="54" fillId="21" borderId="5" xfId="0" applyFont="1" applyFill="1" applyBorder="1" applyAlignment="1" applyProtection="1">
      <alignment vertical="center"/>
      <protection hidden="1"/>
    </xf>
    <xf numFmtId="0" fontId="54" fillId="21" borderId="6" xfId="0" applyFont="1" applyFill="1" applyBorder="1" applyAlignment="1" applyProtection="1">
      <alignment horizontal="left" vertical="center"/>
      <protection hidden="1"/>
    </xf>
    <xf numFmtId="0" fontId="0" fillId="17" borderId="3" xfId="0" applyFill="1" applyBorder="1" applyAlignment="1" applyProtection="1">
      <alignment horizontal="center" vertical="center"/>
      <protection hidden="1"/>
    </xf>
    <xf numFmtId="0" fontId="0" fillId="17" borderId="3" xfId="0" applyFill="1" applyBorder="1" applyAlignment="1" applyProtection="1">
      <alignment wrapText="1"/>
      <protection hidden="1"/>
    </xf>
    <xf numFmtId="44" fontId="6" fillId="17" borderId="3" xfId="8" applyFont="1" applyFill="1" applyBorder="1" applyProtection="1">
      <protection hidden="1"/>
    </xf>
    <xf numFmtId="10" fontId="6" fillId="17" borderId="3" xfId="7" applyNumberFormat="1" applyFont="1" applyFill="1" applyBorder="1" applyAlignment="1" applyProtection="1">
      <alignment horizontal="center" vertical="center"/>
      <protection hidden="1"/>
    </xf>
    <xf numFmtId="2" fontId="0" fillId="17" borderId="3" xfId="8" applyNumberFormat="1" applyFont="1" applyFill="1" applyBorder="1" applyAlignment="1" applyProtection="1">
      <alignment horizontal="center"/>
      <protection hidden="1"/>
    </xf>
    <xf numFmtId="49" fontId="0" fillId="17" borderId="3" xfId="8" applyNumberFormat="1" applyFont="1" applyFill="1" applyBorder="1" applyAlignment="1" applyProtection="1">
      <alignment horizontal="center"/>
      <protection hidden="1"/>
    </xf>
    <xf numFmtId="44" fontId="0" fillId="17" borderId="3" xfId="8" applyFont="1" applyFill="1" applyBorder="1" applyAlignment="1" applyProtection="1">
      <alignment horizontal="center"/>
      <protection hidden="1"/>
    </xf>
    <xf numFmtId="9" fontId="0" fillId="17" borderId="3" xfId="7" applyFont="1" applyFill="1" applyBorder="1" applyAlignment="1" applyProtection="1">
      <alignment horizontal="center"/>
      <protection hidden="1"/>
    </xf>
    <xf numFmtId="0" fontId="0" fillId="17" borderId="0" xfId="0" applyFill="1"/>
    <xf numFmtId="2" fontId="0" fillId="22" borderId="6" xfId="8" applyNumberFormat="1" applyFont="1" applyFill="1" applyBorder="1" applyAlignment="1" applyProtection="1">
      <alignment vertical="center"/>
      <protection hidden="1"/>
    </xf>
    <xf numFmtId="2" fontId="0" fillId="22" borderId="7" xfId="8" applyNumberFormat="1" applyFont="1" applyFill="1" applyBorder="1" applyAlignment="1" applyProtection="1">
      <alignment vertical="center"/>
      <protection hidden="1"/>
    </xf>
    <xf numFmtId="2" fontId="0" fillId="22" borderId="2" xfId="8" applyNumberFormat="1" applyFont="1" applyFill="1" applyBorder="1" applyAlignment="1" applyProtection="1">
      <alignment vertical="center"/>
      <protection hidden="1"/>
    </xf>
    <xf numFmtId="44" fontId="6" fillId="7" borderId="3" xfId="8" applyFont="1" applyFill="1" applyBorder="1" applyAlignment="1" applyProtection="1">
      <alignment horizontal="center" vertical="center"/>
      <protection hidden="1"/>
    </xf>
    <xf numFmtId="10" fontId="6" fillId="7" borderId="3" xfId="7" applyNumberFormat="1" applyFont="1" applyFill="1" applyBorder="1" applyAlignment="1" applyProtection="1">
      <alignment horizontal="center" vertical="center"/>
      <protection hidden="1"/>
    </xf>
    <xf numFmtId="2" fontId="0" fillId="22" borderId="3" xfId="8" applyNumberFormat="1" applyFont="1" applyFill="1" applyBorder="1" applyAlignment="1" applyProtection="1">
      <alignment vertical="center"/>
      <protection hidden="1"/>
    </xf>
    <xf numFmtId="9" fontId="6" fillId="7" borderId="3" xfId="7" applyFont="1" applyFill="1" applyBorder="1" applyAlignment="1" applyProtection="1">
      <alignment horizontal="center" vertical="center"/>
      <protection hidden="1"/>
    </xf>
    <xf numFmtId="0" fontId="6" fillId="17" borderId="0" xfId="0" applyFont="1" applyFill="1" applyProtection="1">
      <protection hidden="1"/>
    </xf>
    <xf numFmtId="0" fontId="0" fillId="17" borderId="0" xfId="0" applyFill="1" applyAlignment="1" applyProtection="1">
      <alignment horizontal="left"/>
      <protection hidden="1"/>
    </xf>
    <xf numFmtId="0" fontId="0" fillId="17" borderId="0" xfId="0" applyFill="1" applyProtection="1">
      <protection hidden="1"/>
    </xf>
    <xf numFmtId="2" fontId="6" fillId="21" borderId="3" xfId="0" applyNumberFormat="1" applyFont="1" applyFill="1" applyBorder="1" applyAlignment="1" applyProtection="1">
      <alignment horizontal="center"/>
      <protection hidden="1"/>
    </xf>
    <xf numFmtId="0" fontId="6" fillId="21" borderId="3" xfId="0" applyFont="1" applyFill="1" applyBorder="1" applyAlignment="1" applyProtection="1">
      <alignment horizontal="center"/>
      <protection hidden="1"/>
    </xf>
    <xf numFmtId="44" fontId="0" fillId="0" borderId="3" xfId="8" applyFont="1" applyBorder="1" applyAlignment="1">
      <alignment vertical="center"/>
    </xf>
    <xf numFmtId="44" fontId="0" fillId="0" borderId="3" xfId="0" applyNumberFormat="1" applyBorder="1" applyAlignment="1">
      <alignment vertical="center"/>
    </xf>
    <xf numFmtId="0" fontId="54" fillId="21" borderId="3" xfId="0" applyFont="1" applyFill="1" applyBorder="1" applyAlignment="1">
      <alignment horizontal="center" vertical="center"/>
    </xf>
    <xf numFmtId="0" fontId="54" fillId="21" borderId="3" xfId="0" applyFont="1" applyFill="1" applyBorder="1" applyAlignment="1">
      <alignment horizontal="center" vertical="center" wrapText="1"/>
    </xf>
    <xf numFmtId="44" fontId="54" fillId="21" borderId="3" xfId="8" applyFont="1" applyFill="1" applyBorder="1"/>
    <xf numFmtId="44" fontId="54" fillId="21" borderId="3" xfId="0" applyNumberFormat="1" applyFont="1" applyFill="1" applyBorder="1"/>
    <xf numFmtId="44" fontId="0" fillId="0" borderId="3" xfId="8" applyFont="1" applyFill="1" applyBorder="1" applyAlignment="1">
      <alignment vertical="center"/>
    </xf>
    <xf numFmtId="0" fontId="2" fillId="12" borderId="2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68" fillId="21" borderId="3" xfId="0" applyFont="1" applyFill="1" applyBorder="1" applyAlignment="1">
      <alignment horizontal="center" vertical="center" wrapText="1"/>
    </xf>
    <xf numFmtId="9" fontId="0" fillId="0" borderId="0" xfId="0" applyNumberFormat="1"/>
    <xf numFmtId="0" fontId="54" fillId="0" borderId="3" xfId="0" applyFont="1" applyBorder="1" applyAlignment="1">
      <alignment horizontal="center"/>
    </xf>
    <xf numFmtId="0" fontId="54" fillId="21" borderId="3" xfId="0" applyFont="1" applyFill="1" applyBorder="1"/>
    <xf numFmtId="0" fontId="54" fillId="0" borderId="3" xfId="0" applyFont="1" applyBorder="1"/>
    <xf numFmtId="44" fontId="0" fillId="0" borderId="3" xfId="8" applyFont="1" applyBorder="1" applyAlignment="1">
      <alignment horizontal="center" vertical="center"/>
    </xf>
    <xf numFmtId="0" fontId="70" fillId="21" borderId="3" xfId="0" applyFont="1" applyFill="1" applyBorder="1" applyAlignment="1">
      <alignment horizontal="center" vertical="center"/>
    </xf>
    <xf numFmtId="0" fontId="54" fillId="7" borderId="3" xfId="0" applyFont="1" applyFill="1" applyBorder="1"/>
    <xf numFmtId="0" fontId="70" fillId="21" borderId="3" xfId="0" applyFont="1" applyFill="1" applyBorder="1" applyAlignment="1">
      <alignment vertical="center"/>
    </xf>
    <xf numFmtId="0" fontId="70" fillId="21" borderId="3" xfId="0" applyFont="1" applyFill="1" applyBorder="1" applyAlignment="1">
      <alignment vertical="center" wrapText="1"/>
    </xf>
    <xf numFmtId="0" fontId="6" fillId="0" borderId="10" xfId="0" applyFont="1" applyBorder="1"/>
    <xf numFmtId="44" fontId="6" fillId="0" borderId="0" xfId="8" applyFont="1" applyFill="1" applyBorder="1"/>
    <xf numFmtId="0" fontId="0" fillId="0" borderId="0" xfId="0" applyAlignment="1">
      <alignment vertical="center"/>
    </xf>
    <xf numFmtId="0" fontId="6" fillId="0" borderId="3" xfId="0" applyFont="1" applyBorder="1" applyAlignment="1">
      <alignment vertical="center"/>
    </xf>
    <xf numFmtId="0" fontId="72" fillId="21" borderId="3" xfId="0" applyFont="1" applyFill="1" applyBorder="1" applyAlignment="1">
      <alignment horizontal="center" vertical="center"/>
    </xf>
    <xf numFmtId="0" fontId="70" fillId="21" borderId="11" xfId="0" applyFont="1" applyFill="1" applyBorder="1" applyAlignment="1">
      <alignment horizontal="center" vertical="center"/>
    </xf>
    <xf numFmtId="0" fontId="72" fillId="7" borderId="3" xfId="0" applyFont="1" applyFill="1" applyBorder="1" applyAlignment="1">
      <alignment horizontal="center" vertical="center"/>
    </xf>
    <xf numFmtId="0" fontId="72" fillId="7" borderId="6" xfId="0" applyFont="1" applyFill="1" applyBorder="1" applyAlignment="1">
      <alignment horizontal="center" vertical="center"/>
    </xf>
    <xf numFmtId="44" fontId="5" fillId="0" borderId="0" xfId="8" applyFont="1" applyFill="1" applyBorder="1"/>
    <xf numFmtId="44" fontId="0" fillId="0" borderId="12" xfId="0" applyNumberFormat="1" applyBorder="1" applyAlignment="1">
      <alignment horizontal="center" vertical="center"/>
    </xf>
    <xf numFmtId="166" fontId="54" fillId="7" borderId="3" xfId="7" applyNumberFormat="1" applyFont="1" applyFill="1" applyBorder="1" applyAlignment="1">
      <alignment horizontal="center" vertical="center"/>
    </xf>
    <xf numFmtId="0" fontId="68" fillId="0" borderId="0" xfId="0" applyFont="1"/>
    <xf numFmtId="0" fontId="74" fillId="7" borderId="3" xfId="0" applyFont="1" applyFill="1" applyBorder="1" applyAlignment="1">
      <alignment horizontal="center" vertical="center"/>
    </xf>
    <xf numFmtId="174" fontId="74" fillId="7" borderId="3" xfId="0" quotePrefix="1" applyNumberFormat="1" applyFont="1" applyFill="1" applyBorder="1" applyAlignment="1">
      <alignment horizontal="center" vertical="center"/>
    </xf>
    <xf numFmtId="17" fontId="74" fillId="7" borderId="3" xfId="0" quotePrefix="1" applyNumberFormat="1" applyFont="1" applyFill="1" applyBorder="1" applyAlignment="1">
      <alignment horizontal="center" vertical="center"/>
    </xf>
    <xf numFmtId="172" fontId="3" fillId="7" borderId="3" xfId="8" applyNumberFormat="1" applyFont="1" applyFill="1" applyBorder="1" applyAlignment="1">
      <alignment horizontal="center" vertical="center"/>
    </xf>
    <xf numFmtId="44" fontId="75" fillId="17" borderId="3" xfId="0" applyNumberFormat="1" applyFont="1" applyFill="1" applyBorder="1" applyAlignment="1">
      <alignment horizontal="fill" vertical="distributed" readingOrder="1"/>
    </xf>
    <xf numFmtId="44" fontId="75" fillId="17" borderId="3" xfId="0" applyNumberFormat="1" applyFont="1" applyFill="1" applyBorder="1" applyAlignment="1">
      <alignment horizontal="center" vertical="center" shrinkToFit="1"/>
    </xf>
    <xf numFmtId="8" fontId="75" fillId="17" borderId="3" xfId="0" applyNumberFormat="1" applyFont="1" applyFill="1" applyBorder="1" applyAlignment="1">
      <alignment horizontal="center" vertical="center"/>
    </xf>
    <xf numFmtId="0" fontId="60" fillId="7" borderId="5" xfId="0" applyFont="1" applyFill="1" applyBorder="1" applyAlignment="1">
      <alignment horizontal="center" vertical="center"/>
    </xf>
    <xf numFmtId="44" fontId="60" fillId="17" borderId="3" xfId="0" applyNumberFormat="1" applyFont="1" applyFill="1" applyBorder="1" applyAlignment="1">
      <alignment horizontal="center" vertical="center"/>
    </xf>
    <xf numFmtId="8" fontId="60" fillId="17" borderId="3" xfId="0" applyNumberFormat="1" applyFont="1" applyFill="1" applyBorder="1" applyAlignment="1">
      <alignment horizontal="center" vertical="center"/>
    </xf>
    <xf numFmtId="0" fontId="25" fillId="3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44" fontId="20" fillId="0" borderId="0" xfId="0" applyNumberFormat="1" applyFont="1"/>
    <xf numFmtId="44" fontId="22" fillId="0" borderId="0" xfId="0" applyNumberFormat="1" applyFont="1"/>
    <xf numFmtId="44" fontId="23" fillId="0" borderId="3" xfId="8" applyFont="1" applyFill="1" applyBorder="1" applyAlignment="1">
      <alignment horizontal="center" wrapText="1"/>
    </xf>
    <xf numFmtId="44" fontId="24" fillId="0" borderId="1" xfId="8" applyFont="1" applyFill="1" applyBorder="1" applyAlignment="1">
      <alignment horizontal="center" vertical="center" wrapText="1"/>
    </xf>
    <xf numFmtId="44" fontId="24" fillId="0" borderId="1" xfId="8" applyFont="1" applyFill="1" applyBorder="1" applyAlignment="1">
      <alignment wrapText="1"/>
    </xf>
    <xf numFmtId="44" fontId="24" fillId="12" borderId="1" xfId="8" applyFont="1" applyFill="1" applyBorder="1" applyAlignment="1">
      <alignment horizontal="center" vertical="center" wrapText="1"/>
    </xf>
    <xf numFmtId="170" fontId="24" fillId="0" borderId="1" xfId="8" applyNumberFormat="1" applyFont="1" applyFill="1" applyBorder="1" applyAlignment="1">
      <alignment horizontal="center" wrapText="1"/>
    </xf>
    <xf numFmtId="44" fontId="23" fillId="0" borderId="0" xfId="8" applyFont="1" applyFill="1" applyBorder="1" applyAlignment="1">
      <alignment horizontal="right" wrapText="1"/>
    </xf>
    <xf numFmtId="44" fontId="24" fillId="0" borderId="0" xfId="8" applyFont="1" applyFill="1" applyBorder="1" applyAlignment="1">
      <alignment horizontal="center" vertical="center" wrapText="1"/>
    </xf>
    <xf numFmtId="44" fontId="24" fillId="0" borderId="0" xfId="8" applyFont="1" applyFill="1" applyBorder="1" applyAlignment="1">
      <alignment wrapText="1"/>
    </xf>
    <xf numFmtId="169" fontId="2" fillId="0" borderId="0" xfId="8" applyNumberFormat="1" applyFont="1" applyFill="1" applyBorder="1" applyAlignment="1">
      <alignment horizontal="center" wrapText="1"/>
    </xf>
    <xf numFmtId="44" fontId="23" fillId="0" borderId="0" xfId="8" applyFont="1" applyFill="1" applyBorder="1" applyAlignment="1">
      <alignment horizontal="center" wrapText="1"/>
    </xf>
    <xf numFmtId="10" fontId="2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8" fontId="23" fillId="0" borderId="0" xfId="8" applyNumberFormat="1" applyFont="1" applyFill="1" applyBorder="1" applyAlignment="1">
      <alignment horizontal="right" wrapText="1"/>
    </xf>
    <xf numFmtId="170" fontId="23" fillId="0" borderId="0" xfId="0" applyNumberFormat="1" applyFont="1" applyAlignment="1">
      <alignment horizontal="right" wrapText="1"/>
    </xf>
    <xf numFmtId="167" fontId="2" fillId="0" borderId="0" xfId="0" applyNumberFormat="1" applyFont="1" applyAlignment="1">
      <alignment horizontal="center" wrapText="1"/>
    </xf>
    <xf numFmtId="0" fontId="2" fillId="21" borderId="2" xfId="0" applyFont="1" applyFill="1" applyBorder="1" applyAlignment="1">
      <alignment horizontal="center" vertical="center" wrapText="1"/>
    </xf>
    <xf numFmtId="0" fontId="2" fillId="21" borderId="3" xfId="0" applyFont="1" applyFill="1" applyBorder="1" applyAlignment="1">
      <alignment horizontal="center" vertical="center" wrapText="1"/>
    </xf>
    <xf numFmtId="0" fontId="59" fillId="21" borderId="3" xfId="0" applyFont="1" applyFill="1" applyBorder="1" applyAlignment="1">
      <alignment horizontal="center" vertical="center" wrapText="1"/>
    </xf>
    <xf numFmtId="0" fontId="2" fillId="21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5" fillId="3" borderId="0" xfId="0" applyFont="1" applyFill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167" fontId="2" fillId="0" borderId="3" xfId="8" applyNumberFormat="1" applyFont="1" applyFill="1" applyBorder="1" applyAlignment="1">
      <alignment horizontal="right" wrapText="1"/>
    </xf>
    <xf numFmtId="167" fontId="2" fillId="0" borderId="0" xfId="8" applyNumberFormat="1" applyFont="1" applyFill="1" applyBorder="1" applyAlignment="1">
      <alignment horizontal="right" wrapText="1"/>
    </xf>
    <xf numFmtId="44" fontId="23" fillId="0" borderId="3" xfId="8" applyFont="1" applyFill="1" applyBorder="1" applyAlignment="1">
      <alignment wrapText="1"/>
    </xf>
    <xf numFmtId="44" fontId="24" fillId="0" borderId="3" xfId="8" applyFont="1" applyBorder="1" applyAlignment="1">
      <alignment horizontal="right" vertical="center"/>
    </xf>
    <xf numFmtId="44" fontId="24" fillId="0" borderId="3" xfId="8" applyFont="1" applyFill="1" applyBorder="1" applyAlignment="1">
      <alignment horizontal="center" vertical="center"/>
    </xf>
    <xf numFmtId="44" fontId="24" fillId="0" borderId="3" xfId="8" applyFont="1" applyFill="1" applyBorder="1" applyAlignment="1">
      <alignment horizontal="right" wrapText="1"/>
    </xf>
    <xf numFmtId="10" fontId="80" fillId="7" borderId="3" xfId="7" applyNumberFormat="1" applyFont="1" applyFill="1" applyBorder="1" applyAlignment="1">
      <alignment horizontal="center" wrapText="1"/>
    </xf>
    <xf numFmtId="44" fontId="23" fillId="21" borderId="6" xfId="8" applyFont="1" applyFill="1" applyBorder="1" applyAlignment="1">
      <alignment horizontal="right" wrapText="1"/>
    </xf>
    <xf numFmtId="0" fontId="59" fillId="0" borderId="4" xfId="0" applyFont="1" applyBorder="1" applyAlignment="1">
      <alignment horizontal="center" vertical="center" wrapText="1"/>
    </xf>
    <xf numFmtId="44" fontId="23" fillId="0" borderId="4" xfId="8" applyFont="1" applyFill="1" applyBorder="1" applyAlignment="1">
      <alignment horizontal="right" wrapText="1"/>
    </xf>
    <xf numFmtId="0" fontId="59" fillId="0" borderId="1" xfId="0" applyFont="1" applyBorder="1" applyAlignment="1">
      <alignment horizontal="center" vertical="center" wrapText="1"/>
    </xf>
    <xf numFmtId="44" fontId="80" fillId="0" borderId="3" xfId="8" applyFont="1" applyFill="1" applyBorder="1" applyAlignment="1">
      <alignment horizontal="right" wrapText="1"/>
    </xf>
    <xf numFmtId="44" fontId="80" fillId="0" borderId="3" xfId="8" applyFont="1" applyFill="1" applyBorder="1" applyAlignment="1">
      <alignment horizontal="center" wrapText="1"/>
    </xf>
    <xf numFmtId="44" fontId="80" fillId="0" borderId="3" xfId="8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44" fontId="80" fillId="21" borderId="6" xfId="8" applyFont="1" applyFill="1" applyBorder="1" applyAlignment="1">
      <alignment horizontal="right" wrapText="1"/>
    </xf>
    <xf numFmtId="44" fontId="80" fillId="7" borderId="2" xfId="8" applyFont="1" applyFill="1" applyBorder="1" applyAlignment="1">
      <alignment horizontal="center" wrapText="1"/>
    </xf>
    <xf numFmtId="44" fontId="80" fillId="0" borderId="0" xfId="8" applyFont="1" applyFill="1" applyBorder="1" applyAlignment="1">
      <alignment horizontal="right" wrapText="1"/>
    </xf>
    <xf numFmtId="44" fontId="80" fillId="0" borderId="4" xfId="8" applyFont="1" applyFill="1" applyBorder="1" applyAlignment="1">
      <alignment horizontal="right" wrapText="1"/>
    </xf>
    <xf numFmtId="10" fontId="80" fillId="7" borderId="6" xfId="7" applyNumberFormat="1" applyFont="1" applyFill="1" applyBorder="1" applyAlignment="1">
      <alignment horizontal="center" wrapText="1"/>
    </xf>
    <xf numFmtId="3" fontId="22" fillId="0" borderId="2" xfId="0" applyNumberFormat="1" applyFont="1" applyBorder="1" applyAlignment="1">
      <alignment horizontal="center"/>
    </xf>
    <xf numFmtId="10" fontId="80" fillId="0" borderId="0" xfId="7" applyNumberFormat="1" applyFont="1" applyFill="1" applyBorder="1" applyAlignment="1">
      <alignment horizontal="center" wrapText="1"/>
    </xf>
    <xf numFmtId="10" fontId="80" fillId="0" borderId="4" xfId="7" applyNumberFormat="1" applyFont="1" applyFill="1" applyBorder="1" applyAlignment="1">
      <alignment horizontal="center" wrapText="1"/>
    </xf>
    <xf numFmtId="10" fontId="80" fillId="0" borderId="5" xfId="7" applyNumberFormat="1" applyFont="1" applyFill="1" applyBorder="1" applyAlignment="1">
      <alignment horizontal="center" wrapText="1"/>
    </xf>
    <xf numFmtId="44" fontId="24" fillId="0" borderId="1" xfId="8" applyFont="1" applyBorder="1" applyAlignment="1">
      <alignment horizontal="right" vertical="center"/>
    </xf>
    <xf numFmtId="44" fontId="24" fillId="0" borderId="1" xfId="8" applyFont="1" applyFill="1" applyBorder="1" applyAlignment="1">
      <alignment horizontal="center" vertical="center"/>
    </xf>
    <xf numFmtId="44" fontId="23" fillId="21" borderId="9" xfId="8" applyFont="1" applyFill="1" applyBorder="1" applyAlignment="1">
      <alignment horizontal="right" wrapText="1"/>
    </xf>
    <xf numFmtId="0" fontId="2" fillId="21" borderId="10" xfId="0" applyFont="1" applyFill="1" applyBorder="1" applyAlignment="1">
      <alignment horizontal="center" vertical="center" wrapText="1"/>
    </xf>
    <xf numFmtId="44" fontId="80" fillId="0" borderId="1" xfId="8" applyFont="1" applyFill="1" applyBorder="1" applyAlignment="1">
      <alignment horizontal="center" wrapText="1"/>
    </xf>
    <xf numFmtId="44" fontId="80" fillId="0" borderId="1" xfId="8" applyFont="1" applyFill="1" applyBorder="1" applyAlignment="1">
      <alignment horizontal="center" vertical="center" wrapText="1"/>
    </xf>
    <xf numFmtId="44" fontId="80" fillId="21" borderId="9" xfId="8" applyFont="1" applyFill="1" applyBorder="1" applyAlignment="1">
      <alignment horizontal="right" wrapText="1"/>
    </xf>
    <xf numFmtId="44" fontId="80" fillId="7" borderId="10" xfId="8" applyFont="1" applyFill="1" applyBorder="1" applyAlignment="1">
      <alignment horizontal="center" wrapText="1"/>
    </xf>
    <xf numFmtId="10" fontId="80" fillId="7" borderId="9" xfId="7" applyNumberFormat="1" applyFont="1" applyFill="1" applyBorder="1" applyAlignment="1">
      <alignment horizontal="center" wrapText="1"/>
    </xf>
    <xf numFmtId="44" fontId="24" fillId="0" borderId="0" xfId="8" applyFont="1" applyFill="1" applyBorder="1" applyAlignment="1">
      <alignment horizontal="center" vertical="center"/>
    </xf>
    <xf numFmtId="44" fontId="80" fillId="0" borderId="0" xfId="8" applyFont="1" applyFill="1" applyBorder="1" applyAlignment="1">
      <alignment horizontal="center" wrapText="1"/>
    </xf>
    <xf numFmtId="44" fontId="80" fillId="0" borderId="0" xfId="8" applyFont="1" applyFill="1" applyBorder="1" applyAlignment="1">
      <alignment horizontal="center" vertical="center" wrapText="1"/>
    </xf>
    <xf numFmtId="44" fontId="23" fillId="0" borderId="11" xfId="8" applyFont="1" applyFill="1" applyBorder="1" applyAlignment="1">
      <alignment horizontal="right" wrapText="1"/>
    </xf>
    <xf numFmtId="44" fontId="24" fillId="0" borderId="11" xfId="8" applyFont="1" applyFill="1" applyBorder="1" applyAlignment="1">
      <alignment horizontal="center" vertical="center"/>
    </xf>
    <xf numFmtId="44" fontId="80" fillId="0" borderId="11" xfId="8" applyFont="1" applyFill="1" applyBorder="1" applyAlignment="1">
      <alignment horizontal="right" wrapText="1"/>
    </xf>
    <xf numFmtId="44" fontId="80" fillId="0" borderId="11" xfId="8" applyFont="1" applyFill="1" applyBorder="1" applyAlignment="1">
      <alignment horizontal="center" wrapText="1"/>
    </xf>
    <xf numFmtId="44" fontId="80" fillId="0" borderId="11" xfId="8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4" fontId="24" fillId="0" borderId="11" xfId="8" applyFont="1" applyFill="1" applyBorder="1" applyAlignment="1">
      <alignment horizontal="right" vertical="center"/>
    </xf>
    <xf numFmtId="10" fontId="80" fillId="0" borderId="11" xfId="7" applyNumberFormat="1" applyFont="1" applyFill="1" applyBorder="1" applyAlignment="1">
      <alignment horizontal="center" wrapText="1"/>
    </xf>
    <xf numFmtId="44" fontId="24" fillId="0" borderId="0" xfId="8" applyFont="1" applyFill="1" applyBorder="1" applyAlignment="1">
      <alignment horizontal="right" vertical="center"/>
    </xf>
    <xf numFmtId="0" fontId="71" fillId="0" borderId="0" xfId="0" applyFont="1"/>
    <xf numFmtId="0" fontId="2" fillId="0" borderId="1" xfId="0" applyFont="1" applyBorder="1" applyAlignment="1">
      <alignment horizontal="center" vertical="center" wrapText="1"/>
    </xf>
    <xf numFmtId="44" fontId="24" fillId="12" borderId="6" xfId="8" applyFont="1" applyFill="1" applyBorder="1" applyAlignment="1">
      <alignment horizontal="center" vertical="center" wrapText="1"/>
    </xf>
    <xf numFmtId="44" fontId="24" fillId="12" borderId="9" xfId="8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4" fontId="24" fillId="0" borderId="4" xfId="8" applyFont="1" applyFill="1" applyBorder="1" applyAlignment="1">
      <alignment horizontal="center" vertical="center" wrapText="1"/>
    </xf>
    <xf numFmtId="44" fontId="24" fillId="0" borderId="5" xfId="8" applyFont="1" applyFill="1" applyBorder="1" applyAlignment="1">
      <alignment horizontal="center" vertical="center" wrapText="1"/>
    </xf>
    <xf numFmtId="44" fontId="23" fillId="9" borderId="3" xfId="8" applyFont="1" applyFill="1" applyBorder="1" applyAlignment="1">
      <alignment horizontal="center" wrapText="1"/>
    </xf>
    <xf numFmtId="10" fontId="23" fillId="9" borderId="3" xfId="0" applyNumberFormat="1" applyFont="1" applyFill="1" applyBorder="1" applyAlignment="1">
      <alignment horizontal="center" wrapText="1"/>
    </xf>
    <xf numFmtId="44" fontId="23" fillId="9" borderId="1" xfId="8" applyFont="1" applyFill="1" applyBorder="1" applyAlignment="1">
      <alignment horizontal="center" wrapText="1"/>
    </xf>
    <xf numFmtId="10" fontId="23" fillId="9" borderId="1" xfId="0" applyNumberFormat="1" applyFont="1" applyFill="1" applyBorder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170" fontId="23" fillId="0" borderId="4" xfId="0" applyNumberFormat="1" applyFont="1" applyBorder="1" applyAlignment="1">
      <alignment horizontal="right" wrapText="1"/>
    </xf>
    <xf numFmtId="0" fontId="24" fillId="0" borderId="5" xfId="0" applyFont="1" applyBorder="1" applyAlignment="1">
      <alignment vertical="center" wrapText="1"/>
    </xf>
    <xf numFmtId="0" fontId="2" fillId="23" borderId="3" xfId="0" applyFont="1" applyFill="1" applyBorder="1" applyAlignment="1">
      <alignment horizontal="center" vertical="center" wrapText="1"/>
    </xf>
    <xf numFmtId="170" fontId="23" fillId="23" borderId="6" xfId="0" applyNumberFormat="1" applyFont="1" applyFill="1" applyBorder="1" applyAlignment="1">
      <alignment horizontal="right" wrapText="1"/>
    </xf>
    <xf numFmtId="44" fontId="24" fillId="23" borderId="3" xfId="8" applyFont="1" applyFill="1" applyBorder="1" applyAlignment="1">
      <alignment horizontal="center" vertical="center" wrapText="1"/>
    </xf>
    <xf numFmtId="8" fontId="23" fillId="19" borderId="3" xfId="8" applyNumberFormat="1" applyFont="1" applyFill="1" applyBorder="1" applyAlignment="1">
      <alignment horizontal="center" wrapText="1"/>
    </xf>
    <xf numFmtId="10" fontId="23" fillId="19" borderId="3" xfId="0" applyNumberFormat="1" applyFont="1" applyFill="1" applyBorder="1" applyAlignment="1">
      <alignment horizontal="center" wrapText="1"/>
    </xf>
    <xf numFmtId="44" fontId="23" fillId="19" borderId="3" xfId="8" applyFont="1" applyFill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23" borderId="2" xfId="0" applyFont="1" applyFill="1" applyBorder="1" applyAlignment="1">
      <alignment horizontal="center" vertical="center" wrapText="1"/>
    </xf>
    <xf numFmtId="170" fontId="23" fillId="0" borderId="5" xfId="0" applyNumberFormat="1" applyFont="1" applyBorder="1" applyAlignment="1">
      <alignment horizontal="right" wrapText="1"/>
    </xf>
    <xf numFmtId="0" fontId="2" fillId="24" borderId="3" xfId="0" applyFont="1" applyFill="1" applyBorder="1" applyAlignment="1">
      <alignment horizontal="center" vertical="center" wrapText="1"/>
    </xf>
    <xf numFmtId="170" fontId="23" fillId="24" borderId="6" xfId="0" applyNumberFormat="1" applyFont="1" applyFill="1" applyBorder="1" applyAlignment="1">
      <alignment horizontal="right" wrapText="1"/>
    </xf>
    <xf numFmtId="44" fontId="24" fillId="24" borderId="3" xfId="8" applyFont="1" applyFill="1" applyBorder="1" applyAlignment="1">
      <alignment horizontal="center" vertical="center" wrapText="1"/>
    </xf>
    <xf numFmtId="1" fontId="2" fillId="24" borderId="2" xfId="8" applyNumberFormat="1" applyFont="1" applyFill="1" applyBorder="1" applyAlignment="1">
      <alignment horizontal="center" vertical="center" wrapText="1"/>
    </xf>
    <xf numFmtId="171" fontId="2" fillId="24" borderId="2" xfId="8" applyNumberFormat="1" applyFont="1" applyFill="1" applyBorder="1" applyAlignment="1">
      <alignment horizontal="center" vertical="center" wrapText="1"/>
    </xf>
    <xf numFmtId="0" fontId="2" fillId="24" borderId="2" xfId="8" applyNumberFormat="1" applyFont="1" applyFill="1" applyBorder="1" applyAlignment="1">
      <alignment horizontal="center" vertical="center" wrapText="1"/>
    </xf>
    <xf numFmtId="44" fontId="2" fillId="24" borderId="2" xfId="8" applyFont="1" applyFill="1" applyBorder="1" applyAlignment="1">
      <alignment horizontal="center" vertical="center" wrapText="1"/>
    </xf>
    <xf numFmtId="44" fontId="23" fillId="10" borderId="3" xfId="8" applyFont="1" applyFill="1" applyBorder="1" applyAlignment="1">
      <alignment horizontal="center" wrapText="1"/>
    </xf>
    <xf numFmtId="10" fontId="23" fillId="10" borderId="3" xfId="0" applyNumberFormat="1" applyFont="1" applyFill="1" applyBorder="1" applyAlignment="1">
      <alignment horizontal="center" wrapText="1"/>
    </xf>
    <xf numFmtId="0" fontId="2" fillId="25" borderId="3" xfId="0" applyFont="1" applyFill="1" applyBorder="1" applyAlignment="1">
      <alignment horizontal="center" vertical="center" wrapText="1"/>
    </xf>
    <xf numFmtId="1" fontId="2" fillId="25" borderId="2" xfId="8" applyNumberFormat="1" applyFont="1" applyFill="1" applyBorder="1" applyAlignment="1">
      <alignment horizontal="center" vertical="center" wrapText="1"/>
    </xf>
    <xf numFmtId="171" fontId="2" fillId="25" borderId="2" xfId="8" applyNumberFormat="1" applyFont="1" applyFill="1" applyBorder="1" applyAlignment="1">
      <alignment horizontal="center" vertical="center" wrapText="1"/>
    </xf>
    <xf numFmtId="0" fontId="2" fillId="25" borderId="2" xfId="8" applyNumberFormat="1" applyFont="1" applyFill="1" applyBorder="1" applyAlignment="1">
      <alignment horizontal="center" vertical="center" wrapText="1"/>
    </xf>
    <xf numFmtId="44" fontId="2" fillId="25" borderId="2" xfId="8" applyFont="1" applyFill="1" applyBorder="1" applyAlignment="1">
      <alignment horizontal="center" vertical="center" wrapText="1"/>
    </xf>
    <xf numFmtId="170" fontId="23" fillId="25" borderId="6" xfId="0" applyNumberFormat="1" applyFont="1" applyFill="1" applyBorder="1" applyAlignment="1">
      <alignment horizontal="right" wrapText="1"/>
    </xf>
    <xf numFmtId="44" fontId="24" fillId="25" borderId="3" xfId="8" applyFont="1" applyFill="1" applyBorder="1" applyAlignment="1">
      <alignment horizontal="center" vertical="center" wrapText="1"/>
    </xf>
    <xf numFmtId="0" fontId="30" fillId="20" borderId="14" xfId="0" applyFont="1" applyFill="1" applyBorder="1"/>
    <xf numFmtId="10" fontId="17" fillId="20" borderId="15" xfId="0" applyNumberFormat="1" applyFont="1" applyFill="1" applyBorder="1"/>
    <xf numFmtId="0" fontId="20" fillId="7" borderId="18" xfId="0" applyFont="1" applyFill="1" applyBorder="1" applyAlignment="1">
      <alignment horizontal="center" vertical="center"/>
    </xf>
    <xf numFmtId="0" fontId="30" fillId="20" borderId="15" xfId="0" applyFont="1" applyFill="1" applyBorder="1" applyAlignment="1">
      <alignment horizontal="center"/>
    </xf>
    <xf numFmtId="0" fontId="54" fillId="21" borderId="0" xfId="0" applyFont="1" applyFill="1" applyAlignment="1">
      <alignment vertical="center"/>
    </xf>
    <xf numFmtId="0" fontId="54" fillId="21" borderId="0" xfId="0" applyFont="1" applyFill="1" applyAlignment="1">
      <alignment horizontal="center" vertical="center"/>
    </xf>
    <xf numFmtId="0" fontId="54" fillId="21" borderId="28" xfId="0" applyFont="1" applyFill="1" applyBorder="1" applyAlignment="1">
      <alignment horizontal="center" vertical="center"/>
    </xf>
    <xf numFmtId="10" fontId="19" fillId="0" borderId="0" xfId="0" applyNumberFormat="1" applyFont="1" applyAlignment="1">
      <alignment horizontal="center" vertical="center"/>
    </xf>
    <xf numFmtId="0" fontId="29" fillId="11" borderId="0" xfId="0" applyFont="1" applyFill="1"/>
    <xf numFmtId="0" fontId="0" fillId="11" borderId="0" xfId="0" applyFill="1" applyAlignment="1">
      <alignment horizontal="center" vertical="center"/>
    </xf>
    <xf numFmtId="0" fontId="0" fillId="11" borderId="0" xfId="0" applyFill="1"/>
    <xf numFmtId="10" fontId="54" fillId="17" borderId="19" xfId="0" applyNumberFormat="1" applyFont="1" applyFill="1" applyBorder="1" applyAlignment="1">
      <alignment horizontal="center" vertical="center"/>
    </xf>
    <xf numFmtId="0" fontId="69" fillId="0" borderId="0" xfId="0" applyFont="1" applyAlignment="1">
      <alignment horizontal="center" vertical="center" wrapText="1"/>
    </xf>
    <xf numFmtId="0" fontId="54" fillId="21" borderId="18" xfId="0" applyFont="1" applyFill="1" applyBorder="1" applyAlignment="1">
      <alignment wrapText="1"/>
    </xf>
    <xf numFmtId="0" fontId="54" fillId="21" borderId="21" xfId="0" applyFont="1" applyFill="1" applyBorder="1"/>
    <xf numFmtId="10" fontId="54" fillId="17" borderId="22" xfId="0" applyNumberFormat="1" applyFont="1" applyFill="1" applyBorder="1" applyAlignment="1">
      <alignment horizontal="center" vertical="center"/>
    </xf>
    <xf numFmtId="0" fontId="54" fillId="21" borderId="29" xfId="0" applyFont="1" applyFill="1" applyBorder="1"/>
    <xf numFmtId="10" fontId="54" fillId="17" borderId="30" xfId="0" applyNumberFormat="1" applyFont="1" applyFill="1" applyBorder="1" applyAlignment="1">
      <alignment horizontal="center" vertical="center"/>
    </xf>
    <xf numFmtId="0" fontId="54" fillId="21" borderId="23" xfId="0" applyFont="1" applyFill="1" applyBorder="1"/>
    <xf numFmtId="10" fontId="54" fillId="17" borderId="24" xfId="0" applyNumberFormat="1" applyFont="1" applyFill="1" applyBorder="1" applyAlignment="1">
      <alignment horizontal="center" vertical="center"/>
    </xf>
    <xf numFmtId="0" fontId="72" fillId="7" borderId="28" xfId="0" applyFont="1" applyFill="1" applyBorder="1" applyAlignment="1">
      <alignment horizontal="center" vertical="center" wrapText="1"/>
    </xf>
    <xf numFmtId="0" fontId="72" fillId="7" borderId="31" xfId="0" applyFont="1" applyFill="1" applyBorder="1" applyAlignment="1">
      <alignment horizontal="center" vertical="center" wrapText="1"/>
    </xf>
    <xf numFmtId="0" fontId="54" fillId="7" borderId="28" xfId="0" applyFont="1" applyFill="1" applyBorder="1" applyAlignment="1">
      <alignment horizontal="center" vertical="center"/>
    </xf>
    <xf numFmtId="0" fontId="54" fillId="7" borderId="31" xfId="0" applyFont="1" applyFill="1" applyBorder="1" applyAlignment="1">
      <alignment horizontal="center" vertical="center"/>
    </xf>
    <xf numFmtId="0" fontId="54" fillId="7" borderId="28" xfId="0" applyFont="1" applyFill="1" applyBorder="1"/>
    <xf numFmtId="1" fontId="54" fillId="7" borderId="28" xfId="0" applyNumberFormat="1" applyFont="1" applyFill="1" applyBorder="1"/>
    <xf numFmtId="10" fontId="54" fillId="7" borderId="28" xfId="0" applyNumberFormat="1" applyFont="1" applyFill="1" applyBorder="1"/>
    <xf numFmtId="3" fontId="54" fillId="7" borderId="28" xfId="0" applyNumberFormat="1" applyFont="1" applyFill="1" applyBorder="1"/>
    <xf numFmtId="1" fontId="54" fillId="7" borderId="28" xfId="0" applyNumberFormat="1" applyFont="1" applyFill="1" applyBorder="1" applyAlignment="1">
      <alignment horizontal="center"/>
    </xf>
    <xf numFmtId="0" fontId="54" fillId="7" borderId="28" xfId="0" applyFont="1" applyFill="1" applyBorder="1" applyAlignment="1">
      <alignment horizontal="center"/>
    </xf>
    <xf numFmtId="10" fontId="54" fillId="7" borderId="28" xfId="0" applyNumberFormat="1" applyFont="1" applyFill="1" applyBorder="1" applyAlignment="1">
      <alignment horizontal="center"/>
    </xf>
    <xf numFmtId="3" fontId="54" fillId="7" borderId="28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54" fillId="7" borderId="32" xfId="0" applyFont="1" applyFill="1" applyBorder="1" applyAlignment="1">
      <alignment horizontal="center" vertical="center"/>
    </xf>
    <xf numFmtId="0" fontId="72" fillId="7" borderId="28" xfId="0" applyFont="1" applyFill="1" applyBorder="1" applyAlignment="1">
      <alignment horizontal="center" vertical="center"/>
    </xf>
    <xf numFmtId="44" fontId="0" fillId="0" borderId="28" xfId="0" applyNumberFormat="1" applyBorder="1"/>
    <xf numFmtId="0" fontId="70" fillId="7" borderId="28" xfId="0" applyFont="1" applyFill="1" applyBorder="1" applyAlignment="1">
      <alignment horizontal="center" vertical="center"/>
    </xf>
    <xf numFmtId="44" fontId="0" fillId="0" borderId="28" xfId="8" applyFont="1" applyBorder="1"/>
    <xf numFmtId="0" fontId="72" fillId="0" borderId="28" xfId="0" applyFont="1" applyBorder="1" applyAlignment="1">
      <alignment horizontal="center"/>
    </xf>
    <xf numFmtId="0" fontId="70" fillId="0" borderId="28" xfId="0" applyFont="1" applyBorder="1" applyAlignment="1">
      <alignment horizontal="center"/>
    </xf>
    <xf numFmtId="10" fontId="54" fillId="21" borderId="3" xfId="7" applyNumberFormat="1" applyFont="1" applyFill="1" applyBorder="1"/>
    <xf numFmtId="17" fontId="54" fillId="17" borderId="3" xfId="0" applyNumberFormat="1" applyFont="1" applyFill="1" applyBorder="1" applyAlignment="1">
      <alignment horizontal="center"/>
    </xf>
    <xf numFmtId="0" fontId="54" fillId="17" borderId="3" xfId="0" applyFont="1" applyFill="1" applyBorder="1" applyAlignment="1">
      <alignment horizontal="center"/>
    </xf>
    <xf numFmtId="44" fontId="33" fillId="7" borderId="26" xfId="0" applyNumberFormat="1" applyFont="1" applyFill="1" applyBorder="1" applyAlignment="1">
      <alignment horizontal="right" vertical="center"/>
    </xf>
    <xf numFmtId="0" fontId="29" fillId="0" borderId="0" xfId="0" applyFont="1"/>
    <xf numFmtId="44" fontId="17" fillId="20" borderId="26" xfId="10" applyNumberFormat="1" applyFont="1" applyFill="1" applyBorder="1" applyAlignment="1">
      <alignment horizontal="right" vertical="center"/>
    </xf>
    <xf numFmtId="0" fontId="17" fillId="0" borderId="0" xfId="0" applyFont="1"/>
    <xf numFmtId="0" fontId="85" fillId="20" borderId="26" xfId="10" applyFont="1" applyFill="1" applyBorder="1" applyAlignment="1">
      <alignment horizontal="center" vertical="center" wrapText="1"/>
    </xf>
    <xf numFmtId="0" fontId="70" fillId="7" borderId="26" xfId="10" applyFont="1" applyFill="1" applyBorder="1" applyAlignment="1">
      <alignment horizontal="left" vertical="center" wrapText="1"/>
    </xf>
    <xf numFmtId="44" fontId="33" fillId="20" borderId="26" xfId="0" applyNumberFormat="1" applyFont="1" applyFill="1" applyBorder="1" applyAlignment="1">
      <alignment horizontal="right" vertical="center"/>
    </xf>
    <xf numFmtId="0" fontId="85" fillId="20" borderId="26" xfId="10" applyFont="1" applyFill="1" applyBorder="1" applyAlignment="1">
      <alignment horizontal="left" vertical="center" wrapText="1"/>
    </xf>
    <xf numFmtId="175" fontId="6" fillId="0" borderId="6" xfId="0" applyNumberFormat="1" applyFont="1" applyBorder="1" applyAlignment="1">
      <alignment horizontal="center" vertical="center"/>
    </xf>
    <xf numFmtId="175" fontId="6" fillId="13" borderId="6" xfId="0" applyNumberFormat="1" applyFont="1" applyFill="1" applyBorder="1" applyAlignment="1">
      <alignment horizontal="center" vertical="center"/>
    </xf>
    <xf numFmtId="175" fontId="0" fillId="0" borderId="6" xfId="0" applyNumberFormat="1" applyBorder="1"/>
    <xf numFmtId="175" fontId="0" fillId="13" borderId="6" xfId="0" applyNumberFormat="1" applyFill="1" applyBorder="1"/>
    <xf numFmtId="175" fontId="6" fillId="0" borderId="3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175" fontId="6" fillId="0" borderId="5" xfId="0" applyNumberFormat="1" applyFont="1" applyBorder="1" applyAlignment="1">
      <alignment horizontal="center" vertical="center"/>
    </xf>
    <xf numFmtId="175" fontId="0" fillId="0" borderId="3" xfId="0" applyNumberFormat="1" applyBorder="1" applyAlignment="1">
      <alignment horizontal="right"/>
    </xf>
    <xf numFmtId="175" fontId="0" fillId="0" borderId="3" xfId="0" applyNumberFormat="1" applyBorder="1" applyAlignment="1">
      <alignment horizontal="right" vertical="center"/>
    </xf>
    <xf numFmtId="175" fontId="28" fillId="0" borderId="3" xfId="0" applyNumberFormat="1" applyFont="1" applyBorder="1" applyAlignment="1">
      <alignment horizontal="right"/>
    </xf>
    <xf numFmtId="175" fontId="68" fillId="0" borderId="0" xfId="0" applyNumberFormat="1" applyFont="1"/>
    <xf numFmtId="0" fontId="6" fillId="11" borderId="3" xfId="0" applyFont="1" applyFill="1" applyBorder="1" applyAlignment="1">
      <alignment horizontal="center" vertical="center"/>
    </xf>
    <xf numFmtId="175" fontId="6" fillId="11" borderId="3" xfId="0" applyNumberFormat="1" applyFont="1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175" fontId="0" fillId="11" borderId="3" xfId="0" applyNumberFormat="1" applyFill="1" applyBorder="1" applyAlignment="1">
      <alignment horizontal="right" vertical="center"/>
    </xf>
    <xf numFmtId="175" fontId="19" fillId="0" borderId="5" xfId="0" applyNumberFormat="1" applyFont="1" applyBorder="1" applyAlignment="1">
      <alignment horizontal="center" vertical="center"/>
    </xf>
    <xf numFmtId="175" fontId="6" fillId="7" borderId="3" xfId="0" applyNumberFormat="1" applyFont="1" applyFill="1" applyBorder="1" applyAlignment="1">
      <alignment horizontal="center" vertical="center"/>
    </xf>
    <xf numFmtId="175" fontId="6" fillId="26" borderId="3" xfId="0" applyNumberFormat="1" applyFont="1" applyFill="1" applyBorder="1" applyAlignment="1">
      <alignment horizontal="center" vertical="center"/>
    </xf>
    <xf numFmtId="0" fontId="6" fillId="26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38" fillId="27" borderId="20" xfId="0" applyFont="1" applyFill="1" applyBorder="1" applyAlignment="1">
      <alignment horizontal="left" vertical="center"/>
    </xf>
    <xf numFmtId="175" fontId="0" fillId="7" borderId="9" xfId="0" applyNumberFormat="1" applyFill="1" applyBorder="1" applyAlignment="1">
      <alignment horizontal="center" vertical="center"/>
    </xf>
    <xf numFmtId="175" fontId="0" fillId="7" borderId="10" xfId="0" applyNumberFormat="1" applyFill="1" applyBorder="1" applyAlignment="1">
      <alignment horizontal="center" vertical="center"/>
    </xf>
    <xf numFmtId="175" fontId="0" fillId="7" borderId="11" xfId="0" applyNumberFormat="1" applyFill="1" applyBorder="1" applyAlignment="1">
      <alignment horizontal="center" vertical="center"/>
    </xf>
    <xf numFmtId="0" fontId="38" fillId="27" borderId="12" xfId="0" applyFont="1" applyFill="1" applyBorder="1" applyAlignment="1">
      <alignment horizontal="left" vertical="center"/>
    </xf>
    <xf numFmtId="3" fontId="0" fillId="7" borderId="5" xfId="0" applyNumberFormat="1" applyFill="1" applyBorder="1" applyAlignment="1">
      <alignment horizontal="center" vertical="center"/>
    </xf>
    <xf numFmtId="175" fontId="0" fillId="7" borderId="12" xfId="0" applyNumberFormat="1" applyFill="1" applyBorder="1" applyAlignment="1">
      <alignment horizontal="center" vertical="center"/>
    </xf>
    <xf numFmtId="175" fontId="0" fillId="7" borderId="13" xfId="0" applyNumberFormat="1" applyFill="1" applyBorder="1" applyAlignment="1">
      <alignment horizontal="center" vertical="center"/>
    </xf>
    <xf numFmtId="175" fontId="0" fillId="7" borderId="8" xfId="0" applyNumberFormat="1" applyFill="1" applyBorder="1" applyAlignment="1">
      <alignment horizontal="center" vertical="center"/>
    </xf>
    <xf numFmtId="175" fontId="0" fillId="0" borderId="0" xfId="0" applyNumberFormat="1" applyAlignment="1">
      <alignment horizontal="right"/>
    </xf>
    <xf numFmtId="0" fontId="54" fillId="21" borderId="3" xfId="0" applyFont="1" applyFill="1" applyBorder="1" applyAlignment="1" applyProtection="1">
      <alignment horizontal="center" vertical="center"/>
      <protection hidden="1"/>
    </xf>
    <xf numFmtId="0" fontId="54" fillId="19" borderId="3" xfId="0" applyFont="1" applyFill="1" applyBorder="1" applyAlignment="1" applyProtection="1">
      <alignment vertical="center"/>
      <protection hidden="1"/>
    </xf>
    <xf numFmtId="0" fontId="54" fillId="28" borderId="3" xfId="0" applyFont="1" applyFill="1" applyBorder="1" applyAlignment="1" applyProtection="1">
      <alignment vertical="center"/>
      <protection hidden="1"/>
    </xf>
    <xf numFmtId="0" fontId="6" fillId="0" borderId="0" xfId="0" applyFont="1" applyAlignment="1">
      <alignment horizontal="center" vertical="center"/>
    </xf>
    <xf numFmtId="9" fontId="0" fillId="0" borderId="0" xfId="7" applyFont="1"/>
    <xf numFmtId="9" fontId="0" fillId="0" borderId="3" xfId="7" applyFont="1" applyBorder="1" applyAlignment="1">
      <alignment horizontal="center" vertical="center"/>
    </xf>
    <xf numFmtId="44" fontId="0" fillId="0" borderId="3" xfId="0" applyNumberFormat="1" applyBorder="1" applyAlignment="1">
      <alignment horizontal="center"/>
    </xf>
    <xf numFmtId="44" fontId="6" fillId="0" borderId="9" xfId="0" applyNumberFormat="1" applyFont="1" applyBorder="1"/>
    <xf numFmtId="44" fontId="5" fillId="0" borderId="20" xfId="8" applyFont="1" applyFill="1" applyBorder="1"/>
    <xf numFmtId="44" fontId="5" fillId="0" borderId="12" xfId="8" applyFont="1" applyFill="1" applyBorder="1"/>
    <xf numFmtId="44" fontId="6" fillId="0" borderId="1" xfId="0" applyNumberFormat="1" applyFont="1" applyBorder="1"/>
    <xf numFmtId="44" fontId="0" fillId="0" borderId="4" xfId="0" applyNumberFormat="1" applyBorder="1"/>
    <xf numFmtId="44" fontId="0" fillId="0" borderId="5" xfId="0" applyNumberFormat="1" applyBorder="1"/>
    <xf numFmtId="44" fontId="6" fillId="0" borderId="4" xfId="0" applyNumberFormat="1" applyFont="1" applyBorder="1"/>
    <xf numFmtId="44" fontId="6" fillId="0" borderId="9" xfId="8" applyFont="1" applyFill="1" applyBorder="1"/>
    <xf numFmtId="44" fontId="6" fillId="0" borderId="6" xfId="8" applyFont="1" applyFill="1" applyBorder="1" applyAlignment="1">
      <alignment vertical="center"/>
    </xf>
    <xf numFmtId="44" fontId="6" fillId="0" borderId="3" xfId="0" applyNumberFormat="1" applyFont="1" applyBorder="1" applyAlignment="1">
      <alignment vertical="center"/>
    </xf>
    <xf numFmtId="10" fontId="6" fillId="6" borderId="0" xfId="7" applyNumberFormat="1" applyFont="1" applyFill="1" applyAlignment="1">
      <alignment horizontal="center" vertical="center"/>
    </xf>
    <xf numFmtId="0" fontId="6" fillId="21" borderId="3" xfId="0" applyFont="1" applyFill="1" applyBorder="1" applyAlignment="1">
      <alignment horizontal="center" vertical="center"/>
    </xf>
    <xf numFmtId="0" fontId="67" fillId="21" borderId="3" xfId="0" applyFont="1" applyFill="1" applyBorder="1" applyAlignment="1">
      <alignment horizontal="center" vertical="center"/>
    </xf>
    <xf numFmtId="44" fontId="0" fillId="12" borderId="0" xfId="0" applyNumberFormat="1" applyFill="1"/>
    <xf numFmtId="0" fontId="48" fillId="17" borderId="25" xfId="0" applyFont="1" applyFill="1" applyBorder="1" applyAlignment="1">
      <alignment horizontal="center" vertical="center"/>
    </xf>
    <xf numFmtId="0" fontId="49" fillId="17" borderId="25" xfId="0" applyFont="1" applyFill="1" applyBorder="1" applyAlignment="1">
      <alignment horizontal="center" vertical="center"/>
    </xf>
    <xf numFmtId="0" fontId="44" fillId="17" borderId="25" xfId="0" applyFont="1" applyFill="1" applyBorder="1" applyAlignment="1">
      <alignment horizontal="center" vertical="center"/>
    </xf>
    <xf numFmtId="0" fontId="0" fillId="0" borderId="3" xfId="8" applyNumberFormat="1" applyFont="1" applyBorder="1" applyAlignment="1">
      <alignment horizontal="center" vertical="center"/>
    </xf>
    <xf numFmtId="17" fontId="49" fillId="17" borderId="25" xfId="0" applyNumberFormat="1" applyFont="1" applyFill="1" applyBorder="1" applyAlignment="1">
      <alignment horizontal="center" vertical="center"/>
    </xf>
    <xf numFmtId="10" fontId="44" fillId="17" borderId="25" xfId="0" applyNumberFormat="1" applyFont="1" applyFill="1" applyBorder="1" applyAlignment="1">
      <alignment horizontal="center" vertical="center"/>
    </xf>
    <xf numFmtId="0" fontId="87" fillId="0" borderId="0" xfId="0" applyFont="1" applyAlignment="1">
      <alignment wrapText="1"/>
    </xf>
    <xf numFmtId="0" fontId="88" fillId="0" borderId="0" xfId="0" applyFont="1" applyAlignment="1">
      <alignment wrapText="1"/>
    </xf>
    <xf numFmtId="0" fontId="87" fillId="0" borderId="33" xfId="0" applyFont="1" applyBorder="1" applyAlignment="1">
      <alignment wrapText="1"/>
    </xf>
    <xf numFmtId="0" fontId="87" fillId="0" borderId="34" xfId="0" applyFont="1" applyBorder="1" applyAlignment="1">
      <alignment wrapText="1"/>
    </xf>
    <xf numFmtId="0" fontId="87" fillId="29" borderId="40" xfId="0" applyFont="1" applyFill="1" applyBorder="1" applyAlignment="1">
      <alignment wrapText="1"/>
    </xf>
    <xf numFmtId="0" fontId="89" fillId="29" borderId="41" xfId="0" applyFont="1" applyFill="1" applyBorder="1" applyAlignment="1">
      <alignment horizontal="center" wrapText="1"/>
    </xf>
    <xf numFmtId="0" fontId="87" fillId="0" borderId="42" xfId="0" applyFont="1" applyBorder="1" applyAlignment="1">
      <alignment wrapText="1"/>
    </xf>
    <xf numFmtId="0" fontId="87" fillId="29" borderId="41" xfId="0" applyFont="1" applyFill="1" applyBorder="1" applyAlignment="1">
      <alignment wrapText="1"/>
    </xf>
    <xf numFmtId="0" fontId="90" fillId="0" borderId="40" xfId="0" applyFont="1" applyBorder="1" applyAlignment="1">
      <alignment wrapText="1"/>
    </xf>
    <xf numFmtId="0" fontId="90" fillId="0" borderId="41" xfId="0" applyFont="1" applyBorder="1" applyAlignment="1">
      <alignment wrapText="1"/>
    </xf>
    <xf numFmtId="0" fontId="87" fillId="5" borderId="41" xfId="0" applyFont="1" applyFill="1" applyBorder="1" applyAlignment="1">
      <alignment wrapText="1"/>
    </xf>
    <xf numFmtId="3" fontId="90" fillId="30" borderId="41" xfId="0" applyNumberFormat="1" applyFont="1" applyFill="1" applyBorder="1" applyAlignment="1">
      <alignment horizontal="right" wrapText="1"/>
    </xf>
    <xf numFmtId="3" fontId="90" fillId="0" borderId="41" xfId="0" applyNumberFormat="1" applyFont="1" applyBorder="1" applyAlignment="1">
      <alignment horizontal="right" wrapText="1"/>
    </xf>
    <xf numFmtId="0" fontId="90" fillId="0" borderId="41" xfId="0" applyFont="1" applyBorder="1" applyAlignment="1">
      <alignment horizontal="right" wrapText="1"/>
    </xf>
    <xf numFmtId="0" fontId="90" fillId="0" borderId="42" xfId="0" applyFont="1" applyBorder="1" applyAlignment="1">
      <alignment horizontal="right" wrapText="1"/>
    </xf>
    <xf numFmtId="0" fontId="89" fillId="0" borderId="34" xfId="0" applyFont="1" applyBorder="1" applyAlignment="1">
      <alignment wrapText="1"/>
    </xf>
    <xf numFmtId="0" fontId="87" fillId="0" borderId="41" xfId="0" applyFont="1" applyBorder="1" applyAlignment="1">
      <alignment wrapText="1"/>
    </xf>
    <xf numFmtId="0" fontId="90" fillId="0" borderId="43" xfId="0" applyFont="1" applyBorder="1" applyAlignment="1">
      <alignment wrapText="1"/>
    </xf>
    <xf numFmtId="3" fontId="90" fillId="5" borderId="41" xfId="0" applyNumberFormat="1" applyFont="1" applyFill="1" applyBorder="1" applyAlignment="1">
      <alignment horizontal="right" wrapText="1"/>
    </xf>
    <xf numFmtId="0" fontId="0" fillId="6" borderId="0" xfId="0" applyFill="1"/>
    <xf numFmtId="3" fontId="0" fillId="6" borderId="0" xfId="0" applyNumberFormat="1" applyFill="1"/>
    <xf numFmtId="0" fontId="0" fillId="0" borderId="0" xfId="0" applyAlignment="1">
      <alignment vertical="center" wrapText="1"/>
    </xf>
    <xf numFmtId="0" fontId="91" fillId="0" borderId="0" xfId="0" applyFont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3" fontId="90" fillId="5" borderId="44" xfId="0" applyNumberFormat="1" applyFont="1" applyFill="1" applyBorder="1" applyAlignment="1">
      <alignment horizontal="right" wrapText="1"/>
    </xf>
    <xf numFmtId="1" fontId="6" fillId="0" borderId="41" xfId="0" applyNumberFormat="1" applyFont="1" applyBorder="1" applyAlignment="1">
      <alignment horizontal="center" vertical="center" wrapText="1"/>
    </xf>
    <xf numFmtId="0" fontId="92" fillId="8" borderId="0" xfId="0" applyFont="1" applyFill="1"/>
    <xf numFmtId="0" fontId="86" fillId="0" borderId="40" xfId="0" applyFont="1" applyBorder="1" applyAlignment="1">
      <alignment vertical="center" wrapText="1"/>
    </xf>
    <xf numFmtId="0" fontId="86" fillId="0" borderId="41" xfId="0" applyFont="1" applyBorder="1" applyAlignment="1">
      <alignment horizontal="center" vertical="center" wrapText="1"/>
    </xf>
    <xf numFmtId="1" fontId="94" fillId="5" borderId="41" xfId="0" applyNumberFormat="1" applyFont="1" applyFill="1" applyBorder="1" applyAlignment="1">
      <alignment horizontal="center" vertical="center" wrapText="1"/>
    </xf>
    <xf numFmtId="8" fontId="86" fillId="0" borderId="41" xfId="0" applyNumberFormat="1" applyFont="1" applyBorder="1" applyAlignment="1">
      <alignment horizontal="center" vertical="center" wrapText="1"/>
    </xf>
    <xf numFmtId="44" fontId="94" fillId="0" borderId="41" xfId="0" applyNumberFormat="1" applyFont="1" applyBorder="1" applyAlignment="1">
      <alignment horizontal="right" vertical="center" wrapText="1"/>
    </xf>
    <xf numFmtId="0" fontId="95" fillId="31" borderId="40" xfId="0" applyFont="1" applyFill="1" applyBorder="1" applyAlignment="1">
      <alignment vertical="center" wrapText="1"/>
    </xf>
    <xf numFmtId="0" fontId="95" fillId="31" borderId="41" xfId="0" applyFont="1" applyFill="1" applyBorder="1" applyAlignment="1">
      <alignment horizontal="center" vertical="center" wrapText="1"/>
    </xf>
    <xf numFmtId="8" fontId="95" fillId="31" borderId="41" xfId="0" applyNumberFormat="1" applyFont="1" applyFill="1" applyBorder="1" applyAlignment="1">
      <alignment horizontal="center" vertical="center" wrapText="1"/>
    </xf>
    <xf numFmtId="44" fontId="95" fillId="31" borderId="41" xfId="0" applyNumberFormat="1" applyFont="1" applyFill="1" applyBorder="1" applyAlignment="1">
      <alignment horizontal="right" vertical="center" wrapText="1"/>
    </xf>
    <xf numFmtId="0" fontId="0" fillId="0" borderId="45" xfId="0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86" fillId="0" borderId="46" xfId="0" applyFont="1" applyBorder="1" applyAlignment="1">
      <alignment horizontal="right" vertical="center" wrapText="1"/>
    </xf>
    <xf numFmtId="0" fontId="86" fillId="0" borderId="47" xfId="0" applyFont="1" applyBorder="1" applyAlignment="1">
      <alignment horizontal="center" vertical="center" wrapText="1"/>
    </xf>
    <xf numFmtId="0" fontId="0" fillId="0" borderId="42" xfId="0" applyBorder="1" applyAlignment="1">
      <alignment wrapText="1"/>
    </xf>
    <xf numFmtId="0" fontId="0" fillId="0" borderId="0" xfId="0" applyAlignment="1">
      <alignment wrapText="1"/>
    </xf>
    <xf numFmtId="44" fontId="0" fillId="8" borderId="0" xfId="0" applyNumberFormat="1" applyFill="1"/>
    <xf numFmtId="3" fontId="0" fillId="8" borderId="0" xfId="0" applyNumberFormat="1" applyFill="1"/>
    <xf numFmtId="0" fontId="93" fillId="20" borderId="41" xfId="0" applyFont="1" applyFill="1" applyBorder="1" applyAlignment="1">
      <alignment horizontal="center" vertical="center" wrapText="1"/>
    </xf>
    <xf numFmtId="0" fontId="32" fillId="21" borderId="41" xfId="0" applyFont="1" applyFill="1" applyBorder="1" applyAlignment="1">
      <alignment horizontal="center" vertical="center" wrapText="1"/>
    </xf>
    <xf numFmtId="0" fontId="96" fillId="5" borderId="41" xfId="0" applyFont="1" applyFill="1" applyBorder="1" applyAlignment="1">
      <alignment horizontal="center" vertical="center" wrapText="1"/>
    </xf>
    <xf numFmtId="10" fontId="97" fillId="30" borderId="41" xfId="0" applyNumberFormat="1" applyFont="1" applyFill="1" applyBorder="1" applyAlignment="1">
      <alignment horizontal="right" wrapText="1"/>
    </xf>
    <xf numFmtId="9" fontId="97" fillId="30" borderId="41" xfId="0" applyNumberFormat="1" applyFont="1" applyFill="1" applyBorder="1" applyAlignment="1">
      <alignment horizontal="center" wrapText="1"/>
    </xf>
    <xf numFmtId="0" fontId="0" fillId="0" borderId="34" xfId="0" applyBorder="1" applyAlignment="1">
      <alignment wrapText="1"/>
    </xf>
    <xf numFmtId="0" fontId="0" fillId="29" borderId="40" xfId="0" applyFill="1" applyBorder="1" applyAlignment="1">
      <alignment wrapText="1"/>
    </xf>
    <xf numFmtId="0" fontId="6" fillId="29" borderId="41" xfId="0" applyFont="1" applyFill="1" applyBorder="1" applyAlignment="1">
      <alignment horizontal="center" wrapText="1"/>
    </xf>
    <xf numFmtId="0" fontId="0" fillId="0" borderId="40" xfId="0" applyBorder="1" applyAlignment="1">
      <alignment wrapText="1"/>
    </xf>
    <xf numFmtId="0" fontId="0" fillId="0" borderId="41" xfId="0" applyBorder="1" applyAlignment="1">
      <alignment horizontal="center" wrapText="1"/>
    </xf>
    <xf numFmtId="10" fontId="0" fillId="32" borderId="41" xfId="0" applyNumberFormat="1" applyFill="1" applyBorder="1" applyAlignment="1">
      <alignment horizontal="right" wrapText="1"/>
    </xf>
    <xf numFmtId="44" fontId="0" fillId="0" borderId="41" xfId="0" applyNumberFormat="1" applyBorder="1" applyAlignment="1">
      <alignment horizontal="right" wrapText="1"/>
    </xf>
    <xf numFmtId="44" fontId="0" fillId="0" borderId="41" xfId="0" applyNumberFormat="1" applyBorder="1" applyAlignment="1">
      <alignment horizontal="center" wrapText="1"/>
    </xf>
    <xf numFmtId="44" fontId="0" fillId="5" borderId="41" xfId="0" applyNumberFormat="1" applyFill="1" applyBorder="1" applyAlignment="1">
      <alignment wrapText="1"/>
    </xf>
    <xf numFmtId="3" fontId="0" fillId="32" borderId="41" xfId="0" applyNumberFormat="1" applyFill="1" applyBorder="1" applyAlignment="1">
      <alignment horizontal="right" wrapText="1"/>
    </xf>
    <xf numFmtId="3" fontId="0" fillId="0" borderId="41" xfId="0" applyNumberFormat="1" applyBorder="1" applyAlignment="1">
      <alignment horizontal="right" wrapText="1"/>
    </xf>
    <xf numFmtId="3" fontId="0" fillId="5" borderId="41" xfId="0" applyNumberFormat="1" applyFill="1" applyBorder="1" applyAlignment="1">
      <alignment wrapText="1"/>
    </xf>
    <xf numFmtId="4" fontId="0" fillId="0" borderId="41" xfId="0" applyNumberFormat="1" applyBorder="1" applyAlignment="1">
      <alignment horizontal="right" wrapText="1"/>
    </xf>
    <xf numFmtId="4" fontId="0" fillId="5" borderId="41" xfId="0" applyNumberFormat="1" applyFill="1" applyBorder="1" applyAlignment="1">
      <alignment horizontal="right" wrapText="1"/>
    </xf>
    <xf numFmtId="4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0" fontId="0" fillId="0" borderId="0" xfId="7" applyNumberFormat="1" applyFont="1"/>
    <xf numFmtId="2" fontId="0" fillId="0" borderId="0" xfId="7" applyNumberFormat="1" applyFont="1" applyAlignment="1">
      <alignment horizontal="center" vertical="center"/>
    </xf>
    <xf numFmtId="1" fontId="0" fillId="5" borderId="41" xfId="0" applyNumberFormat="1" applyFill="1" applyBorder="1" applyAlignment="1">
      <alignment wrapText="1"/>
    </xf>
    <xf numFmtId="0" fontId="18" fillId="0" borderId="34" xfId="0" applyFont="1" applyBorder="1" applyAlignment="1">
      <alignment vertical="center" wrapText="1"/>
    </xf>
    <xf numFmtId="0" fontId="98" fillId="0" borderId="0" xfId="0" applyFont="1" applyAlignment="1">
      <alignment horizontal="right" vertical="center"/>
    </xf>
    <xf numFmtId="175" fontId="0" fillId="11" borderId="0" xfId="0" applyNumberFormat="1" applyFill="1" applyAlignment="1">
      <alignment horizontal="center" vertical="center"/>
    </xf>
    <xf numFmtId="9" fontId="0" fillId="0" borderId="1" xfId="7" applyFont="1" applyFill="1" applyBorder="1" applyAlignment="1">
      <alignment horizontal="center" vertical="center"/>
    </xf>
    <xf numFmtId="9" fontId="0" fillId="0" borderId="4" xfId="7" applyFont="1" applyFill="1" applyBorder="1" applyAlignment="1">
      <alignment horizontal="center" vertical="center"/>
    </xf>
    <xf numFmtId="9" fontId="0" fillId="0" borderId="9" xfId="7" applyFont="1" applyFill="1" applyBorder="1" applyAlignment="1">
      <alignment horizontal="center" vertical="center"/>
    </xf>
    <xf numFmtId="9" fontId="0" fillId="0" borderId="20" xfId="7" applyFont="1" applyFill="1" applyBorder="1" applyAlignment="1">
      <alignment horizontal="center" vertical="center"/>
    </xf>
    <xf numFmtId="175" fontId="0" fillId="0" borderId="9" xfId="0" applyNumberFormat="1" applyBorder="1" applyAlignment="1">
      <alignment horizontal="center" vertical="center"/>
    </xf>
    <xf numFmtId="175" fontId="0" fillId="0" borderId="10" xfId="0" applyNumberFormat="1" applyBorder="1" applyAlignment="1">
      <alignment horizontal="center" vertical="center"/>
    </xf>
    <xf numFmtId="175" fontId="6" fillId="26" borderId="1" xfId="0" applyNumberFormat="1" applyFont="1" applyFill="1" applyBorder="1" applyAlignment="1">
      <alignment horizontal="center" vertical="center"/>
    </xf>
    <xf numFmtId="175" fontId="0" fillId="0" borderId="11" xfId="0" applyNumberFormat="1" applyBorder="1" applyAlignment="1">
      <alignment horizontal="center" vertical="center"/>
    </xf>
    <xf numFmtId="175" fontId="6" fillId="7" borderId="1" xfId="0" applyNumberFormat="1" applyFont="1" applyFill="1" applyBorder="1" applyAlignment="1">
      <alignment horizontal="center" vertical="center"/>
    </xf>
    <xf numFmtId="175" fontId="6" fillId="11" borderId="0" xfId="0" applyNumberFormat="1" applyFont="1" applyFill="1" applyAlignment="1">
      <alignment horizontal="center" vertical="center"/>
    </xf>
    <xf numFmtId="175" fontId="0" fillId="0" borderId="3" xfId="0" applyNumberFormat="1" applyBorder="1" applyAlignment="1">
      <alignment horizontal="center" vertical="center"/>
    </xf>
    <xf numFmtId="175" fontId="0" fillId="13" borderId="3" xfId="0" applyNumberFormat="1" applyFill="1" applyBorder="1" applyAlignment="1">
      <alignment horizontal="center" vertical="center"/>
    </xf>
    <xf numFmtId="0" fontId="38" fillId="13" borderId="4" xfId="0" applyFont="1" applyFill="1" applyBorder="1" applyAlignment="1">
      <alignment horizontal="left" vertical="center"/>
    </xf>
    <xf numFmtId="0" fontId="38" fillId="11" borderId="1" xfId="0" applyFont="1" applyFill="1" applyBorder="1" applyAlignment="1">
      <alignment horizontal="left" vertical="center"/>
    </xf>
    <xf numFmtId="0" fontId="38" fillId="11" borderId="4" xfId="0" applyFont="1" applyFill="1" applyBorder="1" applyAlignment="1">
      <alignment horizontal="left" vertical="center"/>
    </xf>
    <xf numFmtId="0" fontId="38" fillId="13" borderId="5" xfId="0" applyFont="1" applyFill="1" applyBorder="1" applyAlignment="1">
      <alignment horizontal="left" vertical="center"/>
    </xf>
    <xf numFmtId="175" fontId="6" fillId="0" borderId="13" xfId="0" applyNumberFormat="1" applyFont="1" applyBorder="1" applyAlignment="1">
      <alignment horizontal="center" vertical="center"/>
    </xf>
    <xf numFmtId="175" fontId="0" fillId="0" borderId="7" xfId="0" applyNumberFormat="1" applyBorder="1" applyAlignment="1">
      <alignment horizontal="center" vertical="center"/>
    </xf>
    <xf numFmtId="175" fontId="0" fillId="13" borderId="7" xfId="0" applyNumberFormat="1" applyFill="1" applyBorder="1" applyAlignment="1">
      <alignment horizontal="center" vertical="center"/>
    </xf>
    <xf numFmtId="9" fontId="6" fillId="11" borderId="0" xfId="0" applyNumberFormat="1" applyFont="1" applyFill="1" applyAlignment="1">
      <alignment horizontal="center" vertical="center"/>
    </xf>
    <xf numFmtId="175" fontId="0" fillId="0" borderId="3" xfId="8" applyNumberFormat="1" applyFont="1" applyBorder="1" applyAlignment="1">
      <alignment horizontal="center" vertical="center"/>
    </xf>
    <xf numFmtId="175" fontId="0" fillId="0" borderId="0" xfId="0" applyNumberFormat="1" applyAlignment="1">
      <alignment horizontal="center" vertical="center" wrapText="1"/>
    </xf>
    <xf numFmtId="175" fontId="0" fillId="11" borderId="3" xfId="0" applyNumberFormat="1" applyFill="1" applyBorder="1"/>
    <xf numFmtId="175" fontId="0" fillId="13" borderId="3" xfId="0" applyNumberFormat="1" applyFill="1" applyBorder="1" applyAlignment="1">
      <alignment horizontal="right" vertical="center"/>
    </xf>
    <xf numFmtId="0" fontId="19" fillId="0" borderId="0" xfId="0" applyFont="1"/>
    <xf numFmtId="175" fontId="0" fillId="0" borderId="3" xfId="0" applyNumberFormat="1" applyBorder="1" applyAlignment="1">
      <alignment horizontal="center"/>
    </xf>
    <xf numFmtId="175" fontId="0" fillId="0" borderId="12" xfId="0" applyNumberFormat="1" applyBorder="1" applyAlignment="1">
      <alignment horizontal="center" vertical="center"/>
    </xf>
    <xf numFmtId="175" fontId="0" fillId="0" borderId="13" xfId="0" applyNumberFormat="1" applyBorder="1" applyAlignment="1">
      <alignment horizontal="center" vertical="center"/>
    </xf>
    <xf numFmtId="0" fontId="67" fillId="11" borderId="0" xfId="0" applyFont="1" applyFill="1"/>
    <xf numFmtId="175" fontId="0" fillId="11" borderId="0" xfId="0" applyNumberFormat="1" applyFill="1"/>
    <xf numFmtId="0" fontId="54" fillId="7" borderId="0" xfId="0" applyFont="1" applyFill="1" applyAlignment="1">
      <alignment horizontal="center"/>
    </xf>
    <xf numFmtId="175" fontId="6" fillId="0" borderId="0" xfId="0" applyNumberFormat="1" applyFont="1" applyAlignment="1">
      <alignment horizontal="center" vertical="center"/>
    </xf>
    <xf numFmtId="175" fontId="0" fillId="0" borderId="0" xfId="0" applyNumberFormat="1" applyAlignment="1">
      <alignment horizontal="right" vertical="center"/>
    </xf>
    <xf numFmtId="175" fontId="0" fillId="13" borderId="0" xfId="0" applyNumberFormat="1" applyFill="1" applyAlignment="1">
      <alignment horizontal="right" vertical="center"/>
    </xf>
    <xf numFmtId="44" fontId="1" fillId="0" borderId="0" xfId="1" applyNumberFormat="1"/>
    <xf numFmtId="175" fontId="6" fillId="0" borderId="0" xfId="0" applyNumberFormat="1" applyFont="1"/>
    <xf numFmtId="0" fontId="6" fillId="17" borderId="0" xfId="0" applyFont="1" applyFill="1"/>
    <xf numFmtId="10" fontId="0" fillId="0" borderId="3" xfId="7" applyNumberFormat="1" applyFont="1" applyBorder="1" applyAlignment="1">
      <alignment horizontal="center" vertical="center"/>
    </xf>
    <xf numFmtId="10" fontId="87" fillId="0" borderId="0" xfId="0" applyNumberFormat="1" applyFont="1" applyAlignment="1">
      <alignment wrapText="1"/>
    </xf>
    <xf numFmtId="44" fontId="6" fillId="0" borderId="0" xfId="0" applyNumberFormat="1" applyFont="1"/>
    <xf numFmtId="10" fontId="96" fillId="5" borderId="41" xfId="7" applyNumberFormat="1" applyFont="1" applyFill="1" applyBorder="1" applyAlignment="1">
      <alignment horizontal="center" vertical="center" wrapText="1"/>
    </xf>
    <xf numFmtId="4" fontId="90" fillId="0" borderId="41" xfId="0" applyNumberFormat="1" applyFont="1" applyBorder="1" applyAlignment="1">
      <alignment horizontal="right" wrapText="1"/>
    </xf>
    <xf numFmtId="2" fontId="53" fillId="7" borderId="3" xfId="0" applyNumberFormat="1" applyFont="1" applyFill="1" applyBorder="1" applyAlignment="1">
      <alignment horizontal="center" vertical="center" wrapText="1"/>
    </xf>
    <xf numFmtId="1" fontId="53" fillId="7" borderId="3" xfId="0" applyNumberFormat="1" applyFont="1" applyFill="1" applyBorder="1" applyAlignment="1">
      <alignment horizontal="center" vertical="center" wrapText="1"/>
    </xf>
    <xf numFmtId="10" fontId="55" fillId="7" borderId="0" xfId="0" applyNumberFormat="1" applyFont="1" applyFill="1"/>
    <xf numFmtId="10" fontId="1" fillId="0" borderId="0" xfId="1" applyNumberFormat="1"/>
    <xf numFmtId="8" fontId="99" fillId="33" borderId="0" xfId="0" applyNumberFormat="1" applyFont="1" applyFill="1" applyAlignment="1">
      <alignment horizontal="right" vertical="center"/>
    </xf>
    <xf numFmtId="10" fontId="99" fillId="33" borderId="0" xfId="0" applyNumberFormat="1" applyFont="1" applyFill="1" applyAlignment="1">
      <alignment horizontal="center" vertical="center"/>
    </xf>
    <xf numFmtId="9" fontId="100" fillId="34" borderId="51" xfId="0" applyNumberFormat="1" applyFont="1" applyFill="1" applyBorder="1" applyAlignment="1">
      <alignment horizontal="center" vertical="center"/>
    </xf>
    <xf numFmtId="4" fontId="100" fillId="0" borderId="0" xfId="0" applyNumberFormat="1" applyFont="1"/>
    <xf numFmtId="10" fontId="84" fillId="7" borderId="27" xfId="0" applyNumberFormat="1" applyFont="1" applyFill="1" applyBorder="1"/>
    <xf numFmtId="0" fontId="92" fillId="0" borderId="53" xfId="0" applyFont="1" applyBorder="1" applyAlignment="1">
      <alignment horizontal="justify" vertical="center" wrapText="1"/>
    </xf>
    <xf numFmtId="0" fontId="92" fillId="0" borderId="54" xfId="0" applyFont="1" applyBorder="1" applyAlignment="1">
      <alignment horizontal="justify" vertical="center" wrapText="1"/>
    </xf>
    <xf numFmtId="8" fontId="92" fillId="0" borderId="54" xfId="0" applyNumberFormat="1" applyFont="1" applyBorder="1" applyAlignment="1">
      <alignment horizontal="center" vertical="center" wrapText="1"/>
    </xf>
    <xf numFmtId="0" fontId="92" fillId="0" borderId="54" xfId="0" applyFont="1" applyBorder="1" applyAlignment="1">
      <alignment horizontal="center" vertical="center" wrapText="1"/>
    </xf>
    <xf numFmtId="4" fontId="0" fillId="0" borderId="0" xfId="0" applyNumberFormat="1"/>
    <xf numFmtId="8" fontId="0" fillId="0" borderId="5" xfId="0" applyNumberFormat="1" applyBorder="1"/>
    <xf numFmtId="10" fontId="0" fillId="0" borderId="28" xfId="7" applyNumberFormat="1" applyFont="1" applyBorder="1"/>
    <xf numFmtId="3" fontId="87" fillId="0" borderId="0" xfId="0" applyNumberFormat="1" applyFont="1" applyAlignment="1">
      <alignment wrapText="1"/>
    </xf>
    <xf numFmtId="1" fontId="0" fillId="6" borderId="0" xfId="0" applyNumberFormat="1" applyFill="1"/>
    <xf numFmtId="0" fontId="102" fillId="35" borderId="15" xfId="0" applyFont="1" applyFill="1" applyBorder="1" applyAlignment="1">
      <alignment horizontal="center" vertical="center" wrapText="1"/>
    </xf>
    <xf numFmtId="0" fontId="102" fillId="35" borderId="27" xfId="0" applyFont="1" applyFill="1" applyBorder="1" applyAlignment="1">
      <alignment horizontal="center" vertical="center" wrapText="1"/>
    </xf>
    <xf numFmtId="8" fontId="102" fillId="35" borderId="54" xfId="0" applyNumberFormat="1" applyFont="1" applyFill="1" applyBorder="1" applyAlignment="1">
      <alignment horizontal="center" vertical="center" wrapText="1"/>
    </xf>
    <xf numFmtId="0" fontId="101" fillId="35" borderId="54" xfId="0" applyFont="1" applyFill="1" applyBorder="1" applyAlignment="1">
      <alignment horizontal="center" vertical="center" wrapText="1"/>
    </xf>
    <xf numFmtId="175" fontId="94" fillId="0" borderId="41" xfId="0" applyNumberFormat="1" applyFont="1" applyBorder="1" applyAlignment="1">
      <alignment horizontal="right" vertical="center" wrapText="1"/>
    </xf>
    <xf numFmtId="3" fontId="0" fillId="0" borderId="0" xfId="0" applyNumberFormat="1"/>
    <xf numFmtId="168" fontId="0" fillId="0" borderId="41" xfId="0" applyNumberFormat="1" applyBorder="1" applyAlignment="1">
      <alignment vertical="center" wrapText="1"/>
    </xf>
    <xf numFmtId="168" fontId="86" fillId="0" borderId="41" xfId="0" applyNumberFormat="1" applyFont="1" applyBorder="1" applyAlignment="1">
      <alignment horizontal="center" vertical="center" wrapText="1"/>
    </xf>
    <xf numFmtId="0" fontId="103" fillId="36" borderId="54" xfId="0" applyFont="1" applyFill="1" applyBorder="1" applyAlignment="1">
      <alignment horizontal="center" vertical="center"/>
    </xf>
    <xf numFmtId="0" fontId="104" fillId="37" borderId="54" xfId="0" applyFont="1" applyFill="1" applyBorder="1" applyAlignment="1">
      <alignment horizontal="center" vertical="center" wrapText="1"/>
    </xf>
    <xf numFmtId="8" fontId="104" fillId="37" borderId="54" xfId="0" applyNumberFormat="1" applyFont="1" applyFill="1" applyBorder="1" applyAlignment="1">
      <alignment horizontal="center" vertical="center"/>
    </xf>
    <xf numFmtId="0" fontId="105" fillId="0" borderId="54" xfId="0" applyFont="1" applyBorder="1" applyAlignment="1">
      <alignment horizontal="center" vertical="center"/>
    </xf>
    <xf numFmtId="8" fontId="105" fillId="0" borderId="54" xfId="0" applyNumberFormat="1" applyFont="1" applyBorder="1" applyAlignment="1">
      <alignment horizontal="center" vertical="center"/>
    </xf>
    <xf numFmtId="0" fontId="106" fillId="0" borderId="54" xfId="0" applyFont="1" applyBorder="1" applyAlignment="1">
      <alignment vertical="center"/>
    </xf>
    <xf numFmtId="0" fontId="104" fillId="37" borderId="54" xfId="0" applyFont="1" applyFill="1" applyBorder="1" applyAlignment="1">
      <alignment horizontal="center" vertical="center"/>
    </xf>
    <xf numFmtId="44" fontId="104" fillId="37" borderId="54" xfId="0" applyNumberFormat="1" applyFont="1" applyFill="1" applyBorder="1" applyAlignment="1">
      <alignment horizontal="center" vertical="center"/>
    </xf>
    <xf numFmtId="0" fontId="108" fillId="35" borderId="27" xfId="0" applyFont="1" applyFill="1" applyBorder="1" applyAlignment="1">
      <alignment horizontal="center" vertical="center" wrapText="1"/>
    </xf>
    <xf numFmtId="0" fontId="108" fillId="35" borderId="51" xfId="0" applyFont="1" applyFill="1" applyBorder="1" applyAlignment="1">
      <alignment horizontal="center" vertical="center" wrapText="1"/>
    </xf>
    <xf numFmtId="0" fontId="109" fillId="0" borderId="61" xfId="0" applyFont="1" applyBorder="1" applyAlignment="1">
      <alignment horizontal="center" vertical="center" wrapText="1"/>
    </xf>
    <xf numFmtId="10" fontId="109" fillId="0" borderId="55" xfId="0" applyNumberFormat="1" applyFont="1" applyBorder="1" applyAlignment="1">
      <alignment horizontal="center" vertical="center" wrapText="1"/>
    </xf>
    <xf numFmtId="8" fontId="109" fillId="0" borderId="0" xfId="0" applyNumberFormat="1" applyFont="1" applyAlignment="1">
      <alignment horizontal="center" vertical="center"/>
    </xf>
    <xf numFmtId="0" fontId="109" fillId="0" borderId="60" xfId="0" applyFont="1" applyBorder="1" applyAlignment="1">
      <alignment horizontal="center" vertical="center" wrapText="1"/>
    </xf>
    <xf numFmtId="8" fontId="109" fillId="0" borderId="61" xfId="0" applyNumberFormat="1" applyFont="1" applyBorder="1" applyAlignment="1">
      <alignment horizontal="center" vertical="center"/>
    </xf>
    <xf numFmtId="8" fontId="109" fillId="0" borderId="17" xfId="0" applyNumberFormat="1" applyFont="1" applyBorder="1" applyAlignment="1">
      <alignment horizontal="center" vertical="center" wrapText="1"/>
    </xf>
    <xf numFmtId="10" fontId="109" fillId="0" borderId="0" xfId="0" applyNumberFormat="1" applyFont="1" applyAlignment="1">
      <alignment horizontal="center" vertical="center"/>
    </xf>
    <xf numFmtId="0" fontId="109" fillId="30" borderId="0" xfId="0" applyFont="1" applyFill="1" applyAlignment="1">
      <alignment horizontal="center" vertical="center"/>
    </xf>
    <xf numFmtId="10" fontId="109" fillId="30" borderId="55" xfId="0" applyNumberFormat="1" applyFont="1" applyFill="1" applyBorder="1" applyAlignment="1">
      <alignment horizontal="center" vertical="center"/>
    </xf>
    <xf numFmtId="0" fontId="109" fillId="30" borderId="27" xfId="0" applyFont="1" applyFill="1" applyBorder="1" applyAlignment="1">
      <alignment horizontal="center" vertical="center"/>
    </xf>
    <xf numFmtId="8" fontId="109" fillId="30" borderId="0" xfId="0" applyNumberFormat="1" applyFont="1" applyFill="1" applyAlignment="1">
      <alignment horizontal="center" vertical="center"/>
    </xf>
    <xf numFmtId="8" fontId="109" fillId="0" borderId="52" xfId="0" applyNumberFormat="1" applyFont="1" applyBorder="1" applyAlignment="1">
      <alignment horizontal="center" vertical="center"/>
    </xf>
    <xf numFmtId="10" fontId="109" fillId="30" borderId="51" xfId="0" applyNumberFormat="1" applyFont="1" applyFill="1" applyBorder="1" applyAlignment="1">
      <alignment horizontal="center" vertical="center"/>
    </xf>
    <xf numFmtId="0" fontId="109" fillId="0" borderId="64" xfId="0" applyFont="1" applyBorder="1" applyAlignment="1">
      <alignment horizontal="center" vertical="center"/>
    </xf>
    <xf numFmtId="10" fontId="109" fillId="0" borderId="55" xfId="0" applyNumberFormat="1" applyFont="1" applyBorder="1" applyAlignment="1">
      <alignment horizontal="center" vertical="center"/>
    </xf>
    <xf numFmtId="0" fontId="109" fillId="0" borderId="60" xfId="0" applyFont="1" applyBorder="1" applyAlignment="1">
      <alignment horizontal="center" vertical="center"/>
    </xf>
    <xf numFmtId="8" fontId="109" fillId="0" borderId="64" xfId="0" applyNumberFormat="1" applyFont="1" applyBorder="1" applyAlignment="1">
      <alignment horizontal="center" vertical="center"/>
    </xf>
    <xf numFmtId="0" fontId="109" fillId="30" borderId="57" xfId="0" applyFont="1" applyFill="1" applyBorder="1" applyAlignment="1">
      <alignment horizontal="center" vertical="center"/>
    </xf>
    <xf numFmtId="8" fontId="109" fillId="30" borderId="64" xfId="0" applyNumberFormat="1" applyFont="1" applyFill="1" applyBorder="1" applyAlignment="1">
      <alignment horizontal="center" vertical="center"/>
    </xf>
    <xf numFmtId="10" fontId="109" fillId="30" borderId="64" xfId="0" applyNumberFormat="1" applyFont="1" applyFill="1" applyBorder="1" applyAlignment="1">
      <alignment horizontal="center" vertical="center"/>
    </xf>
    <xf numFmtId="0" fontId="109" fillId="30" borderId="54" xfId="0" applyFont="1" applyFill="1" applyBorder="1" applyAlignment="1">
      <alignment horizontal="center" vertical="center"/>
    </xf>
    <xf numFmtId="8" fontId="109" fillId="30" borderId="61" xfId="0" applyNumberFormat="1" applyFont="1" applyFill="1" applyBorder="1" applyAlignment="1">
      <alignment horizontal="center" vertical="center"/>
    </xf>
    <xf numFmtId="0" fontId="109" fillId="0" borderId="54" xfId="0" applyFont="1" applyBorder="1" applyAlignment="1">
      <alignment horizontal="center" vertical="center"/>
    </xf>
    <xf numFmtId="10" fontId="109" fillId="0" borderId="61" xfId="0" applyNumberFormat="1" applyFont="1" applyBorder="1" applyAlignment="1">
      <alignment horizontal="center" vertical="center"/>
    </xf>
    <xf numFmtId="0" fontId="109" fillId="30" borderId="61" xfId="0" applyFont="1" applyFill="1" applyBorder="1" applyAlignment="1">
      <alignment horizontal="center" vertical="center"/>
    </xf>
    <xf numFmtId="10" fontId="109" fillId="30" borderId="53" xfId="0" applyNumberFormat="1" applyFont="1" applyFill="1" applyBorder="1" applyAlignment="1">
      <alignment horizontal="center" vertical="center"/>
    </xf>
    <xf numFmtId="10" fontId="109" fillId="30" borderId="61" xfId="0" applyNumberFormat="1" applyFont="1" applyFill="1" applyBorder="1" applyAlignment="1">
      <alignment horizontal="center" vertical="center"/>
    </xf>
    <xf numFmtId="173" fontId="74" fillId="0" borderId="3" xfId="0" applyNumberFormat="1" applyFont="1" applyBorder="1" applyAlignment="1">
      <alignment horizontal="center" vertical="center"/>
    </xf>
    <xf numFmtId="168" fontId="3" fillId="0" borderId="3" xfId="8" applyNumberFormat="1" applyFont="1" applyBorder="1" applyAlignment="1">
      <alignment horizontal="center" vertical="center"/>
    </xf>
    <xf numFmtId="0" fontId="60" fillId="17" borderId="3" xfId="0" applyFont="1" applyFill="1" applyBorder="1" applyAlignment="1">
      <alignment horizontal="center" vertical="center"/>
    </xf>
    <xf numFmtId="0" fontId="60" fillId="7" borderId="5" xfId="0" applyFont="1" applyFill="1" applyBorder="1" applyAlignment="1">
      <alignment horizontal="center" vertical="center" wrapText="1"/>
    </xf>
    <xf numFmtId="0" fontId="60" fillId="7" borderId="3" xfId="0" applyFont="1" applyFill="1" applyBorder="1" applyAlignment="1">
      <alignment horizontal="center" vertical="center" wrapText="1"/>
    </xf>
    <xf numFmtId="0" fontId="73" fillId="7" borderId="3" xfId="0" applyFont="1" applyFill="1" applyBorder="1" applyAlignment="1">
      <alignment horizontal="center" vertical="center" wrapText="1"/>
    </xf>
    <xf numFmtId="44" fontId="76" fillId="17" borderId="3" xfId="0" applyNumberFormat="1" applyFont="1" applyFill="1" applyBorder="1" applyAlignment="1">
      <alignment horizontal="center" vertical="center"/>
    </xf>
    <xf numFmtId="172" fontId="76" fillId="17" borderId="3" xfId="8" applyNumberFormat="1" applyFont="1" applyFill="1" applyBorder="1" applyAlignment="1">
      <alignment horizontal="center" vertical="center"/>
    </xf>
    <xf numFmtId="0" fontId="79" fillId="7" borderId="3" xfId="0" applyFont="1" applyFill="1" applyBorder="1" applyAlignment="1">
      <alignment horizontal="center" vertical="center"/>
    </xf>
    <xf numFmtId="0" fontId="76" fillId="17" borderId="3" xfId="0" applyFont="1" applyFill="1" applyBorder="1" applyAlignment="1">
      <alignment horizontal="center" vertical="center"/>
    </xf>
    <xf numFmtId="0" fontId="60" fillId="7" borderId="4" xfId="0" applyFont="1" applyFill="1" applyBorder="1" applyAlignment="1">
      <alignment horizontal="center" vertical="center" wrapText="1"/>
    </xf>
    <xf numFmtId="0" fontId="104" fillId="35" borderId="62" xfId="0" applyFont="1" applyFill="1" applyBorder="1" applyAlignment="1">
      <alignment horizontal="center" vertical="center" wrapText="1"/>
    </xf>
    <xf numFmtId="0" fontId="104" fillId="35" borderId="17" xfId="0" applyFont="1" applyFill="1" applyBorder="1" applyAlignment="1">
      <alignment horizontal="center" vertical="center" wrapText="1"/>
    </xf>
    <xf numFmtId="0" fontId="107" fillId="0" borderId="63" xfId="0" applyFont="1" applyBorder="1" applyAlignment="1">
      <alignment horizontal="center" vertical="center" wrapText="1"/>
    </xf>
    <xf numFmtId="0" fontId="107" fillId="0" borderId="64" xfId="0" applyFont="1" applyBorder="1" applyAlignment="1">
      <alignment horizontal="center" vertical="center" wrapText="1"/>
    </xf>
    <xf numFmtId="0" fontId="107" fillId="0" borderId="65" xfId="0" applyFont="1" applyBorder="1" applyAlignment="1">
      <alignment horizontal="center" vertical="center" wrapText="1"/>
    </xf>
    <xf numFmtId="0" fontId="107" fillId="0" borderId="66" xfId="0" applyFont="1" applyBorder="1" applyAlignment="1">
      <alignment horizontal="center" vertical="center" wrapText="1"/>
    </xf>
    <xf numFmtId="0" fontId="107" fillId="0" borderId="0" xfId="0" applyFont="1" applyAlignment="1">
      <alignment horizontal="center" vertical="center" wrapText="1"/>
    </xf>
    <xf numFmtId="0" fontId="107" fillId="0" borderId="4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72" fontId="3" fillId="0" borderId="3" xfId="8" applyNumberFormat="1" applyFont="1" applyBorder="1" applyAlignment="1">
      <alignment horizontal="center" vertical="center"/>
    </xf>
    <xf numFmtId="0" fontId="103" fillId="36" borderId="52" xfId="0" applyFont="1" applyFill="1" applyBorder="1" applyAlignment="1">
      <alignment horizontal="center" vertical="center"/>
    </xf>
    <xf numFmtId="0" fontId="103" fillId="36" borderId="56" xfId="0" applyFont="1" applyFill="1" applyBorder="1" applyAlignment="1">
      <alignment horizontal="center" vertical="center"/>
    </xf>
    <xf numFmtId="0" fontId="103" fillId="36" borderId="14" xfId="0" applyFont="1" applyFill="1" applyBorder="1" applyAlignment="1">
      <alignment horizontal="center" vertical="center"/>
    </xf>
    <xf numFmtId="0" fontId="103" fillId="36" borderId="59" xfId="0" applyFont="1" applyFill="1" applyBorder="1" applyAlignment="1">
      <alignment horizontal="center" vertical="center"/>
    </xf>
    <xf numFmtId="0" fontId="103" fillId="36" borderId="57" xfId="0" applyFont="1" applyFill="1" applyBorder="1" applyAlignment="1">
      <alignment horizontal="center" vertical="center"/>
    </xf>
    <xf numFmtId="0" fontId="103" fillId="36" borderId="58" xfId="0" applyFont="1" applyFill="1" applyBorder="1" applyAlignment="1">
      <alignment horizontal="center" vertical="center"/>
    </xf>
    <xf numFmtId="0" fontId="104" fillId="35" borderId="56" xfId="0" applyFont="1" applyFill="1" applyBorder="1" applyAlignment="1">
      <alignment horizontal="center" vertical="center" wrapText="1"/>
    </xf>
    <xf numFmtId="0" fontId="40" fillId="7" borderId="0" xfId="0" applyFont="1" applyFill="1" applyAlignment="1">
      <alignment horizontal="center" vertical="center"/>
    </xf>
    <xf numFmtId="17" fontId="52" fillId="7" borderId="9" xfId="0" applyNumberFormat="1" applyFont="1" applyFill="1" applyBorder="1" applyAlignment="1">
      <alignment horizontal="center"/>
    </xf>
    <xf numFmtId="17" fontId="52" fillId="7" borderId="10" xfId="0" applyNumberFormat="1" applyFont="1" applyFill="1" applyBorder="1" applyAlignment="1">
      <alignment horizontal="center"/>
    </xf>
    <xf numFmtId="17" fontId="52" fillId="7" borderId="12" xfId="0" applyNumberFormat="1" applyFont="1" applyFill="1" applyBorder="1" applyAlignment="1">
      <alignment horizontal="center"/>
    </xf>
    <xf numFmtId="17" fontId="52" fillId="7" borderId="13" xfId="0" applyNumberFormat="1" applyFont="1" applyFill="1" applyBorder="1" applyAlignment="1">
      <alignment horizontal="center"/>
    </xf>
    <xf numFmtId="17" fontId="52" fillId="7" borderId="3" xfId="0" applyNumberFormat="1" applyFont="1" applyFill="1" applyBorder="1" applyAlignment="1">
      <alignment horizontal="center"/>
    </xf>
    <xf numFmtId="0" fontId="50" fillId="2" borderId="3" xfId="5" applyFont="1" applyFill="1" applyBorder="1" applyAlignment="1">
      <alignment horizontal="center" vertical="center" textRotation="90" wrapText="1"/>
    </xf>
    <xf numFmtId="0" fontId="50" fillId="8" borderId="3" xfId="5" applyFont="1" applyFill="1" applyBorder="1" applyAlignment="1">
      <alignment horizontal="center" vertical="center" textRotation="90" wrapText="1"/>
    </xf>
    <xf numFmtId="0" fontId="51" fillId="7" borderId="1" xfId="5" applyFont="1" applyFill="1" applyBorder="1" applyAlignment="1">
      <alignment horizontal="center" vertical="center" textRotation="90"/>
    </xf>
    <xf numFmtId="0" fontId="51" fillId="7" borderId="4" xfId="5" applyFont="1" applyFill="1" applyBorder="1" applyAlignment="1">
      <alignment horizontal="center" vertical="center" textRotation="90"/>
    </xf>
    <xf numFmtId="0" fontId="51" fillId="7" borderId="5" xfId="5" applyFont="1" applyFill="1" applyBorder="1" applyAlignment="1">
      <alignment horizontal="center" vertical="center" textRotation="90"/>
    </xf>
    <xf numFmtId="0" fontId="51" fillId="7" borderId="1" xfId="5" applyFont="1" applyFill="1" applyBorder="1" applyAlignment="1">
      <alignment horizontal="center" vertical="center"/>
    </xf>
    <xf numFmtId="0" fontId="51" fillId="7" borderId="4" xfId="5" applyFont="1" applyFill="1" applyBorder="1" applyAlignment="1">
      <alignment horizontal="center" vertical="center"/>
    </xf>
    <xf numFmtId="0" fontId="51" fillId="7" borderId="5" xfId="5" applyFont="1" applyFill="1" applyBorder="1" applyAlignment="1">
      <alignment horizontal="center" vertical="center"/>
    </xf>
    <xf numFmtId="0" fontId="50" fillId="4" borderId="3" xfId="5" applyFont="1" applyFill="1" applyBorder="1" applyAlignment="1">
      <alignment horizontal="center" vertical="center" textRotation="90" wrapText="1"/>
    </xf>
    <xf numFmtId="0" fontId="50" fillId="9" borderId="3" xfId="5" applyFont="1" applyFill="1" applyBorder="1" applyAlignment="1">
      <alignment horizontal="center" vertical="center" textRotation="90" wrapText="1"/>
    </xf>
    <xf numFmtId="0" fontId="50" fillId="10" borderId="3" xfId="5" applyFont="1" applyFill="1" applyBorder="1" applyAlignment="1">
      <alignment horizontal="center" vertical="center" textRotation="90" wrapText="1"/>
    </xf>
    <xf numFmtId="0" fontId="11" fillId="7" borderId="3" xfId="0" applyFont="1" applyFill="1" applyBorder="1" applyAlignment="1">
      <alignment horizontal="center"/>
    </xf>
    <xf numFmtId="0" fontId="17" fillId="20" borderId="3" xfId="0" applyFont="1" applyFill="1" applyBorder="1" applyAlignment="1">
      <alignment horizontal="center"/>
    </xf>
    <xf numFmtId="0" fontId="17" fillId="20" borderId="6" xfId="0" applyFont="1" applyFill="1" applyBorder="1" applyAlignment="1">
      <alignment horizontal="center"/>
    </xf>
    <xf numFmtId="0" fontId="17" fillId="20" borderId="7" xfId="0" applyFont="1" applyFill="1" applyBorder="1" applyAlignment="1">
      <alignment horizontal="center"/>
    </xf>
    <xf numFmtId="0" fontId="17" fillId="20" borderId="2" xfId="0" applyFont="1" applyFill="1" applyBorder="1" applyAlignment="1">
      <alignment horizontal="center"/>
    </xf>
    <xf numFmtId="0" fontId="53" fillId="7" borderId="3" xfId="0" applyFont="1" applyFill="1" applyBorder="1" applyAlignment="1">
      <alignment horizontal="center" vertical="center" wrapText="1"/>
    </xf>
    <xf numFmtId="0" fontId="53" fillId="7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9" fillId="7" borderId="1" xfId="1" applyFont="1" applyFill="1" applyBorder="1" applyAlignment="1">
      <alignment horizontal="center" vertical="center"/>
    </xf>
    <xf numFmtId="0" fontId="59" fillId="7" borderId="4" xfId="1" applyFont="1" applyFill="1" applyBorder="1" applyAlignment="1">
      <alignment horizontal="center" vertical="center"/>
    </xf>
    <xf numFmtId="0" fontId="59" fillId="7" borderId="5" xfId="1" applyFont="1" applyFill="1" applyBorder="1" applyAlignment="1">
      <alignment horizontal="center" vertical="center"/>
    </xf>
    <xf numFmtId="0" fontId="59" fillId="7" borderId="3" xfId="1" applyFont="1" applyFill="1" applyBorder="1" applyAlignment="1">
      <alignment horizontal="center"/>
    </xf>
    <xf numFmtId="0" fontId="59" fillId="7" borderId="3" xfId="1" quotePrefix="1" applyFont="1" applyFill="1" applyBorder="1" applyAlignment="1">
      <alignment horizontal="center"/>
    </xf>
    <xf numFmtId="0" fontId="59" fillId="7" borderId="6" xfId="1" applyFont="1" applyFill="1" applyBorder="1" applyAlignment="1">
      <alignment horizontal="center"/>
    </xf>
    <xf numFmtId="0" fontId="59" fillId="7" borderId="7" xfId="1" applyFont="1" applyFill="1" applyBorder="1" applyAlignment="1">
      <alignment horizontal="center"/>
    </xf>
    <xf numFmtId="0" fontId="59" fillId="7" borderId="2" xfId="1" applyFont="1" applyFill="1" applyBorder="1" applyAlignment="1">
      <alignment horizontal="center"/>
    </xf>
    <xf numFmtId="0" fontId="59" fillId="7" borderId="3" xfId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59" fillId="7" borderId="1" xfId="1" applyFont="1" applyFill="1" applyBorder="1" applyAlignment="1">
      <alignment horizontal="center" wrapText="1"/>
    </xf>
    <xf numFmtId="0" fontId="59" fillId="7" borderId="5" xfId="1" applyFont="1" applyFill="1" applyBorder="1" applyAlignment="1">
      <alignment horizontal="center" wrapText="1"/>
    </xf>
    <xf numFmtId="0" fontId="65" fillId="7" borderId="3" xfId="0" applyFont="1" applyFill="1" applyBorder="1" applyAlignment="1" applyProtection="1">
      <alignment horizontal="center"/>
      <protection hidden="1"/>
    </xf>
    <xf numFmtId="0" fontId="6" fillId="17" borderId="0" xfId="0" applyFont="1" applyFill="1" applyAlignment="1" applyProtection="1">
      <alignment horizontal="center"/>
      <protection hidden="1"/>
    </xf>
    <xf numFmtId="0" fontId="6" fillId="21" borderId="3" xfId="0" applyFont="1" applyFill="1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 wrapText="1"/>
      <protection hidden="1"/>
    </xf>
    <xf numFmtId="0" fontId="0" fillId="0" borderId="2" xfId="0" applyBorder="1" applyAlignment="1" applyProtection="1">
      <alignment horizontal="center" wrapText="1"/>
      <protection hidden="1"/>
    </xf>
    <xf numFmtId="0" fontId="67" fillId="7" borderId="3" xfId="0" applyFont="1" applyFill="1" applyBorder="1" applyAlignment="1" applyProtection="1">
      <alignment horizontal="center"/>
      <protection hidden="1"/>
    </xf>
    <xf numFmtId="0" fontId="6" fillId="7" borderId="9" xfId="0" applyFont="1" applyFill="1" applyBorder="1" applyAlignment="1" applyProtection="1">
      <alignment horizontal="center" vertical="center"/>
      <protection hidden="1"/>
    </xf>
    <xf numFmtId="0" fontId="6" fillId="7" borderId="11" xfId="0" applyFont="1" applyFill="1" applyBorder="1" applyAlignment="1" applyProtection="1">
      <alignment horizontal="center" vertical="center"/>
      <protection hidden="1"/>
    </xf>
    <xf numFmtId="0" fontId="6" fillId="7" borderId="10" xfId="0" applyFont="1" applyFill="1" applyBorder="1" applyAlignment="1" applyProtection="1">
      <alignment horizontal="center" vertical="center"/>
      <protection hidden="1"/>
    </xf>
    <xf numFmtId="0" fontId="6" fillId="7" borderId="12" xfId="0" applyFont="1" applyFill="1" applyBorder="1" applyAlignment="1" applyProtection="1">
      <alignment horizontal="center" vertical="center"/>
      <protection hidden="1"/>
    </xf>
    <xf numFmtId="0" fontId="6" fillId="7" borderId="8" xfId="0" applyFont="1" applyFill="1" applyBorder="1" applyAlignment="1" applyProtection="1">
      <alignment horizontal="center" vertical="center"/>
      <protection hidden="1"/>
    </xf>
    <xf numFmtId="0" fontId="6" fillId="7" borderId="13" xfId="0" applyFont="1" applyFill="1" applyBorder="1" applyAlignment="1" applyProtection="1">
      <alignment horizontal="center" vertical="center"/>
      <protection hidden="1"/>
    </xf>
    <xf numFmtId="0" fontId="6" fillId="7" borderId="3" xfId="0" applyFont="1" applyFill="1" applyBorder="1" applyAlignment="1" applyProtection="1">
      <alignment horizontal="center" vertical="center" wrapText="1"/>
      <protection hidden="1"/>
    </xf>
    <xf numFmtId="0" fontId="6" fillId="7" borderId="6" xfId="0" applyFont="1" applyFill="1" applyBorder="1" applyAlignment="1" applyProtection="1">
      <alignment horizontal="center"/>
      <protection hidden="1"/>
    </xf>
    <xf numFmtId="0" fontId="6" fillId="7" borderId="7" xfId="0" applyFont="1" applyFill="1" applyBorder="1" applyAlignment="1" applyProtection="1">
      <alignment horizontal="center"/>
      <protection hidden="1"/>
    </xf>
    <xf numFmtId="0" fontId="6" fillId="7" borderId="2" xfId="0" applyFont="1" applyFill="1" applyBorder="1" applyAlignment="1" applyProtection="1">
      <alignment horizontal="center"/>
      <protection hidden="1"/>
    </xf>
    <xf numFmtId="0" fontId="6" fillId="7" borderId="3" xfId="0" applyFont="1" applyFill="1" applyBorder="1" applyAlignment="1" applyProtection="1">
      <alignment horizontal="center"/>
      <protection hidden="1"/>
    </xf>
    <xf numFmtId="0" fontId="67" fillId="7" borderId="2" xfId="0" applyFont="1" applyFill="1" applyBorder="1" applyAlignment="1" applyProtection="1">
      <alignment horizontal="center"/>
      <protection hidden="1"/>
    </xf>
    <xf numFmtId="0" fontId="0" fillId="17" borderId="6" xfId="0" applyFill="1" applyBorder="1" applyAlignment="1" applyProtection="1">
      <alignment horizontal="center" wrapText="1"/>
      <protection hidden="1"/>
    </xf>
    <xf numFmtId="0" fontId="0" fillId="17" borderId="2" xfId="0" applyFill="1" applyBorder="1" applyAlignment="1" applyProtection="1">
      <alignment horizontal="center" wrapText="1"/>
      <protection hidden="1"/>
    </xf>
    <xf numFmtId="2" fontId="0" fillId="22" borderId="3" xfId="8" applyNumberFormat="1" applyFont="1" applyFill="1" applyBorder="1" applyAlignment="1" applyProtection="1">
      <alignment horizontal="center" vertical="center"/>
      <protection hidden="1"/>
    </xf>
    <xf numFmtId="0" fontId="67" fillId="7" borderId="3" xfId="0" applyFont="1" applyFill="1" applyBorder="1" applyAlignment="1" applyProtection="1">
      <alignment horizontal="center" vertical="center"/>
      <protection hidden="1"/>
    </xf>
    <xf numFmtId="0" fontId="54" fillId="21" borderId="6" xfId="0" applyFont="1" applyFill="1" applyBorder="1" applyAlignment="1">
      <alignment horizontal="center"/>
    </xf>
    <xf numFmtId="0" fontId="54" fillId="21" borderId="7" xfId="0" applyFont="1" applyFill="1" applyBorder="1" applyAlignment="1">
      <alignment horizontal="center"/>
    </xf>
    <xf numFmtId="0" fontId="54" fillId="21" borderId="2" xfId="0" applyFont="1" applyFill="1" applyBorder="1" applyAlignment="1">
      <alignment horizontal="center"/>
    </xf>
    <xf numFmtId="44" fontId="54" fillId="21" borderId="6" xfId="0" applyNumberFormat="1" applyFont="1" applyFill="1" applyBorder="1" applyAlignment="1">
      <alignment horizontal="center"/>
    </xf>
    <xf numFmtId="44" fontId="54" fillId="21" borderId="7" xfId="0" applyNumberFormat="1" applyFont="1" applyFill="1" applyBorder="1" applyAlignment="1">
      <alignment horizontal="center"/>
    </xf>
    <xf numFmtId="44" fontId="54" fillId="21" borderId="2" xfId="0" applyNumberFormat="1" applyFont="1" applyFill="1" applyBorder="1" applyAlignment="1">
      <alignment horizontal="center"/>
    </xf>
    <xf numFmtId="0" fontId="102" fillId="35" borderId="14" xfId="0" applyFont="1" applyFill="1" applyBorder="1" applyAlignment="1">
      <alignment horizontal="justify" vertical="center" wrapText="1"/>
    </xf>
    <xf numFmtId="0" fontId="102" fillId="35" borderId="27" xfId="0" applyFont="1" applyFill="1" applyBorder="1" applyAlignment="1">
      <alignment horizontal="justify" vertical="center" wrapText="1"/>
    </xf>
    <xf numFmtId="0" fontId="32" fillId="0" borderId="0" xfId="1" applyFont="1" applyAlignment="1">
      <alignment horizontal="center" vertical="center"/>
    </xf>
    <xf numFmtId="0" fontId="87" fillId="0" borderId="34" xfId="0" applyFont="1" applyBorder="1" applyAlignment="1">
      <alignment wrapText="1"/>
    </xf>
    <xf numFmtId="0" fontId="87" fillId="0" borderId="35" xfId="0" applyFont="1" applyBorder="1" applyAlignment="1">
      <alignment wrapText="1"/>
    </xf>
    <xf numFmtId="0" fontId="89" fillId="29" borderId="36" xfId="0" applyFont="1" applyFill="1" applyBorder="1" applyAlignment="1">
      <alignment horizontal="center" wrapText="1"/>
    </xf>
    <xf numFmtId="0" fontId="89" fillId="29" borderId="37" xfId="0" applyFont="1" applyFill="1" applyBorder="1" applyAlignment="1">
      <alignment horizontal="center" wrapText="1"/>
    </xf>
    <xf numFmtId="0" fontId="89" fillId="29" borderId="38" xfId="0" applyFont="1" applyFill="1" applyBorder="1" applyAlignment="1">
      <alignment horizontal="center" wrapText="1"/>
    </xf>
    <xf numFmtId="0" fontId="87" fillId="0" borderId="33" xfId="0" applyFont="1" applyBorder="1" applyAlignment="1">
      <alignment wrapText="1"/>
    </xf>
    <xf numFmtId="0" fontId="87" fillId="0" borderId="39" xfId="0" applyFont="1" applyBorder="1" applyAlignment="1">
      <alignment wrapText="1"/>
    </xf>
    <xf numFmtId="0" fontId="6" fillId="6" borderId="0" xfId="0" applyFont="1" applyFill="1" applyAlignment="1">
      <alignment horizontal="center"/>
    </xf>
    <xf numFmtId="0" fontId="0" fillId="0" borderId="34" xfId="0" applyBorder="1" applyAlignment="1">
      <alignment wrapText="1"/>
    </xf>
    <xf numFmtId="0" fontId="0" fillId="0" borderId="35" xfId="0" applyBorder="1" applyAlignment="1">
      <alignment wrapText="1"/>
    </xf>
    <xf numFmtId="0" fontId="6" fillId="29" borderId="36" xfId="0" applyFont="1" applyFill="1" applyBorder="1" applyAlignment="1">
      <alignment horizontal="center" wrapText="1"/>
    </xf>
    <xf numFmtId="0" fontId="6" fillId="29" borderId="37" xfId="0" applyFont="1" applyFill="1" applyBorder="1" applyAlignment="1">
      <alignment horizontal="center" wrapText="1"/>
    </xf>
    <xf numFmtId="0" fontId="6" fillId="29" borderId="38" xfId="0" applyFont="1" applyFill="1" applyBorder="1" applyAlignment="1">
      <alignment horizontal="center" wrapText="1"/>
    </xf>
    <xf numFmtId="0" fontId="93" fillId="20" borderId="48" xfId="0" applyFont="1" applyFill="1" applyBorder="1" applyAlignment="1">
      <alignment horizontal="center" vertical="center" wrapText="1"/>
    </xf>
    <xf numFmtId="0" fontId="93" fillId="20" borderId="40" xfId="0" applyFont="1" applyFill="1" applyBorder="1" applyAlignment="1">
      <alignment horizontal="center" vertical="center" wrapText="1"/>
    </xf>
    <xf numFmtId="0" fontId="93" fillId="20" borderId="49" xfId="0" applyFont="1" applyFill="1" applyBorder="1" applyAlignment="1">
      <alignment horizontal="center" vertical="center" wrapText="1"/>
    </xf>
    <xf numFmtId="0" fontId="93" fillId="20" borderId="50" xfId="0" applyFont="1" applyFill="1" applyBorder="1" applyAlignment="1">
      <alignment horizontal="center" vertical="center" wrapText="1"/>
    </xf>
    <xf numFmtId="0" fontId="93" fillId="20" borderId="44" xfId="0" applyFont="1" applyFill="1" applyBorder="1" applyAlignment="1">
      <alignment horizontal="center" vertical="center" wrapText="1"/>
    </xf>
    <xf numFmtId="0" fontId="95" fillId="31" borderId="49" xfId="0" applyFont="1" applyFill="1" applyBorder="1" applyAlignment="1">
      <alignment horizontal="center" vertical="center" wrapText="1"/>
    </xf>
    <xf numFmtId="0" fontId="95" fillId="31" borderId="50" xfId="0" applyFont="1" applyFill="1" applyBorder="1" applyAlignment="1">
      <alignment horizontal="center" vertical="center" wrapText="1"/>
    </xf>
    <xf numFmtId="0" fontId="95" fillId="31" borderId="44" xfId="0" applyFont="1" applyFill="1" applyBorder="1" applyAlignment="1">
      <alignment horizontal="center" vertical="center" wrapText="1"/>
    </xf>
    <xf numFmtId="0" fontId="72" fillId="21" borderId="3" xfId="0" applyFont="1" applyFill="1" applyBorder="1" applyAlignment="1">
      <alignment horizontal="center" vertical="center" wrapText="1"/>
    </xf>
    <xf numFmtId="0" fontId="72" fillId="21" borderId="1" xfId="0" applyFont="1" applyFill="1" applyBorder="1" applyAlignment="1">
      <alignment horizontal="center" vertical="center"/>
    </xf>
    <xf numFmtId="0" fontId="72" fillId="21" borderId="4" xfId="0" applyFont="1" applyFill="1" applyBorder="1" applyAlignment="1">
      <alignment horizontal="center" vertical="center"/>
    </xf>
    <xf numFmtId="0" fontId="72" fillId="21" borderId="5" xfId="0" applyFont="1" applyFill="1" applyBorder="1" applyAlignment="1">
      <alignment horizontal="center" vertical="center"/>
    </xf>
    <xf numFmtId="0" fontId="72" fillId="21" borderId="3" xfId="0" applyFont="1" applyFill="1" applyBorder="1" applyAlignment="1">
      <alignment horizontal="center" vertical="center"/>
    </xf>
    <xf numFmtId="0" fontId="70" fillId="21" borderId="1" xfId="0" applyFont="1" applyFill="1" applyBorder="1" applyAlignment="1">
      <alignment horizontal="center" vertical="center"/>
    </xf>
    <xf numFmtId="0" fontId="70" fillId="21" borderId="5" xfId="0" applyFont="1" applyFill="1" applyBorder="1" applyAlignment="1">
      <alignment horizontal="center" vertical="center"/>
    </xf>
    <xf numFmtId="0" fontId="72" fillId="21" borderId="9" xfId="0" applyFont="1" applyFill="1" applyBorder="1" applyAlignment="1">
      <alignment horizontal="center" vertical="center"/>
    </xf>
    <xf numFmtId="0" fontId="72" fillId="21" borderId="20" xfId="0" applyFont="1" applyFill="1" applyBorder="1" applyAlignment="1">
      <alignment horizontal="center" vertical="center"/>
    </xf>
    <xf numFmtId="0" fontId="72" fillId="21" borderId="12" xfId="0" applyFont="1" applyFill="1" applyBorder="1" applyAlignment="1">
      <alignment horizontal="center" vertical="center"/>
    </xf>
    <xf numFmtId="0" fontId="70" fillId="21" borderId="1" xfId="0" applyFont="1" applyFill="1" applyBorder="1" applyAlignment="1">
      <alignment horizontal="center" vertical="center" wrapText="1"/>
    </xf>
    <xf numFmtId="0" fontId="70" fillId="21" borderId="5" xfId="0" applyFont="1" applyFill="1" applyBorder="1" applyAlignment="1">
      <alignment horizontal="center" vertical="center" wrapText="1"/>
    </xf>
    <xf numFmtId="0" fontId="54" fillId="21" borderId="3" xfId="0" applyFont="1" applyFill="1" applyBorder="1" applyAlignment="1" applyProtection="1">
      <alignment horizontal="center" vertical="center"/>
      <protection hidden="1"/>
    </xf>
    <xf numFmtId="0" fontId="54" fillId="21" borderId="1" xfId="0" applyFont="1" applyFill="1" applyBorder="1" applyAlignment="1" applyProtection="1">
      <alignment horizontal="center" vertical="center" wrapText="1"/>
      <protection hidden="1"/>
    </xf>
    <xf numFmtId="0" fontId="54" fillId="21" borderId="5" xfId="0" applyFont="1" applyFill="1" applyBorder="1" applyAlignment="1" applyProtection="1">
      <alignment horizontal="center" vertical="center" wrapText="1"/>
      <protection hidden="1"/>
    </xf>
    <xf numFmtId="173" fontId="3" fillId="0" borderId="3" xfId="8" applyNumberFormat="1" applyFont="1" applyFill="1" applyBorder="1" applyAlignment="1">
      <alignment horizontal="center" vertical="center"/>
    </xf>
    <xf numFmtId="168" fontId="3" fillId="0" borderId="6" xfId="8" applyNumberFormat="1" applyFont="1" applyBorder="1" applyAlignment="1">
      <alignment horizontal="center" vertical="center"/>
    </xf>
    <xf numFmtId="168" fontId="3" fillId="0" borderId="7" xfId="8" applyNumberFormat="1" applyFont="1" applyBorder="1" applyAlignment="1">
      <alignment horizontal="center" vertical="center"/>
    </xf>
    <xf numFmtId="168" fontId="3" fillId="0" borderId="2" xfId="8" applyNumberFormat="1" applyFont="1" applyBorder="1" applyAlignment="1">
      <alignment horizontal="center" vertical="center"/>
    </xf>
    <xf numFmtId="0" fontId="59" fillId="21" borderId="4" xfId="0" applyFont="1" applyFill="1" applyBorder="1" applyAlignment="1">
      <alignment horizontal="center" vertical="center" wrapText="1"/>
    </xf>
    <xf numFmtId="0" fontId="59" fillId="21" borderId="5" xfId="0" applyFont="1" applyFill="1" applyBorder="1" applyAlignment="1">
      <alignment horizontal="center" vertical="center" wrapText="1"/>
    </xf>
    <xf numFmtId="0" fontId="77" fillId="21" borderId="3" xfId="0" applyFont="1" applyFill="1" applyBorder="1" applyAlignment="1">
      <alignment horizontal="center" vertical="center"/>
    </xf>
    <xf numFmtId="0" fontId="77" fillId="21" borderId="1" xfId="0" applyFont="1" applyFill="1" applyBorder="1" applyAlignment="1">
      <alignment horizontal="center" vertical="center"/>
    </xf>
    <xf numFmtId="0" fontId="59" fillId="21" borderId="12" xfId="0" applyFont="1" applyFill="1" applyBorder="1" applyAlignment="1">
      <alignment horizontal="center" vertical="center" wrapText="1"/>
    </xf>
    <xf numFmtId="0" fontId="59" fillId="21" borderId="8" xfId="0" applyFont="1" applyFill="1" applyBorder="1" applyAlignment="1">
      <alignment horizontal="center" vertical="center" wrapText="1"/>
    </xf>
    <xf numFmtId="0" fontId="59" fillId="21" borderId="16" xfId="0" applyFont="1" applyFill="1" applyBorder="1" applyAlignment="1">
      <alignment horizontal="center" vertical="center" wrapText="1"/>
    </xf>
    <xf numFmtId="0" fontId="59" fillId="21" borderId="13" xfId="0" applyFont="1" applyFill="1" applyBorder="1" applyAlignment="1">
      <alignment horizontal="center" vertical="center" wrapText="1"/>
    </xf>
    <xf numFmtId="0" fontId="59" fillId="7" borderId="13" xfId="0" applyFont="1" applyFill="1" applyBorder="1" applyAlignment="1">
      <alignment horizontal="center" vertical="center" wrapText="1"/>
    </xf>
    <xf numFmtId="0" fontId="59" fillId="7" borderId="2" xfId="0" applyFont="1" applyFill="1" applyBorder="1" applyAlignment="1">
      <alignment horizontal="center" vertical="center" wrapText="1"/>
    </xf>
    <xf numFmtId="0" fontId="59" fillId="7" borderId="10" xfId="0" applyFont="1" applyFill="1" applyBorder="1" applyAlignment="1">
      <alignment horizontal="center" vertical="center" wrapText="1"/>
    </xf>
    <xf numFmtId="0" fontId="59" fillId="7" borderId="12" xfId="0" applyFont="1" applyFill="1" applyBorder="1" applyAlignment="1">
      <alignment horizontal="center" vertical="center" wrapText="1"/>
    </xf>
    <xf numFmtId="0" fontId="59" fillId="7" borderId="6" xfId="0" applyFont="1" applyFill="1" applyBorder="1" applyAlignment="1">
      <alignment horizontal="center" vertical="center" wrapText="1"/>
    </xf>
    <xf numFmtId="0" fontId="59" fillId="7" borderId="9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59" fillId="21" borderId="6" xfId="0" applyFont="1" applyFill="1" applyBorder="1" applyAlignment="1">
      <alignment horizontal="center" vertical="center" wrapText="1"/>
    </xf>
    <xf numFmtId="0" fontId="59" fillId="21" borderId="2" xfId="0" applyFont="1" applyFill="1" applyBorder="1" applyAlignment="1">
      <alignment horizontal="center" vertical="center" wrapText="1"/>
    </xf>
    <xf numFmtId="167" fontId="59" fillId="21" borderId="1" xfId="0" applyNumberFormat="1" applyFont="1" applyFill="1" applyBorder="1" applyAlignment="1">
      <alignment horizontal="center" vertical="center" wrapText="1"/>
    </xf>
    <xf numFmtId="167" fontId="59" fillId="21" borderId="5" xfId="0" applyNumberFormat="1" applyFont="1" applyFill="1" applyBorder="1" applyAlignment="1">
      <alignment horizontal="center" vertical="center" wrapText="1"/>
    </xf>
    <xf numFmtId="0" fontId="59" fillId="21" borderId="1" xfId="0" applyFont="1" applyFill="1" applyBorder="1" applyAlignment="1">
      <alignment horizontal="center" vertical="center" wrapText="1"/>
    </xf>
    <xf numFmtId="0" fontId="59" fillId="21" borderId="3" xfId="0" applyFont="1" applyFill="1" applyBorder="1" applyAlignment="1">
      <alignment horizontal="center" vertical="center" wrapText="1"/>
    </xf>
    <xf numFmtId="167" fontId="59" fillId="21" borderId="3" xfId="0" applyNumberFormat="1" applyFont="1" applyFill="1" applyBorder="1" applyAlignment="1">
      <alignment horizontal="center" vertical="center" wrapText="1"/>
    </xf>
    <xf numFmtId="0" fontId="83" fillId="20" borderId="14" xfId="0" applyFont="1" applyFill="1" applyBorder="1" applyAlignment="1">
      <alignment horizontal="center"/>
    </xf>
    <xf numFmtId="0" fontId="83" fillId="20" borderId="27" xfId="0" applyFont="1" applyFill="1" applyBorder="1" applyAlignment="1">
      <alignment horizontal="center"/>
    </xf>
    <xf numFmtId="0" fontId="59" fillId="7" borderId="17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167" fontId="2" fillId="12" borderId="1" xfId="0" applyNumberFormat="1" applyFont="1" applyFill="1" applyBorder="1" applyAlignment="1">
      <alignment horizontal="center" vertical="center" wrapText="1"/>
    </xf>
    <xf numFmtId="167" fontId="2" fillId="12" borderId="5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2" fillId="12" borderId="12" xfId="0" applyFont="1" applyFill="1" applyBorder="1" applyAlignment="1">
      <alignment horizontal="center" vertical="center" wrapText="1"/>
    </xf>
    <xf numFmtId="0" fontId="2" fillId="12" borderId="8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21" fillId="9" borderId="4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 wrapText="1"/>
    </xf>
    <xf numFmtId="0" fontId="2" fillId="25" borderId="1" xfId="0" applyFont="1" applyFill="1" applyBorder="1" applyAlignment="1">
      <alignment horizontal="center" vertical="center" wrapText="1"/>
    </xf>
    <xf numFmtId="0" fontId="2" fillId="25" borderId="5" xfId="0" applyFont="1" applyFill="1" applyBorder="1" applyAlignment="1">
      <alignment horizontal="center" vertical="center" wrapText="1"/>
    </xf>
    <xf numFmtId="0" fontId="2" fillId="23" borderId="1" xfId="0" applyFont="1" applyFill="1" applyBorder="1" applyAlignment="1">
      <alignment horizontal="center" vertical="center" wrapText="1"/>
    </xf>
    <xf numFmtId="0" fontId="2" fillId="23" borderId="5" xfId="0" applyFont="1" applyFill="1" applyBorder="1" applyAlignment="1">
      <alignment horizontal="center" vertical="center" wrapText="1"/>
    </xf>
    <xf numFmtId="0" fontId="2" fillId="24" borderId="6" xfId="0" applyFont="1" applyFill="1" applyBorder="1" applyAlignment="1">
      <alignment horizontal="center" vertical="center" wrapText="1"/>
    </xf>
    <xf numFmtId="0" fontId="2" fillId="24" borderId="7" xfId="0" applyFont="1" applyFill="1" applyBorder="1" applyAlignment="1">
      <alignment horizontal="center" vertical="center" wrapText="1"/>
    </xf>
    <xf numFmtId="0" fontId="2" fillId="24" borderId="2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2" fillId="24" borderId="3" xfId="0" applyFont="1" applyFill="1" applyBorder="1" applyAlignment="1">
      <alignment horizontal="center" vertical="center" wrapText="1"/>
    </xf>
    <xf numFmtId="167" fontId="2" fillId="24" borderId="1" xfId="0" applyNumberFormat="1" applyFont="1" applyFill="1" applyBorder="1" applyAlignment="1">
      <alignment horizontal="center" vertical="center" wrapText="1"/>
    </xf>
    <xf numFmtId="167" fontId="2" fillId="24" borderId="5" xfId="0" applyNumberFormat="1" applyFont="1" applyFill="1" applyBorder="1" applyAlignment="1">
      <alignment horizontal="center" vertical="center" wrapText="1"/>
    </xf>
    <xf numFmtId="0" fontId="82" fillId="24" borderId="6" xfId="0" applyFont="1" applyFill="1" applyBorder="1" applyAlignment="1">
      <alignment horizontal="center" vertical="center" wrapText="1"/>
    </xf>
    <xf numFmtId="0" fontId="82" fillId="24" borderId="7" xfId="0" applyFont="1" applyFill="1" applyBorder="1" applyAlignment="1">
      <alignment horizontal="center" vertical="center" wrapText="1"/>
    </xf>
    <xf numFmtId="0" fontId="82" fillId="24" borderId="2" xfId="0" applyFont="1" applyFill="1" applyBorder="1" applyAlignment="1">
      <alignment horizontal="center" vertical="center" wrapText="1"/>
    </xf>
    <xf numFmtId="0" fontId="2" fillId="24" borderId="1" xfId="0" applyFont="1" applyFill="1" applyBorder="1" applyAlignment="1">
      <alignment horizontal="center" vertical="center" wrapText="1"/>
    </xf>
    <xf numFmtId="0" fontId="2" fillId="24" borderId="5" xfId="0" applyFont="1" applyFill="1" applyBorder="1" applyAlignment="1">
      <alignment horizontal="center" vertical="center" wrapText="1"/>
    </xf>
    <xf numFmtId="0" fontId="2" fillId="23" borderId="6" xfId="0" applyFont="1" applyFill="1" applyBorder="1" applyAlignment="1">
      <alignment horizontal="center" vertical="center" wrapText="1"/>
    </xf>
    <xf numFmtId="0" fontId="2" fillId="23" borderId="2" xfId="0" applyFont="1" applyFill="1" applyBorder="1" applyAlignment="1">
      <alignment horizontal="center" vertical="center" wrapText="1"/>
    </xf>
    <xf numFmtId="167" fontId="2" fillId="23" borderId="1" xfId="0" applyNumberFormat="1" applyFont="1" applyFill="1" applyBorder="1" applyAlignment="1">
      <alignment horizontal="center" vertical="center" wrapText="1"/>
    </xf>
    <xf numFmtId="167" fontId="2" fillId="23" borderId="5" xfId="0" applyNumberFormat="1" applyFont="1" applyFill="1" applyBorder="1" applyAlignment="1">
      <alignment horizontal="center" vertical="center" wrapText="1"/>
    </xf>
    <xf numFmtId="0" fontId="2" fillId="23" borderId="9" xfId="0" applyFont="1" applyFill="1" applyBorder="1" applyAlignment="1">
      <alignment horizontal="center" vertical="center" wrapText="1"/>
    </xf>
    <xf numFmtId="0" fontId="2" fillId="23" borderId="12" xfId="0" applyFont="1" applyFill="1" applyBorder="1" applyAlignment="1">
      <alignment horizontal="center" vertical="center" wrapText="1"/>
    </xf>
    <xf numFmtId="0" fontId="2" fillId="23" borderId="7" xfId="0" applyFont="1" applyFill="1" applyBorder="1" applyAlignment="1">
      <alignment horizontal="center" vertical="center" wrapText="1"/>
    </xf>
    <xf numFmtId="0" fontId="21" fillId="19" borderId="1" xfId="0" applyFont="1" applyFill="1" applyBorder="1" applyAlignment="1">
      <alignment horizontal="center" vertical="center" wrapText="1"/>
    </xf>
    <xf numFmtId="0" fontId="2" fillId="25" borderId="6" xfId="0" applyFont="1" applyFill="1" applyBorder="1" applyAlignment="1">
      <alignment horizontal="center" vertical="center" wrapText="1"/>
    </xf>
    <xf numFmtId="0" fontId="2" fillId="25" borderId="2" xfId="0" applyFont="1" applyFill="1" applyBorder="1" applyAlignment="1">
      <alignment horizontal="center" vertical="center" wrapText="1"/>
    </xf>
    <xf numFmtId="167" fontId="2" fillId="25" borderId="1" xfId="0" applyNumberFormat="1" applyFont="1" applyFill="1" applyBorder="1" applyAlignment="1">
      <alignment horizontal="center" vertical="center" wrapText="1"/>
    </xf>
    <xf numFmtId="167" fontId="2" fillId="25" borderId="5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" fillId="25" borderId="9" xfId="0" applyFont="1" applyFill="1" applyBorder="1" applyAlignment="1">
      <alignment horizontal="center" vertical="center" wrapText="1"/>
    </xf>
    <xf numFmtId="0" fontId="2" fillId="25" borderId="12" xfId="0" applyFont="1" applyFill="1" applyBorder="1" applyAlignment="1">
      <alignment horizontal="center" vertical="center" wrapText="1"/>
    </xf>
    <xf numFmtId="0" fontId="2" fillId="25" borderId="7" xfId="0" applyFont="1" applyFill="1" applyBorder="1" applyAlignment="1">
      <alignment horizontal="center" vertical="center" wrapText="1"/>
    </xf>
    <xf numFmtId="0" fontId="2" fillId="25" borderId="3" xfId="0" applyFont="1" applyFill="1" applyBorder="1" applyAlignment="1">
      <alignment horizontal="center" vertical="center" wrapText="1"/>
    </xf>
    <xf numFmtId="0" fontId="2" fillId="23" borderId="3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2" fillId="25" borderId="11" xfId="0" applyFont="1" applyFill="1" applyBorder="1" applyAlignment="1">
      <alignment horizontal="center" vertical="center" wrapText="1"/>
    </xf>
    <xf numFmtId="0" fontId="77" fillId="12" borderId="6" xfId="0" applyFont="1" applyFill="1" applyBorder="1" applyAlignment="1">
      <alignment horizontal="center" vertical="center" wrapText="1"/>
    </xf>
    <xf numFmtId="0" fontId="77" fillId="12" borderId="7" xfId="0" applyFont="1" applyFill="1" applyBorder="1" applyAlignment="1">
      <alignment horizontal="center" vertical="center" wrapText="1"/>
    </xf>
    <xf numFmtId="0" fontId="77" fillId="12" borderId="11" xfId="0" applyFont="1" applyFill="1" applyBorder="1" applyAlignment="1">
      <alignment horizontal="center" vertical="center" wrapText="1"/>
    </xf>
    <xf numFmtId="0" fontId="77" fillId="12" borderId="2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2" fillId="23" borderId="10" xfId="0" applyFont="1" applyFill="1" applyBorder="1" applyAlignment="1">
      <alignment horizontal="center" vertical="center" wrapText="1"/>
    </xf>
    <xf numFmtId="0" fontId="2" fillId="23" borderId="13" xfId="0" applyFont="1" applyFill="1" applyBorder="1" applyAlignment="1">
      <alignment horizontal="center" vertical="center" wrapText="1"/>
    </xf>
    <xf numFmtId="0" fontId="77" fillId="23" borderId="6" xfId="0" applyFont="1" applyFill="1" applyBorder="1" applyAlignment="1">
      <alignment horizontal="center" vertical="center" wrapText="1"/>
    </xf>
    <xf numFmtId="0" fontId="77" fillId="23" borderId="7" xfId="0" applyFont="1" applyFill="1" applyBorder="1" applyAlignment="1">
      <alignment horizontal="center" vertical="center" wrapText="1"/>
    </xf>
    <xf numFmtId="0" fontId="77" fillId="23" borderId="2" xfId="0" applyFont="1" applyFill="1" applyBorder="1" applyAlignment="1">
      <alignment horizontal="center" vertical="center" wrapText="1"/>
    </xf>
    <xf numFmtId="0" fontId="72" fillId="7" borderId="28" xfId="0" applyFont="1" applyFill="1" applyBorder="1" applyAlignment="1">
      <alignment horizontal="center" vertical="center"/>
    </xf>
    <xf numFmtId="0" fontId="72" fillId="7" borderId="28" xfId="0" applyFont="1" applyFill="1" applyBorder="1" applyAlignment="1">
      <alignment horizontal="center"/>
    </xf>
    <xf numFmtId="0" fontId="70" fillId="7" borderId="28" xfId="0" applyFont="1" applyFill="1" applyBorder="1" applyAlignment="1">
      <alignment horizontal="center"/>
    </xf>
    <xf numFmtId="0" fontId="70" fillId="7" borderId="28" xfId="0" applyFont="1" applyFill="1" applyBorder="1" applyAlignment="1">
      <alignment horizontal="center" vertical="center"/>
    </xf>
    <xf numFmtId="8" fontId="109" fillId="0" borderId="52" xfId="0" applyNumberFormat="1" applyFont="1" applyBorder="1" applyAlignment="1">
      <alignment horizontal="center" vertical="center"/>
    </xf>
    <xf numFmtId="8" fontId="109" fillId="0" borderId="17" xfId="0" applyNumberFormat="1" applyFont="1" applyBorder="1" applyAlignment="1">
      <alignment horizontal="center" vertical="center"/>
    </xf>
    <xf numFmtId="8" fontId="109" fillId="0" borderId="53" xfId="0" applyNumberFormat="1" applyFont="1" applyBorder="1" applyAlignment="1">
      <alignment horizontal="center" vertical="center"/>
    </xf>
    <xf numFmtId="0" fontId="109" fillId="30" borderId="57" xfId="0" applyFont="1" applyFill="1" applyBorder="1" applyAlignment="1">
      <alignment horizontal="center" vertical="center"/>
    </xf>
    <xf numFmtId="0" fontId="109" fillId="30" borderId="58" xfId="0" applyFont="1" applyFill="1" applyBorder="1" applyAlignment="1">
      <alignment horizontal="center" vertical="center"/>
    </xf>
    <xf numFmtId="10" fontId="109" fillId="30" borderId="52" xfId="0" applyNumberFormat="1" applyFont="1" applyFill="1" applyBorder="1" applyAlignment="1">
      <alignment horizontal="center" vertical="center"/>
    </xf>
    <xf numFmtId="10" fontId="109" fillId="30" borderId="56" xfId="0" applyNumberFormat="1" applyFont="1" applyFill="1" applyBorder="1" applyAlignment="1">
      <alignment horizontal="center" vertical="center"/>
    </xf>
    <xf numFmtId="0" fontId="109" fillId="0" borderId="67" xfId="0" applyFont="1" applyBorder="1" applyAlignment="1">
      <alignment horizontal="center" vertical="center"/>
    </xf>
    <xf numFmtId="0" fontId="109" fillId="0" borderId="60" xfId="0" applyFont="1" applyBorder="1" applyAlignment="1">
      <alignment horizontal="center" vertical="center"/>
    </xf>
    <xf numFmtId="0" fontId="109" fillId="0" borderId="54" xfId="0" applyFont="1" applyBorder="1" applyAlignment="1">
      <alignment horizontal="center" vertical="center"/>
    </xf>
    <xf numFmtId="10" fontId="109" fillId="0" borderId="62" xfId="0" applyNumberFormat="1" applyFont="1" applyBorder="1" applyAlignment="1">
      <alignment horizontal="center" vertical="center"/>
    </xf>
    <xf numFmtId="10" fontId="109" fillId="0" borderId="17" xfId="0" applyNumberFormat="1" applyFont="1" applyBorder="1" applyAlignment="1">
      <alignment horizontal="center" vertical="center"/>
    </xf>
    <xf numFmtId="10" fontId="109" fillId="0" borderId="53" xfId="0" applyNumberFormat="1" applyFont="1" applyBorder="1" applyAlignment="1">
      <alignment horizontal="center" vertical="center"/>
    </xf>
    <xf numFmtId="0" fontId="54" fillId="21" borderId="0" xfId="0" applyFont="1" applyFill="1" applyAlignment="1">
      <alignment horizontal="center"/>
    </xf>
    <xf numFmtId="0" fontId="17" fillId="0" borderId="0" xfId="0" applyFont="1" applyAlignment="1">
      <alignment horizontal="center" vertical="center"/>
    </xf>
    <xf numFmtId="0" fontId="72" fillId="7" borderId="0" xfId="0" applyFont="1" applyFill="1" applyAlignment="1">
      <alignment horizontal="center" vertical="center"/>
    </xf>
    <xf numFmtId="0" fontId="78" fillId="21" borderId="3" xfId="0" applyFont="1" applyFill="1" applyBorder="1" applyAlignment="1">
      <alignment horizontal="center" vertical="center"/>
    </xf>
    <xf numFmtId="0" fontId="54" fillId="7" borderId="3" xfId="0" applyFont="1" applyFill="1" applyBorder="1" applyAlignment="1">
      <alignment horizontal="center"/>
    </xf>
    <xf numFmtId="175" fontId="6" fillId="7" borderId="6" xfId="0" applyNumberFormat="1" applyFont="1" applyFill="1" applyBorder="1" applyAlignment="1">
      <alignment horizontal="center"/>
    </xf>
    <xf numFmtId="175" fontId="6" fillId="7" borderId="2" xfId="0" applyNumberFormat="1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 vertical="center"/>
    </xf>
    <xf numFmtId="175" fontId="6" fillId="26" borderId="3" xfId="0" applyNumberFormat="1" applyFont="1" applyFill="1" applyBorder="1" applyAlignment="1">
      <alignment horizontal="center"/>
    </xf>
    <xf numFmtId="175" fontId="6" fillId="7" borderId="3" xfId="0" applyNumberFormat="1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175" fontId="6" fillId="26" borderId="6" xfId="0" applyNumberFormat="1" applyFont="1" applyFill="1" applyBorder="1" applyAlignment="1">
      <alignment horizontal="center"/>
    </xf>
    <xf numFmtId="175" fontId="6" fillId="26" borderId="2" xfId="0" applyNumberFormat="1" applyFont="1" applyFill="1" applyBorder="1" applyAlignment="1">
      <alignment horizontal="center"/>
    </xf>
    <xf numFmtId="0" fontId="6" fillId="7" borderId="9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175" fontId="6" fillId="7" borderId="7" xfId="0" applyNumberFormat="1" applyFont="1" applyFill="1" applyBorder="1" applyAlignment="1">
      <alignment horizontal="center"/>
    </xf>
    <xf numFmtId="0" fontId="67" fillId="7" borderId="6" xfId="0" applyFont="1" applyFill="1" applyBorder="1" applyAlignment="1">
      <alignment horizontal="center"/>
    </xf>
    <xf numFmtId="0" fontId="67" fillId="7" borderId="7" xfId="0" applyFont="1" applyFill="1" applyBorder="1" applyAlignment="1">
      <alignment horizontal="center"/>
    </xf>
    <xf numFmtId="0" fontId="67" fillId="7" borderId="2" xfId="0" applyFont="1" applyFill="1" applyBorder="1" applyAlignment="1">
      <alignment horizontal="center"/>
    </xf>
    <xf numFmtId="0" fontId="27" fillId="19" borderId="4" xfId="0" applyFont="1" applyFill="1" applyBorder="1" applyAlignment="1"/>
    <xf numFmtId="0" fontId="27" fillId="19" borderId="5" xfId="0" applyFont="1" applyFill="1" applyBorder="1" applyAlignment="1"/>
    <xf numFmtId="0" fontId="27" fillId="10" borderId="4" xfId="0" applyFont="1" applyFill="1" applyBorder="1" applyAlignment="1"/>
    <xf numFmtId="0" fontId="27" fillId="10" borderId="5" xfId="0" applyFont="1" applyFill="1" applyBorder="1" applyAlignment="1"/>
    <xf numFmtId="0" fontId="27" fillId="4" borderId="4" xfId="0" applyFont="1" applyFill="1" applyBorder="1" applyAlignment="1"/>
    <xf numFmtId="0" fontId="27" fillId="4" borderId="5" xfId="0" applyFont="1" applyFill="1" applyBorder="1" applyAlignment="1"/>
  </cellXfs>
  <cellStyles count="11">
    <cellStyle name="Cor1" xfId="10" builtinId="29"/>
    <cellStyle name="Moeda" xfId="8" builtinId="4"/>
    <cellStyle name="Moeda 2" xfId="4" xr:uid="{00000000-0005-0000-0000-000002000000}"/>
    <cellStyle name="Normal" xfId="0" builtinId="0"/>
    <cellStyle name="Normal 2" xfId="1" xr:uid="{00000000-0005-0000-0000-000004000000}"/>
    <cellStyle name="Normal 2 2" xfId="5" xr:uid="{00000000-0005-0000-0000-000005000000}"/>
    <cellStyle name="Percentagem" xfId="7" builtinId="5"/>
    <cellStyle name="Porcentagem 2" xfId="3" xr:uid="{00000000-0005-0000-0000-000007000000}"/>
    <cellStyle name="Separador de milhares 2" xfId="2" xr:uid="{00000000-0005-0000-0000-000008000000}"/>
    <cellStyle name="Separador de milhares 3" xfId="6" xr:uid="{00000000-0005-0000-0000-000009000000}"/>
    <cellStyle name="Vírgula" xfId="9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26408430926379"/>
          <c:y val="2.6124214118810985E-2"/>
          <c:w val="0.84177574590868109"/>
          <c:h val="0.8670191136963147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4F1A-4860-81E2-4E7EE687497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>
                <a:solidFill>
                  <a:schemeClr val="accent3">
                    <a:lumMod val="50000"/>
                  </a:schemeClr>
                </a:solidFill>
                <a:bevel/>
                <a:headEnd type="oval"/>
                <a:tailEnd type="oval"/>
              </a:ln>
            </c:spPr>
            <c:trendlineType val="exp"/>
            <c:dispRSqr val="0"/>
            <c:dispEq val="0"/>
          </c:trendline>
          <c:cat>
            <c:strRef>
              <c:f>'ANÁLISE CONSUMO E ECONOMIAS'!$P$46:$P$50</c:f>
              <c:strCache>
                <c:ptCount val="5"/>
                <c:pt idx="0">
                  <c:v>COMERCIAL </c:v>
                </c:pt>
                <c:pt idx="1">
                  <c:v>RESIDENCIAL</c:v>
                </c:pt>
                <c:pt idx="2">
                  <c:v>COMERCIAL </c:v>
                </c:pt>
                <c:pt idx="3">
                  <c:v>INDUSTRIAL</c:v>
                </c:pt>
                <c:pt idx="4">
                  <c:v>PÚBLICA</c:v>
                </c:pt>
              </c:strCache>
            </c:strRef>
          </c:cat>
          <c:val>
            <c:numRef>
              <c:f>'ANÁLISE CONSUMO E ECONOMIAS'!$U$46:$U$50</c:f>
              <c:numCache>
                <c:formatCode>0.00</c:formatCode>
                <c:ptCount val="5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35</c:v>
                </c:pt>
                <c:pt idx="4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1A-4860-81E2-4E7EE68749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41182080"/>
        <c:axId val="141183616"/>
      </c:barChart>
      <c:catAx>
        <c:axId val="1411820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pt-BR"/>
          </a:p>
        </c:txPr>
        <c:crossAx val="141183616"/>
        <c:crosses val="autoZero"/>
        <c:auto val="1"/>
        <c:lblAlgn val="ctr"/>
        <c:lblOffset val="100"/>
        <c:noMultiLvlLbl val="0"/>
      </c:catAx>
      <c:valAx>
        <c:axId val="14118361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M³/MÊS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pt-BR"/>
          </a:p>
        </c:txPr>
        <c:crossAx val="14118208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D60-447B-9E59-678FDF1972E3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BE-40E8-A382-2AEC4C1E5111}"/>
              </c:ext>
            </c:extLst>
          </c:dPt>
          <c:dPt>
            <c:idx val="2"/>
            <c:bubble3D val="0"/>
            <c:spPr>
              <a:solidFill>
                <a:schemeClr val="accent3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0BE-40E8-A382-2AEC4C1E5111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'RECEITA ARRECADADA'!$A$43:$A$45</c:f>
              <c:strCache>
                <c:ptCount val="3"/>
                <c:pt idx="0">
                  <c:v>Receita de Serv. De Água</c:v>
                </c:pt>
                <c:pt idx="1">
                  <c:v>Receita de Serv. De Esgoto</c:v>
                </c:pt>
                <c:pt idx="2">
                  <c:v>Outras Receitas</c:v>
                </c:pt>
              </c:strCache>
            </c:strRef>
          </c:cat>
          <c:val>
            <c:numRef>
              <c:f>'RECEITA ARRECADADA'!$B$43:$B$45</c:f>
              <c:numCache>
                <c:formatCode>_("R$"* #,##0.00_);_("R$"* \(#,##0.00\);_("R$"* "-"??_);_(@_)</c:formatCode>
                <c:ptCount val="3"/>
                <c:pt idx="0">
                  <c:v>132741.77249999999</c:v>
                </c:pt>
                <c:pt idx="1">
                  <c:v>16555.019166666665</c:v>
                </c:pt>
                <c:pt idx="2">
                  <c:v>2455.7100000000005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60-447B-9E59-678FDF1972E3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'RECEITA FATURADA'!$K$32</c:f>
              <c:strCache>
                <c:ptCount val="1"/>
                <c:pt idx="0">
                  <c:v>RECEITA FATURADA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'RECEITA FATURADA'!$B$35:$B$46</c:f>
              <c:numCache>
                <c:formatCode>mmm\-yy</c:formatCode>
                <c:ptCount val="12"/>
                <c:pt idx="0">
                  <c:v>45717</c:v>
                </c:pt>
                <c:pt idx="1">
                  <c:v>45748</c:v>
                </c:pt>
                <c:pt idx="2">
                  <c:v>45778</c:v>
                </c:pt>
                <c:pt idx="3">
                  <c:v>45809</c:v>
                </c:pt>
                <c:pt idx="4">
                  <c:v>45839</c:v>
                </c:pt>
                <c:pt idx="5">
                  <c:v>45870</c:v>
                </c:pt>
                <c:pt idx="6">
                  <c:v>45901</c:v>
                </c:pt>
                <c:pt idx="7">
                  <c:v>45931</c:v>
                </c:pt>
                <c:pt idx="8">
                  <c:v>45962</c:v>
                </c:pt>
                <c:pt idx="9">
                  <c:v>45992</c:v>
                </c:pt>
                <c:pt idx="10">
                  <c:v>46023</c:v>
                </c:pt>
                <c:pt idx="11">
                  <c:v>46054</c:v>
                </c:pt>
              </c:numCache>
            </c:numRef>
          </c:cat>
          <c:val>
            <c:numRef>
              <c:f>'RECEITA FATURADA'!$K$35:$K$46</c:f>
              <c:numCache>
                <c:formatCode>_("R$"* #,##0.00_);_("R$"* \(#,##0.00\);_("R$"* "-"??_);_(@_)</c:formatCode>
                <c:ptCount val="12"/>
                <c:pt idx="0">
                  <c:v>145149.13999999998</c:v>
                </c:pt>
                <c:pt idx="1">
                  <c:v>134747.42000000001</c:v>
                </c:pt>
                <c:pt idx="2">
                  <c:v>133182.74</c:v>
                </c:pt>
                <c:pt idx="3">
                  <c:v>142366.91</c:v>
                </c:pt>
                <c:pt idx="4">
                  <c:v>135911.85999999999</c:v>
                </c:pt>
                <c:pt idx="5">
                  <c:v>144070.72000000003</c:v>
                </c:pt>
                <c:pt idx="6">
                  <c:v>140179.41</c:v>
                </c:pt>
                <c:pt idx="7">
                  <c:v>142358.65</c:v>
                </c:pt>
                <c:pt idx="8">
                  <c:v>146346.55000000002</c:v>
                </c:pt>
                <c:pt idx="9">
                  <c:v>146327.47</c:v>
                </c:pt>
                <c:pt idx="10">
                  <c:v>163261.32999999999</c:v>
                </c:pt>
                <c:pt idx="11">
                  <c:v>137327.45000000001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9D-478F-BD63-A4470C10D136}"/>
            </c:ext>
          </c:extLst>
        </c:ser>
        <c:ser>
          <c:idx val="1"/>
          <c:order val="1"/>
          <c:tx>
            <c:strRef>
              <c:f>'RECEITA FATURADA'!$L$32</c:f>
              <c:strCache>
                <c:ptCount val="1"/>
                <c:pt idx="0">
                  <c:v>RECEITA ARRECADADA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numRef>
              <c:f>'RECEITA FATURADA'!$B$35:$B$46</c:f>
              <c:numCache>
                <c:formatCode>mmm\-yy</c:formatCode>
                <c:ptCount val="12"/>
                <c:pt idx="0">
                  <c:v>45717</c:v>
                </c:pt>
                <c:pt idx="1">
                  <c:v>45748</c:v>
                </c:pt>
                <c:pt idx="2">
                  <c:v>45778</c:v>
                </c:pt>
                <c:pt idx="3">
                  <c:v>45809</c:v>
                </c:pt>
                <c:pt idx="4">
                  <c:v>45839</c:v>
                </c:pt>
                <c:pt idx="5">
                  <c:v>45870</c:v>
                </c:pt>
                <c:pt idx="6">
                  <c:v>45901</c:v>
                </c:pt>
                <c:pt idx="7">
                  <c:v>45931</c:v>
                </c:pt>
                <c:pt idx="8">
                  <c:v>45962</c:v>
                </c:pt>
                <c:pt idx="9">
                  <c:v>45992</c:v>
                </c:pt>
                <c:pt idx="10">
                  <c:v>46023</c:v>
                </c:pt>
                <c:pt idx="11">
                  <c:v>46054</c:v>
                </c:pt>
              </c:numCache>
            </c:numRef>
          </c:cat>
          <c:val>
            <c:numRef>
              <c:f>'RECEITA FATURADA'!$L$35:$L$46</c:f>
              <c:numCache>
                <c:formatCode>_("R$"* #,##0.00_);_("R$"* \(#,##0.00\);_("R$"* "-"??_);_(@_)</c:formatCode>
                <c:ptCount val="12"/>
                <c:pt idx="0">
                  <c:v>170429.25</c:v>
                </c:pt>
                <c:pt idx="1">
                  <c:v>175879.4</c:v>
                </c:pt>
                <c:pt idx="2">
                  <c:v>133343.01</c:v>
                </c:pt>
                <c:pt idx="3">
                  <c:v>127443.37</c:v>
                </c:pt>
                <c:pt idx="4">
                  <c:v>149240.26</c:v>
                </c:pt>
                <c:pt idx="5">
                  <c:v>160258.23000000001</c:v>
                </c:pt>
                <c:pt idx="6">
                  <c:v>150441.58000000002</c:v>
                </c:pt>
                <c:pt idx="7">
                  <c:v>151693.37</c:v>
                </c:pt>
                <c:pt idx="8">
                  <c:v>128800.25</c:v>
                </c:pt>
                <c:pt idx="9">
                  <c:v>141600.66</c:v>
                </c:pt>
                <c:pt idx="10">
                  <c:v>148408.25</c:v>
                </c:pt>
                <c:pt idx="11">
                  <c:v>154023.87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9D-478F-BD63-A4470C10D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738112"/>
        <c:axId val="139813632"/>
      </c:lineChart>
      <c:dateAx>
        <c:axId val="13973811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pt-BR"/>
          </a:p>
        </c:txPr>
        <c:crossAx val="139813632"/>
        <c:crosses val="autoZero"/>
        <c:auto val="1"/>
        <c:lblOffset val="100"/>
        <c:baseTimeUnit val="months"/>
      </c:dateAx>
      <c:valAx>
        <c:axId val="139813632"/>
        <c:scaling>
          <c:orientation val="minMax"/>
        </c:scaling>
        <c:delete val="0"/>
        <c:axPos val="l"/>
        <c:majorGridlines>
          <c:spPr>
            <a:ln>
              <a:prstDash val="sysDash"/>
            </a:ln>
          </c:spPr>
        </c:majorGridlines>
        <c:numFmt formatCode="_(&quot;R$&quot;* #,##0.00_);_(&quot;R$&quot;* \(#,##0.00\);_(&quot;R$&quot;* &quot;-&quot;??_);_(@_)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b="1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pt-BR"/>
          </a:p>
        </c:txPr>
        <c:crossAx val="139738112"/>
        <c:crosses val="autoZero"/>
        <c:crossBetween val="between"/>
      </c:valAx>
      <c:spPr>
        <a:noFill/>
      </c:spPr>
    </c:plotArea>
    <c:legend>
      <c:legendPos val="b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explosion val="3"/>
            <c:spPr>
              <a:solidFill>
                <a:schemeClr val="accent5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AB35-4D03-A63B-B657F24BC35A}"/>
              </c:ext>
            </c:extLst>
          </c:dPt>
          <c:dPt>
            <c:idx val="1"/>
            <c:bubble3D val="0"/>
            <c:explosion val="3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AB35-4D03-A63B-B657F24BC35A}"/>
              </c:ext>
            </c:extLst>
          </c:dPt>
          <c:dPt>
            <c:idx val="2"/>
            <c:bubble3D val="0"/>
            <c:explosion val="3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AB35-4D03-A63B-B657F24BC35A}"/>
              </c:ext>
            </c:extLst>
          </c:dPt>
          <c:dLbls>
            <c:numFmt formatCode="0.00%" sourceLinked="0"/>
            <c:spPr>
              <a:noFill/>
            </c:spPr>
            <c:txPr>
              <a:bodyPr/>
              <a:lstStyle/>
              <a:p>
                <a:pPr>
                  <a:defRPr sz="1100" b="1"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('DESPESAS LIQUIDADA'!$A$13,'DESPESAS LIQUIDADA'!$A$38,'DESPESAS LIQUIDADA'!$A$61)</c:f>
              <c:strCache>
                <c:ptCount val="3"/>
                <c:pt idx="0">
                  <c:v>DESPESAS DO SETOR ADMINISTRATIVO</c:v>
                </c:pt>
                <c:pt idx="1">
                  <c:v>DESPESAS DO SISTEMA DE ÁGUA</c:v>
                </c:pt>
                <c:pt idx="2">
                  <c:v>DESPESAS DO SISTEMA DE ESGOTO</c:v>
                </c:pt>
              </c:strCache>
            </c:strRef>
          </c:cat>
          <c:val>
            <c:numRef>
              <c:f>('DESPESAS LIQUIDADA'!$O$13,'DESPESAS LIQUIDADA'!$O$38,'DESPESAS LIQUIDADA'!$O$61)</c:f>
              <c:numCache>
                <c:formatCode>_("R$"* #,##0.00_);_("R$"* \(#,##0.00\);_("R$"* "-"??_);_(@_)</c:formatCode>
                <c:ptCount val="3"/>
                <c:pt idx="0">
                  <c:v>61525.502500000002</c:v>
                </c:pt>
                <c:pt idx="1">
                  <c:v>42328.579166666663</c:v>
                </c:pt>
                <c:pt idx="2">
                  <c:v>19644.109166666665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35-4D03-A63B-B657F24BC35A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b="1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pt-BR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200"/>
            </a:pPr>
            <a:r>
              <a:rPr lang="pt-BR" sz="1200"/>
              <a:t>Consumo por Economia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3"/>
            <c:invertIfNegative val="0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1-D599-4604-8D9E-34390260DD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DASHBOARD!#REF!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DASHBOARD!#REF!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D599-4604-8D9E-34390260DD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36687360"/>
        <c:axId val="236690432"/>
      </c:barChart>
      <c:catAx>
        <c:axId val="23668736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236690432"/>
        <c:crosses val="autoZero"/>
        <c:auto val="1"/>
        <c:lblAlgn val="ctr"/>
        <c:lblOffset val="100"/>
        <c:noMultiLvlLbl val="0"/>
      </c:catAx>
      <c:valAx>
        <c:axId val="236690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M³/MÊS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36687360"/>
        <c:crosses val="autoZero"/>
        <c:crossBetween val="between"/>
      </c:valAx>
    </c:plotArea>
    <c:plotVisOnly val="1"/>
    <c:dispBlanksAs val="gap"/>
    <c:showDLblsOverMax val="0"/>
  </c:chart>
  <c:spPr>
    <a:pattFill prst="pct50">
      <a:fgClr>
        <a:schemeClr val="accent1"/>
      </a:fgClr>
      <a:bgClr>
        <a:schemeClr val="bg1"/>
      </a:bgClr>
    </a:pattFill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pt-BR" sz="1200"/>
              <a:t>Economias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val>
            <c:numRef>
              <c:f>DASHBOARD!#REF!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DASHBOARD!#REF!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D8AB-43D7-8D59-E66775477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rtl="0">
            <a:defRPr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pt-BR" sz="1200"/>
              <a:t>Volume Consumido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val>
            <c:numRef>
              <c:f>DASHBOARD!#REF!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DASHBOARD!#REF!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E113-4FDB-BD12-5C6CE6ACC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rtl="0">
            <a:defRPr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pt-BR" sz="1200"/>
              <a:t>Receitas com</a:t>
            </a:r>
            <a:r>
              <a:rPr lang="pt-BR" sz="1200" baseline="0"/>
              <a:t> Tarifas</a:t>
            </a:r>
            <a:endParaRPr lang="pt-BR" sz="12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RECEITA FATURADA (Tarifas)</c:v>
          </c:tx>
          <c:marker>
            <c:symbol val="none"/>
          </c:marker>
          <c:val>
            <c:numRef>
              <c:f>DASHBOARD!#REF!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DASHBOARD!#REF!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BC59-4392-9EE7-F5AA8B85B111}"/>
            </c:ext>
          </c:extLst>
        </c:ser>
        <c:ser>
          <c:idx val="1"/>
          <c:order val="1"/>
          <c:tx>
            <c:v>RECEITA ARRECADADA (Tarifas)</c:v>
          </c:tx>
          <c:marker>
            <c:symbol val="none"/>
          </c:marker>
          <c:val>
            <c:numRef>
              <c:f>DASHBOARD!#REF!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59-4392-9EE7-F5AA8B85B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7054208"/>
        <c:axId val="237056000"/>
      </c:lineChart>
      <c:catAx>
        <c:axId val="23705420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237056000"/>
        <c:crosses val="autoZero"/>
        <c:auto val="1"/>
        <c:lblAlgn val="ctr"/>
        <c:lblOffset val="100"/>
        <c:noMultiLvlLbl val="1"/>
      </c:catAx>
      <c:valAx>
        <c:axId val="2370560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370542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pt-BR" sz="1200"/>
              <a:t>Receita Arrecadada</a:t>
            </a:r>
            <a:r>
              <a:rPr lang="pt-BR" sz="1200" baseline="0"/>
              <a:t> X Receita Faturada</a:t>
            </a:r>
            <a:endParaRPr lang="pt-BR" sz="12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RECEITA FATURADA</c:v>
          </c:tx>
          <c:marker>
            <c:symbol val="none"/>
          </c:marker>
          <c:val>
            <c:numRef>
              <c:f>DASHBOARD!#REF!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DASHBOARD!#REF!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25EA-4A08-BCB9-72CE8206E8A8}"/>
            </c:ext>
          </c:extLst>
        </c:ser>
        <c:ser>
          <c:idx val="1"/>
          <c:order val="1"/>
          <c:tx>
            <c:v>RECEITA ARRECADADA</c:v>
          </c:tx>
          <c:marker>
            <c:symbol val="none"/>
          </c:marker>
          <c:val>
            <c:numRef>
              <c:f>DASHBOARD!#REF!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EA-4A08-BCB9-72CE8206E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7086208"/>
        <c:axId val="237087744"/>
      </c:lineChart>
      <c:catAx>
        <c:axId val="23708620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237087744"/>
        <c:crosses val="autoZero"/>
        <c:auto val="1"/>
        <c:lblAlgn val="ctr"/>
        <c:lblOffset val="100"/>
        <c:noMultiLvlLbl val="1"/>
      </c:catAx>
      <c:valAx>
        <c:axId val="2370877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370862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pt-BR" sz="1200"/>
              <a:t>Despesas Liquidadas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v>COI</c:v>
          </c:tx>
          <c:invertIfNegative val="0"/>
          <c:val>
            <c:numRef>
              <c:f>DASHBOARD!#REF!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97-4AB8-BAA7-C9795C254BBD}"/>
            </c:ext>
          </c:extLst>
        </c:ser>
        <c:ser>
          <c:idx val="2"/>
          <c:order val="2"/>
          <c:tx>
            <c:v>DESPESAS DE CAPITAL</c:v>
          </c:tx>
          <c:invertIfNegative val="0"/>
          <c:val>
            <c:numRef>
              <c:f>DASHBOARD!#REF!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97-4AB8-BAA7-C9795C254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36867968"/>
        <c:axId val="236869504"/>
      </c:barChart>
      <c:lineChart>
        <c:grouping val="standard"/>
        <c:varyColors val="0"/>
        <c:ser>
          <c:idx val="0"/>
          <c:order val="0"/>
          <c:tx>
            <c:v>DESPESAS LIQUIDADAS</c:v>
          </c:tx>
          <c:marker>
            <c:symbol val="none"/>
          </c:marker>
          <c:val>
            <c:numRef>
              <c:f>DASHBOARD!#REF!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DASHBOARD!#REF!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1B97-4AB8-BAA7-C9795C254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867968"/>
        <c:axId val="236869504"/>
      </c:lineChart>
      <c:catAx>
        <c:axId val="23686796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236869504"/>
        <c:crosses val="autoZero"/>
        <c:auto val="1"/>
        <c:lblAlgn val="ctr"/>
        <c:lblOffset val="100"/>
        <c:noMultiLvlLbl val="1"/>
      </c:catAx>
      <c:valAx>
        <c:axId val="2368695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368679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pt-BR" sz="1200"/>
              <a:t>Fluxo</a:t>
            </a:r>
            <a:r>
              <a:rPr lang="pt-BR" sz="1200" baseline="0"/>
              <a:t> de Caixa</a:t>
            </a:r>
            <a:endParaRPr lang="pt-BR" sz="12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ENTRADAS</c:v>
          </c:tx>
          <c:marker>
            <c:symbol val="none"/>
          </c:marker>
          <c:cat>
            <c:strRef>
              <c:f>'FLUXO DE CAIXA'!$C$13:$N$13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'FLUXO DE CAIXA'!$C$14:$N$14</c:f>
              <c:numCache>
                <c:formatCode>_("R$"* #,##0.00_);_("R$"* \(#,##0.00\);_("R$"* "-"??_);_(@_)</c:formatCode>
                <c:ptCount val="12"/>
                <c:pt idx="0">
                  <c:v>171897.72</c:v>
                </c:pt>
                <c:pt idx="1">
                  <c:v>177323.32</c:v>
                </c:pt>
                <c:pt idx="2">
                  <c:v>135300.73000000001</c:v>
                </c:pt>
                <c:pt idx="3">
                  <c:v>129236.95999999999</c:v>
                </c:pt>
                <c:pt idx="4">
                  <c:v>151255.94</c:v>
                </c:pt>
                <c:pt idx="5">
                  <c:v>162468.09</c:v>
                </c:pt>
                <c:pt idx="6">
                  <c:v>153064.38</c:v>
                </c:pt>
                <c:pt idx="7">
                  <c:v>154628.9</c:v>
                </c:pt>
                <c:pt idx="8">
                  <c:v>131713.62</c:v>
                </c:pt>
                <c:pt idx="9">
                  <c:v>145016.09</c:v>
                </c:pt>
                <c:pt idx="10">
                  <c:v>151800.22</c:v>
                </c:pt>
                <c:pt idx="11">
                  <c:v>157324.04999999999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25-46A1-86E2-BB067AA6E16A}"/>
            </c:ext>
          </c:extLst>
        </c:ser>
        <c:ser>
          <c:idx val="1"/>
          <c:order val="1"/>
          <c:tx>
            <c:v>SAÍDAS</c:v>
          </c:tx>
          <c:marker>
            <c:symbol val="none"/>
          </c:marker>
          <c:cat>
            <c:strRef>
              <c:f>'FLUXO DE CAIXA'!$C$13:$N$13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'FLUXO DE CAIXA'!$C$16:$N$16</c:f>
              <c:numCache>
                <c:formatCode>_("R$"* #,##0.00_);_("R$"* \(#,##0.00\);_("R$"* "-"??_);_(@_)</c:formatCode>
                <c:ptCount val="12"/>
                <c:pt idx="0">
                  <c:v>72630.97</c:v>
                </c:pt>
                <c:pt idx="1">
                  <c:v>181388.96</c:v>
                </c:pt>
                <c:pt idx="2">
                  <c:v>66297.73</c:v>
                </c:pt>
                <c:pt idx="3">
                  <c:v>172291.08</c:v>
                </c:pt>
                <c:pt idx="4">
                  <c:v>117642.92000000001</c:v>
                </c:pt>
                <c:pt idx="5">
                  <c:v>157876.78</c:v>
                </c:pt>
                <c:pt idx="6">
                  <c:v>119492.90000000001</c:v>
                </c:pt>
                <c:pt idx="7">
                  <c:v>112325.59</c:v>
                </c:pt>
                <c:pt idx="8">
                  <c:v>130799.53</c:v>
                </c:pt>
                <c:pt idx="9">
                  <c:v>150144.02000000002</c:v>
                </c:pt>
                <c:pt idx="10">
                  <c:v>85677.63</c:v>
                </c:pt>
                <c:pt idx="11">
                  <c:v>115410.18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25-46A1-86E2-BB067AA6E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6981632"/>
        <c:axId val="236983424"/>
      </c:lineChart>
      <c:catAx>
        <c:axId val="2369816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36983424"/>
        <c:crosses val="autoZero"/>
        <c:auto val="1"/>
        <c:lblAlgn val="ctr"/>
        <c:lblOffset val="100"/>
        <c:noMultiLvlLbl val="0"/>
      </c:catAx>
      <c:valAx>
        <c:axId val="236983424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none"/>
        <c:minorTickMark val="none"/>
        <c:tickLblPos val="nextTo"/>
        <c:spPr>
          <a:ln w="9525">
            <a:noFill/>
          </a:ln>
        </c:spPr>
        <c:crossAx val="2369816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svg"/><Relationship Id="rId13" Type="http://schemas.openxmlformats.org/officeDocument/2006/relationships/image" Target="../media/image13.png"/><Relationship Id="rId18" Type="http://schemas.openxmlformats.org/officeDocument/2006/relationships/image" Target="../media/image18.svg"/><Relationship Id="rId26" Type="http://schemas.openxmlformats.org/officeDocument/2006/relationships/image" Target="../media/image26.sv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sv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svg"/><Relationship Id="rId16" Type="http://schemas.openxmlformats.org/officeDocument/2006/relationships/image" Target="../media/image16.svg"/><Relationship Id="rId20" Type="http://schemas.openxmlformats.org/officeDocument/2006/relationships/image" Target="../media/image20.sv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11" Type="http://schemas.openxmlformats.org/officeDocument/2006/relationships/image" Target="../media/image11.png"/><Relationship Id="rId24" Type="http://schemas.openxmlformats.org/officeDocument/2006/relationships/image" Target="../media/image24.sv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svg"/><Relationship Id="rId10" Type="http://schemas.openxmlformats.org/officeDocument/2006/relationships/image" Target="../media/image10.sv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svg"/><Relationship Id="rId9" Type="http://schemas.openxmlformats.org/officeDocument/2006/relationships/image" Target="../media/image9.png"/><Relationship Id="rId14" Type="http://schemas.openxmlformats.org/officeDocument/2006/relationships/image" Target="../media/image14.svg"/><Relationship Id="rId22" Type="http://schemas.openxmlformats.org/officeDocument/2006/relationships/image" Target="../media/image22.svg"/><Relationship Id="rId27" Type="http://schemas.openxmlformats.org/officeDocument/2006/relationships/image" Target="../media/image27.png"/><Relationship Id="rId30" Type="http://schemas.openxmlformats.org/officeDocument/2006/relationships/image" Target="../media/image30.sv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png"/><Relationship Id="rId2" Type="http://schemas.openxmlformats.org/officeDocument/2006/relationships/image" Target="../media/image33.svg"/><Relationship Id="rId1" Type="http://schemas.openxmlformats.org/officeDocument/2006/relationships/image" Target="../media/image3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png"/><Relationship Id="rId2" Type="http://schemas.openxmlformats.org/officeDocument/2006/relationships/image" Target="../media/image36.svg"/><Relationship Id="rId1" Type="http://schemas.openxmlformats.org/officeDocument/2006/relationships/image" Target="../media/image3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svg"/><Relationship Id="rId2" Type="http://schemas.openxmlformats.org/officeDocument/2006/relationships/image" Target="../media/image32.png"/><Relationship Id="rId1" Type="http://schemas.openxmlformats.org/officeDocument/2006/relationships/chart" Target="../charts/chart1.xml"/><Relationship Id="rId6" Type="http://schemas.openxmlformats.org/officeDocument/2006/relationships/image" Target="../media/image31.png"/><Relationship Id="rId5" Type="http://schemas.openxmlformats.org/officeDocument/2006/relationships/image" Target="../media/image36.svg"/><Relationship Id="rId4" Type="http://schemas.openxmlformats.org/officeDocument/2006/relationships/image" Target="../media/image3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png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704849</xdr:colOff>
      <xdr:row>11</xdr:row>
      <xdr:rowOff>320675</xdr:rowOff>
    </xdr:from>
    <xdr:to>
      <xdr:col>11</xdr:col>
      <xdr:colOff>466727</xdr:colOff>
      <xdr:row>15</xdr:row>
      <xdr:rowOff>57149</xdr:rowOff>
    </xdr:to>
    <xdr:grpSp>
      <xdr:nvGrpSpPr>
        <xdr:cNvPr id="136" name="Agrupar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GrpSpPr/>
      </xdr:nvGrpSpPr>
      <xdr:grpSpPr>
        <a:xfrm>
          <a:off x="7305674" y="2397125"/>
          <a:ext cx="2809878" cy="831849"/>
          <a:chOff x="14282424" y="1162050"/>
          <a:chExt cx="2664016" cy="771525"/>
        </a:xfrm>
      </xdr:grpSpPr>
      <xdr:sp macro="" textlink="">
        <xdr:nvSpPr>
          <xdr:cNvPr id="137" name="Retângulo: Cantos Arredondados 136">
            <a:extLst>
              <a:ext uri="{FF2B5EF4-FFF2-40B4-BE49-F238E27FC236}">
                <a16:creationId xmlns:a16="http://schemas.microsoft.com/office/drawing/2014/main" id="{00000000-0008-0000-0000-000089000000}"/>
              </a:ext>
            </a:extLst>
          </xdr:cNvPr>
          <xdr:cNvSpPr/>
        </xdr:nvSpPr>
        <xdr:spPr>
          <a:xfrm>
            <a:off x="14282424" y="1362075"/>
            <a:ext cx="2357751" cy="441954"/>
          </a:xfrm>
          <a:prstGeom prst="roundRect">
            <a:avLst>
              <a:gd name="adj" fmla="val 37422"/>
            </a:avLst>
          </a:pr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pt-BR" sz="16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HISTOGRAMA</a:t>
            </a:r>
            <a:endParaRPr lang="pt-BR" sz="105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  <xdr:sp macro="" textlink="">
        <xdr:nvSpPr>
          <xdr:cNvPr id="138" name="Elipse 137">
            <a:extLst>
              <a:ext uri="{FF2B5EF4-FFF2-40B4-BE49-F238E27FC236}">
                <a16:creationId xmlns:a16="http://schemas.microsoft.com/office/drawing/2014/main" id="{00000000-0008-0000-0000-00008A000000}"/>
              </a:ext>
            </a:extLst>
          </xdr:cNvPr>
          <xdr:cNvSpPr/>
        </xdr:nvSpPr>
        <xdr:spPr>
          <a:xfrm>
            <a:off x="16136816" y="1162050"/>
            <a:ext cx="809624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39" name="Elipse 138">
            <a:extLst>
              <a:ext uri="{FF2B5EF4-FFF2-40B4-BE49-F238E27FC236}">
                <a16:creationId xmlns:a16="http://schemas.microsoft.com/office/drawing/2014/main" id="{00000000-0008-0000-0000-00008B000000}"/>
              </a:ext>
            </a:extLst>
          </xdr:cNvPr>
          <xdr:cNvSpPr/>
        </xdr:nvSpPr>
        <xdr:spPr>
          <a:xfrm>
            <a:off x="16184443" y="1219200"/>
            <a:ext cx="71437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13</xdr:row>
          <xdr:rowOff>31750</xdr:rowOff>
        </xdr:from>
        <xdr:to>
          <xdr:col>4</xdr:col>
          <xdr:colOff>279400</xdr:colOff>
          <xdr:row>13</xdr:row>
          <xdr:rowOff>266700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14</xdr:row>
          <xdr:rowOff>19050</xdr:rowOff>
        </xdr:from>
        <xdr:to>
          <xdr:col>4</xdr:col>
          <xdr:colOff>279400</xdr:colOff>
          <xdr:row>14</xdr:row>
          <xdr:rowOff>260350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15</xdr:row>
          <xdr:rowOff>31750</xdr:rowOff>
        </xdr:from>
        <xdr:to>
          <xdr:col>4</xdr:col>
          <xdr:colOff>279400</xdr:colOff>
          <xdr:row>15</xdr:row>
          <xdr:rowOff>266700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16</xdr:row>
          <xdr:rowOff>12700</xdr:rowOff>
        </xdr:from>
        <xdr:to>
          <xdr:col>4</xdr:col>
          <xdr:colOff>279400</xdr:colOff>
          <xdr:row>16</xdr:row>
          <xdr:rowOff>247650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17</xdr:row>
          <xdr:rowOff>19050</xdr:rowOff>
        </xdr:from>
        <xdr:to>
          <xdr:col>4</xdr:col>
          <xdr:colOff>279400</xdr:colOff>
          <xdr:row>17</xdr:row>
          <xdr:rowOff>260350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23</xdr:row>
          <xdr:rowOff>12700</xdr:rowOff>
        </xdr:from>
        <xdr:to>
          <xdr:col>4</xdr:col>
          <xdr:colOff>279400</xdr:colOff>
          <xdr:row>23</xdr:row>
          <xdr:rowOff>247650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24</xdr:row>
          <xdr:rowOff>31750</xdr:rowOff>
        </xdr:from>
        <xdr:to>
          <xdr:col>4</xdr:col>
          <xdr:colOff>279400</xdr:colOff>
          <xdr:row>24</xdr:row>
          <xdr:rowOff>266700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25</xdr:row>
          <xdr:rowOff>31750</xdr:rowOff>
        </xdr:from>
        <xdr:to>
          <xdr:col>4</xdr:col>
          <xdr:colOff>279400</xdr:colOff>
          <xdr:row>25</xdr:row>
          <xdr:rowOff>266700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26</xdr:row>
          <xdr:rowOff>19050</xdr:rowOff>
        </xdr:from>
        <xdr:to>
          <xdr:col>4</xdr:col>
          <xdr:colOff>279400</xdr:colOff>
          <xdr:row>26</xdr:row>
          <xdr:rowOff>260350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27</xdr:row>
          <xdr:rowOff>19050</xdr:rowOff>
        </xdr:from>
        <xdr:to>
          <xdr:col>4</xdr:col>
          <xdr:colOff>279400</xdr:colOff>
          <xdr:row>27</xdr:row>
          <xdr:rowOff>260350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28</xdr:row>
          <xdr:rowOff>31750</xdr:rowOff>
        </xdr:from>
        <xdr:to>
          <xdr:col>4</xdr:col>
          <xdr:colOff>279400</xdr:colOff>
          <xdr:row>28</xdr:row>
          <xdr:rowOff>266700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18</xdr:row>
          <xdr:rowOff>31750</xdr:rowOff>
        </xdr:from>
        <xdr:to>
          <xdr:col>4</xdr:col>
          <xdr:colOff>279400</xdr:colOff>
          <xdr:row>18</xdr:row>
          <xdr:rowOff>266700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19</xdr:row>
          <xdr:rowOff>19050</xdr:rowOff>
        </xdr:from>
        <xdr:to>
          <xdr:col>4</xdr:col>
          <xdr:colOff>279400</xdr:colOff>
          <xdr:row>19</xdr:row>
          <xdr:rowOff>260350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20</xdr:row>
          <xdr:rowOff>19050</xdr:rowOff>
        </xdr:from>
        <xdr:to>
          <xdr:col>4</xdr:col>
          <xdr:colOff>279400</xdr:colOff>
          <xdr:row>20</xdr:row>
          <xdr:rowOff>260350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21</xdr:row>
          <xdr:rowOff>12700</xdr:rowOff>
        </xdr:from>
        <xdr:to>
          <xdr:col>4</xdr:col>
          <xdr:colOff>279400</xdr:colOff>
          <xdr:row>21</xdr:row>
          <xdr:rowOff>247650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22</xdr:row>
          <xdr:rowOff>12700</xdr:rowOff>
        </xdr:from>
        <xdr:to>
          <xdr:col>4</xdr:col>
          <xdr:colOff>279400</xdr:colOff>
          <xdr:row>22</xdr:row>
          <xdr:rowOff>247650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6</xdr:col>
      <xdr:colOff>676277</xdr:colOff>
      <xdr:row>19</xdr:row>
      <xdr:rowOff>63500</xdr:rowOff>
    </xdr:from>
    <xdr:to>
      <xdr:col>11</xdr:col>
      <xdr:colOff>409579</xdr:colOff>
      <xdr:row>22</xdr:row>
      <xdr:rowOff>57149</xdr:rowOff>
    </xdr:to>
    <xdr:grpSp>
      <xdr:nvGrpSpPr>
        <xdr:cNvPr id="160" name="Agrupar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GrpSpPr/>
      </xdr:nvGrpSpPr>
      <xdr:grpSpPr>
        <a:xfrm>
          <a:off x="7277102" y="4387850"/>
          <a:ext cx="2781302" cy="822324"/>
          <a:chOff x="14204038" y="1162050"/>
          <a:chExt cx="2742402" cy="771525"/>
        </a:xfrm>
      </xdr:grpSpPr>
      <xdr:sp macro="" textlink="">
        <xdr:nvSpPr>
          <xdr:cNvPr id="161" name="Retângulo: Cantos Arredondados 160">
            <a:extLst>
              <a:ext uri="{FF2B5EF4-FFF2-40B4-BE49-F238E27FC236}">
                <a16:creationId xmlns:a16="http://schemas.microsoft.com/office/drawing/2014/main" id="{00000000-0008-0000-0000-0000A1000000}"/>
              </a:ext>
            </a:extLst>
          </xdr:cNvPr>
          <xdr:cNvSpPr/>
        </xdr:nvSpPr>
        <xdr:spPr>
          <a:xfrm>
            <a:off x="14204038" y="1362075"/>
            <a:ext cx="2436137" cy="441954"/>
          </a:xfrm>
          <a:prstGeom prst="roundRect">
            <a:avLst>
              <a:gd name="adj" fmla="val 37422"/>
            </a:avLst>
          </a:pr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pt-BR" sz="16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REC. ARRECADADA</a:t>
            </a:r>
          </a:p>
        </xdr:txBody>
      </xdr:sp>
      <xdr:sp macro="" textlink="">
        <xdr:nvSpPr>
          <xdr:cNvPr id="162" name="Elipse 161">
            <a:extLst>
              <a:ext uri="{FF2B5EF4-FFF2-40B4-BE49-F238E27FC236}">
                <a16:creationId xmlns:a16="http://schemas.microsoft.com/office/drawing/2014/main" id="{00000000-0008-0000-0000-0000A2000000}"/>
              </a:ext>
            </a:extLst>
          </xdr:cNvPr>
          <xdr:cNvSpPr/>
        </xdr:nvSpPr>
        <xdr:spPr>
          <a:xfrm>
            <a:off x="16136816" y="1162050"/>
            <a:ext cx="809624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63" name="Elipse 162">
            <a:extLst>
              <a:ext uri="{FF2B5EF4-FFF2-40B4-BE49-F238E27FC236}">
                <a16:creationId xmlns:a16="http://schemas.microsoft.com/office/drawing/2014/main" id="{00000000-0008-0000-0000-0000A3000000}"/>
              </a:ext>
            </a:extLst>
          </xdr:cNvPr>
          <xdr:cNvSpPr/>
        </xdr:nvSpPr>
        <xdr:spPr>
          <a:xfrm>
            <a:off x="16184443" y="1219200"/>
            <a:ext cx="71437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7</xdr:col>
      <xdr:colOff>9523</xdr:colOff>
      <xdr:row>22</xdr:row>
      <xdr:rowOff>196850</xdr:rowOff>
    </xdr:from>
    <xdr:to>
      <xdr:col>11</xdr:col>
      <xdr:colOff>352425</xdr:colOff>
      <xdr:row>25</xdr:row>
      <xdr:rowOff>142875</xdr:rowOff>
    </xdr:to>
    <xdr:grpSp>
      <xdr:nvGrpSpPr>
        <xdr:cNvPr id="164" name="Agrupar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GrpSpPr/>
      </xdr:nvGrpSpPr>
      <xdr:grpSpPr>
        <a:xfrm>
          <a:off x="7324723" y="5349875"/>
          <a:ext cx="2676527" cy="822325"/>
          <a:chOff x="14307347" y="1162050"/>
          <a:chExt cx="2639093" cy="771525"/>
        </a:xfrm>
      </xdr:grpSpPr>
      <xdr:sp macro="" textlink="">
        <xdr:nvSpPr>
          <xdr:cNvPr id="165" name="Retângulo: Cantos Arredondados 164">
            <a:extLst>
              <a:ext uri="{FF2B5EF4-FFF2-40B4-BE49-F238E27FC236}">
                <a16:creationId xmlns:a16="http://schemas.microsoft.com/office/drawing/2014/main" id="{00000000-0008-0000-0000-0000A5000000}"/>
              </a:ext>
            </a:extLst>
          </xdr:cNvPr>
          <xdr:cNvSpPr/>
        </xdr:nvSpPr>
        <xdr:spPr>
          <a:xfrm>
            <a:off x="14307347" y="1362075"/>
            <a:ext cx="2332828" cy="441954"/>
          </a:xfrm>
          <a:prstGeom prst="roundRect">
            <a:avLst>
              <a:gd name="adj" fmla="val 37422"/>
            </a:avLst>
          </a:pr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pt-BR" sz="16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REC. FATURADA</a:t>
            </a:r>
          </a:p>
        </xdr:txBody>
      </xdr:sp>
      <xdr:sp macro="" textlink="">
        <xdr:nvSpPr>
          <xdr:cNvPr id="166" name="Elipse 165">
            <a:extLst>
              <a:ext uri="{FF2B5EF4-FFF2-40B4-BE49-F238E27FC236}">
                <a16:creationId xmlns:a16="http://schemas.microsoft.com/office/drawing/2014/main" id="{00000000-0008-0000-0000-0000A6000000}"/>
              </a:ext>
            </a:extLst>
          </xdr:cNvPr>
          <xdr:cNvSpPr/>
        </xdr:nvSpPr>
        <xdr:spPr>
          <a:xfrm>
            <a:off x="16136816" y="1162050"/>
            <a:ext cx="809624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67" name="Elipse 166">
            <a:extLst>
              <a:ext uri="{FF2B5EF4-FFF2-40B4-BE49-F238E27FC236}">
                <a16:creationId xmlns:a16="http://schemas.microsoft.com/office/drawing/2014/main" id="{00000000-0008-0000-0000-0000A7000000}"/>
              </a:ext>
            </a:extLst>
          </xdr:cNvPr>
          <xdr:cNvSpPr/>
        </xdr:nvSpPr>
        <xdr:spPr>
          <a:xfrm>
            <a:off x="16184443" y="1219200"/>
            <a:ext cx="71437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6</xdr:col>
      <xdr:colOff>657227</xdr:colOff>
      <xdr:row>26</xdr:row>
      <xdr:rowOff>34925</xdr:rowOff>
    </xdr:from>
    <xdr:to>
      <xdr:col>11</xdr:col>
      <xdr:colOff>342904</xdr:colOff>
      <xdr:row>28</xdr:row>
      <xdr:rowOff>247650</xdr:rowOff>
    </xdr:to>
    <xdr:grpSp>
      <xdr:nvGrpSpPr>
        <xdr:cNvPr id="168" name="Agrupar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GrpSpPr/>
      </xdr:nvGrpSpPr>
      <xdr:grpSpPr>
        <a:xfrm>
          <a:off x="7258052" y="6340475"/>
          <a:ext cx="2733677" cy="860425"/>
          <a:chOff x="14250997" y="1162050"/>
          <a:chExt cx="2695443" cy="771525"/>
        </a:xfrm>
      </xdr:grpSpPr>
      <xdr:sp macro="" textlink="">
        <xdr:nvSpPr>
          <xdr:cNvPr id="169" name="Retângulo: Cantos Arredondados 168">
            <a:extLst>
              <a:ext uri="{FF2B5EF4-FFF2-40B4-BE49-F238E27FC236}">
                <a16:creationId xmlns:a16="http://schemas.microsoft.com/office/drawing/2014/main" id="{00000000-0008-0000-0000-0000A9000000}"/>
              </a:ext>
            </a:extLst>
          </xdr:cNvPr>
          <xdr:cNvSpPr/>
        </xdr:nvSpPr>
        <xdr:spPr>
          <a:xfrm>
            <a:off x="14250997" y="1362075"/>
            <a:ext cx="2389179" cy="441954"/>
          </a:xfrm>
          <a:prstGeom prst="roundRect">
            <a:avLst>
              <a:gd name="adj" fmla="val 37422"/>
            </a:avLst>
          </a:pr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pt-BR" sz="16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DESPESA LIQUID.</a:t>
            </a:r>
          </a:p>
        </xdr:txBody>
      </xdr:sp>
      <xdr:sp macro="" textlink="">
        <xdr:nvSpPr>
          <xdr:cNvPr id="170" name="Elipse 169">
            <a:extLst>
              <a:ext uri="{FF2B5EF4-FFF2-40B4-BE49-F238E27FC236}">
                <a16:creationId xmlns:a16="http://schemas.microsoft.com/office/drawing/2014/main" id="{00000000-0008-0000-0000-0000AA000000}"/>
              </a:ext>
            </a:extLst>
          </xdr:cNvPr>
          <xdr:cNvSpPr/>
        </xdr:nvSpPr>
        <xdr:spPr>
          <a:xfrm>
            <a:off x="16136816" y="1162050"/>
            <a:ext cx="809624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71" name="Elipse 170">
            <a:extLst>
              <a:ext uri="{FF2B5EF4-FFF2-40B4-BE49-F238E27FC236}">
                <a16:creationId xmlns:a16="http://schemas.microsoft.com/office/drawing/2014/main" id="{00000000-0008-0000-0000-0000AB000000}"/>
              </a:ext>
            </a:extLst>
          </xdr:cNvPr>
          <xdr:cNvSpPr/>
        </xdr:nvSpPr>
        <xdr:spPr>
          <a:xfrm>
            <a:off x="16184443" y="1219200"/>
            <a:ext cx="71437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12</xdr:col>
      <xdr:colOff>123827</xdr:colOff>
      <xdr:row>11</xdr:row>
      <xdr:rowOff>301625</xdr:rowOff>
    </xdr:from>
    <xdr:to>
      <xdr:col>16</xdr:col>
      <xdr:colOff>304802</xdr:colOff>
      <xdr:row>15</xdr:row>
      <xdr:rowOff>38099</xdr:rowOff>
    </xdr:to>
    <xdr:grpSp>
      <xdr:nvGrpSpPr>
        <xdr:cNvPr id="172" name="Agrupar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GrpSpPr/>
      </xdr:nvGrpSpPr>
      <xdr:grpSpPr>
        <a:xfrm>
          <a:off x="10382252" y="2378075"/>
          <a:ext cx="2619375" cy="831849"/>
          <a:chOff x="14363700" y="1162050"/>
          <a:chExt cx="2582740" cy="771525"/>
        </a:xfrm>
      </xdr:grpSpPr>
      <xdr:sp macro="" textlink="">
        <xdr:nvSpPr>
          <xdr:cNvPr id="173" name="Retângulo: Cantos Arredondados 172">
            <a:extLst>
              <a:ext uri="{FF2B5EF4-FFF2-40B4-BE49-F238E27FC236}">
                <a16:creationId xmlns:a16="http://schemas.microsoft.com/office/drawing/2014/main" id="{00000000-0008-0000-0000-0000AD000000}"/>
              </a:ext>
            </a:extLst>
          </xdr:cNvPr>
          <xdr:cNvSpPr/>
        </xdr:nvSpPr>
        <xdr:spPr>
          <a:xfrm>
            <a:off x="14363700" y="1362075"/>
            <a:ext cx="2276475" cy="441954"/>
          </a:xfrm>
          <a:prstGeom prst="roundRect">
            <a:avLst>
              <a:gd name="adj" fmla="val 37422"/>
            </a:avLst>
          </a:pr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6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FLUXO</a:t>
            </a:r>
            <a:r>
              <a:rPr lang="pt-BR" sz="16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 DE CAIXA</a:t>
            </a:r>
            <a:endParaRPr lang="pt-BR" sz="160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  <xdr:sp macro="" textlink="">
        <xdr:nvSpPr>
          <xdr:cNvPr id="174" name="Elipse 173">
            <a:extLst>
              <a:ext uri="{FF2B5EF4-FFF2-40B4-BE49-F238E27FC236}">
                <a16:creationId xmlns:a16="http://schemas.microsoft.com/office/drawing/2014/main" id="{00000000-0008-0000-0000-0000AE000000}"/>
              </a:ext>
            </a:extLst>
          </xdr:cNvPr>
          <xdr:cNvSpPr/>
        </xdr:nvSpPr>
        <xdr:spPr>
          <a:xfrm>
            <a:off x="16136816" y="1162050"/>
            <a:ext cx="809624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75" name="Elipse 174">
            <a:extLst>
              <a:ext uri="{FF2B5EF4-FFF2-40B4-BE49-F238E27FC236}">
                <a16:creationId xmlns:a16="http://schemas.microsoft.com/office/drawing/2014/main" id="{00000000-0008-0000-0000-0000AF000000}"/>
              </a:ext>
            </a:extLst>
          </xdr:cNvPr>
          <xdr:cNvSpPr/>
        </xdr:nvSpPr>
        <xdr:spPr>
          <a:xfrm>
            <a:off x="16184443" y="1219200"/>
            <a:ext cx="71437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12</xdr:col>
      <xdr:colOff>95252</xdr:colOff>
      <xdr:row>19</xdr:row>
      <xdr:rowOff>53975</xdr:rowOff>
    </xdr:from>
    <xdr:to>
      <xdr:col>16</xdr:col>
      <xdr:colOff>276227</xdr:colOff>
      <xdr:row>22</xdr:row>
      <xdr:rowOff>47624</xdr:rowOff>
    </xdr:to>
    <xdr:grpSp>
      <xdr:nvGrpSpPr>
        <xdr:cNvPr id="176" name="Agrupar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GrpSpPr/>
      </xdr:nvGrpSpPr>
      <xdr:grpSpPr>
        <a:xfrm>
          <a:off x="10353677" y="4378325"/>
          <a:ext cx="2619375" cy="822324"/>
          <a:chOff x="14363700" y="1162050"/>
          <a:chExt cx="2582740" cy="771525"/>
        </a:xfrm>
      </xdr:grpSpPr>
      <xdr:sp macro="" textlink="">
        <xdr:nvSpPr>
          <xdr:cNvPr id="177" name="Retângulo: Cantos Arredondados 176">
            <a:extLst>
              <a:ext uri="{FF2B5EF4-FFF2-40B4-BE49-F238E27FC236}">
                <a16:creationId xmlns:a16="http://schemas.microsoft.com/office/drawing/2014/main" id="{00000000-0008-0000-0000-0000B1000000}"/>
              </a:ext>
            </a:extLst>
          </xdr:cNvPr>
          <xdr:cNvSpPr/>
        </xdr:nvSpPr>
        <xdr:spPr>
          <a:xfrm>
            <a:off x="14363700" y="1362075"/>
            <a:ext cx="2276475" cy="441954"/>
          </a:xfrm>
          <a:prstGeom prst="roundRect">
            <a:avLst>
              <a:gd name="adj" fmla="val 37422"/>
            </a:avLst>
          </a:pr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6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INVESTIMENTOS</a:t>
            </a:r>
          </a:p>
        </xdr:txBody>
      </xdr:sp>
      <xdr:sp macro="" textlink="">
        <xdr:nvSpPr>
          <xdr:cNvPr id="178" name="Elipse 177">
            <a:extLst>
              <a:ext uri="{FF2B5EF4-FFF2-40B4-BE49-F238E27FC236}">
                <a16:creationId xmlns:a16="http://schemas.microsoft.com/office/drawing/2014/main" id="{00000000-0008-0000-0000-0000B2000000}"/>
              </a:ext>
            </a:extLst>
          </xdr:cNvPr>
          <xdr:cNvSpPr/>
        </xdr:nvSpPr>
        <xdr:spPr>
          <a:xfrm>
            <a:off x="16136816" y="1162050"/>
            <a:ext cx="809624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79" name="Elipse 178">
            <a:extLst>
              <a:ext uri="{FF2B5EF4-FFF2-40B4-BE49-F238E27FC236}">
                <a16:creationId xmlns:a16="http://schemas.microsoft.com/office/drawing/2014/main" id="{00000000-0008-0000-0000-0000B3000000}"/>
              </a:ext>
            </a:extLst>
          </xdr:cNvPr>
          <xdr:cNvSpPr/>
        </xdr:nvSpPr>
        <xdr:spPr>
          <a:xfrm>
            <a:off x="16184443" y="1219200"/>
            <a:ext cx="71437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11</xdr:col>
      <xdr:colOff>590550</xdr:colOff>
      <xdr:row>22</xdr:row>
      <xdr:rowOff>215901</xdr:rowOff>
    </xdr:from>
    <xdr:to>
      <xdr:col>16</xdr:col>
      <xdr:colOff>247652</xdr:colOff>
      <xdr:row>25</xdr:row>
      <xdr:rowOff>171451</xdr:rowOff>
    </xdr:to>
    <xdr:grpSp>
      <xdr:nvGrpSpPr>
        <xdr:cNvPr id="180" name="Agrupar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GrpSpPr/>
      </xdr:nvGrpSpPr>
      <xdr:grpSpPr>
        <a:xfrm>
          <a:off x="10239375" y="5368926"/>
          <a:ext cx="2705102" cy="831850"/>
          <a:chOff x="14279172" y="1162050"/>
          <a:chExt cx="2667268" cy="771525"/>
        </a:xfrm>
      </xdr:grpSpPr>
      <xdr:sp macro="" textlink="">
        <xdr:nvSpPr>
          <xdr:cNvPr id="181" name="Retângulo: Cantos Arredondados 180">
            <a:extLst>
              <a:ext uri="{FF2B5EF4-FFF2-40B4-BE49-F238E27FC236}">
                <a16:creationId xmlns:a16="http://schemas.microsoft.com/office/drawing/2014/main" id="{00000000-0008-0000-0000-0000B5000000}"/>
              </a:ext>
            </a:extLst>
          </xdr:cNvPr>
          <xdr:cNvSpPr/>
        </xdr:nvSpPr>
        <xdr:spPr>
          <a:xfrm>
            <a:off x="14279172" y="1362075"/>
            <a:ext cx="2361003" cy="441954"/>
          </a:xfrm>
          <a:prstGeom prst="roundRect">
            <a:avLst>
              <a:gd name="adj" fmla="val 37422"/>
            </a:avLst>
          </a:pr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6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EXC. DE ARRECAD.</a:t>
            </a:r>
            <a:r>
              <a:rPr lang="pt-BR" sz="1100"/>
              <a:t>.</a:t>
            </a:r>
          </a:p>
        </xdr:txBody>
      </xdr:sp>
      <xdr:sp macro="" textlink="">
        <xdr:nvSpPr>
          <xdr:cNvPr id="182" name="Elipse 181">
            <a:extLst>
              <a:ext uri="{FF2B5EF4-FFF2-40B4-BE49-F238E27FC236}">
                <a16:creationId xmlns:a16="http://schemas.microsoft.com/office/drawing/2014/main" id="{00000000-0008-0000-0000-0000B6000000}"/>
              </a:ext>
            </a:extLst>
          </xdr:cNvPr>
          <xdr:cNvSpPr/>
        </xdr:nvSpPr>
        <xdr:spPr>
          <a:xfrm>
            <a:off x="16136816" y="1162050"/>
            <a:ext cx="809624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83" name="Elipse 182">
            <a:extLst>
              <a:ext uri="{FF2B5EF4-FFF2-40B4-BE49-F238E27FC236}">
                <a16:creationId xmlns:a16="http://schemas.microsoft.com/office/drawing/2014/main" id="{00000000-0008-0000-0000-0000B7000000}"/>
              </a:ext>
            </a:extLst>
          </xdr:cNvPr>
          <xdr:cNvSpPr/>
        </xdr:nvSpPr>
        <xdr:spPr>
          <a:xfrm>
            <a:off x="16184443" y="1219200"/>
            <a:ext cx="71437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12</xdr:col>
      <xdr:colOff>57152</xdr:colOff>
      <xdr:row>26</xdr:row>
      <xdr:rowOff>82551</xdr:rowOff>
    </xdr:from>
    <xdr:to>
      <xdr:col>16</xdr:col>
      <xdr:colOff>238127</xdr:colOff>
      <xdr:row>28</xdr:row>
      <xdr:rowOff>228601</xdr:rowOff>
    </xdr:to>
    <xdr:grpSp>
      <xdr:nvGrpSpPr>
        <xdr:cNvPr id="184" name="Agrupar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GrpSpPr/>
      </xdr:nvGrpSpPr>
      <xdr:grpSpPr>
        <a:xfrm>
          <a:off x="10315577" y="6388101"/>
          <a:ext cx="2619375" cy="793750"/>
          <a:chOff x="14363700" y="1162050"/>
          <a:chExt cx="2582740" cy="771525"/>
        </a:xfrm>
      </xdr:grpSpPr>
      <xdr:sp macro="" textlink="">
        <xdr:nvSpPr>
          <xdr:cNvPr id="185" name="Retângulo: Cantos Arredondados 184">
            <a:extLst>
              <a:ext uri="{FF2B5EF4-FFF2-40B4-BE49-F238E27FC236}">
                <a16:creationId xmlns:a16="http://schemas.microsoft.com/office/drawing/2014/main" id="{00000000-0008-0000-0000-0000B9000000}"/>
              </a:ext>
            </a:extLst>
          </xdr:cNvPr>
          <xdr:cNvSpPr/>
        </xdr:nvSpPr>
        <xdr:spPr>
          <a:xfrm>
            <a:off x="14363700" y="1362075"/>
            <a:ext cx="2276475" cy="441954"/>
          </a:xfrm>
          <a:prstGeom prst="roundRect">
            <a:avLst>
              <a:gd name="adj" fmla="val 37422"/>
            </a:avLst>
          </a:pr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6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INDICAD. E IAC</a:t>
            </a:r>
          </a:p>
        </xdr:txBody>
      </xdr:sp>
      <xdr:sp macro="" textlink="">
        <xdr:nvSpPr>
          <xdr:cNvPr id="186" name="Elipse 185">
            <a:extLst>
              <a:ext uri="{FF2B5EF4-FFF2-40B4-BE49-F238E27FC236}">
                <a16:creationId xmlns:a16="http://schemas.microsoft.com/office/drawing/2014/main" id="{00000000-0008-0000-0000-0000BA000000}"/>
              </a:ext>
            </a:extLst>
          </xdr:cNvPr>
          <xdr:cNvSpPr/>
        </xdr:nvSpPr>
        <xdr:spPr>
          <a:xfrm>
            <a:off x="16136816" y="1162050"/>
            <a:ext cx="809624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87" name="Elipse 186">
            <a:extLst>
              <a:ext uri="{FF2B5EF4-FFF2-40B4-BE49-F238E27FC236}">
                <a16:creationId xmlns:a16="http://schemas.microsoft.com/office/drawing/2014/main" id="{00000000-0008-0000-0000-0000BB000000}"/>
              </a:ext>
            </a:extLst>
          </xdr:cNvPr>
          <xdr:cNvSpPr/>
        </xdr:nvSpPr>
        <xdr:spPr>
          <a:xfrm>
            <a:off x="16184443" y="1219200"/>
            <a:ext cx="71437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16</xdr:col>
      <xdr:colOff>523877</xdr:colOff>
      <xdr:row>11</xdr:row>
      <xdr:rowOff>311150</xdr:rowOff>
    </xdr:from>
    <xdr:to>
      <xdr:col>21</xdr:col>
      <xdr:colOff>95252</xdr:colOff>
      <xdr:row>15</xdr:row>
      <xdr:rowOff>47624</xdr:rowOff>
    </xdr:to>
    <xdr:grpSp>
      <xdr:nvGrpSpPr>
        <xdr:cNvPr id="188" name="Agrupar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GrpSpPr/>
      </xdr:nvGrpSpPr>
      <xdr:grpSpPr>
        <a:xfrm>
          <a:off x="13220702" y="2387600"/>
          <a:ext cx="2619375" cy="831849"/>
          <a:chOff x="14363700" y="1162050"/>
          <a:chExt cx="2582740" cy="771525"/>
        </a:xfrm>
      </xdr:grpSpPr>
      <xdr:sp macro="" textlink="">
        <xdr:nvSpPr>
          <xdr:cNvPr id="189" name="Retângulo: Cantos Arredondados 188">
            <a:extLst>
              <a:ext uri="{FF2B5EF4-FFF2-40B4-BE49-F238E27FC236}">
                <a16:creationId xmlns:a16="http://schemas.microsoft.com/office/drawing/2014/main" id="{00000000-0008-0000-0000-0000BD000000}"/>
              </a:ext>
            </a:extLst>
          </xdr:cNvPr>
          <xdr:cNvSpPr/>
        </xdr:nvSpPr>
        <xdr:spPr>
          <a:xfrm>
            <a:off x="14363700" y="1362075"/>
            <a:ext cx="2276475" cy="441954"/>
          </a:xfrm>
          <a:prstGeom prst="roundRect">
            <a:avLst>
              <a:gd name="adj" fmla="val 37422"/>
            </a:avLst>
          </a:pr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6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CUSTO</a:t>
            </a:r>
            <a:r>
              <a:rPr lang="pt-BR" sz="16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 MÉDIO</a:t>
            </a:r>
            <a:endParaRPr lang="pt-BR" sz="160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  <xdr:sp macro="" textlink="">
        <xdr:nvSpPr>
          <xdr:cNvPr id="190" name="Elipse 189">
            <a:extLst>
              <a:ext uri="{FF2B5EF4-FFF2-40B4-BE49-F238E27FC236}">
                <a16:creationId xmlns:a16="http://schemas.microsoft.com/office/drawing/2014/main" id="{00000000-0008-0000-0000-0000BE000000}"/>
              </a:ext>
            </a:extLst>
          </xdr:cNvPr>
          <xdr:cNvSpPr/>
        </xdr:nvSpPr>
        <xdr:spPr>
          <a:xfrm>
            <a:off x="16136816" y="1162050"/>
            <a:ext cx="809624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91" name="Elipse 190">
            <a:extLst>
              <a:ext uri="{FF2B5EF4-FFF2-40B4-BE49-F238E27FC236}">
                <a16:creationId xmlns:a16="http://schemas.microsoft.com/office/drawing/2014/main" id="{00000000-0008-0000-0000-0000BF000000}"/>
              </a:ext>
            </a:extLst>
          </xdr:cNvPr>
          <xdr:cNvSpPr/>
        </xdr:nvSpPr>
        <xdr:spPr>
          <a:xfrm>
            <a:off x="16184443" y="1219200"/>
            <a:ext cx="71437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16</xdr:col>
      <xdr:colOff>514352</xdr:colOff>
      <xdr:row>19</xdr:row>
      <xdr:rowOff>63500</xdr:rowOff>
    </xdr:from>
    <xdr:to>
      <xdr:col>21</xdr:col>
      <xdr:colOff>85727</xdr:colOff>
      <xdr:row>22</xdr:row>
      <xdr:rowOff>57149</xdr:rowOff>
    </xdr:to>
    <xdr:grpSp>
      <xdr:nvGrpSpPr>
        <xdr:cNvPr id="192" name="Agrupar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GrpSpPr/>
      </xdr:nvGrpSpPr>
      <xdr:grpSpPr>
        <a:xfrm>
          <a:off x="13211177" y="4387850"/>
          <a:ext cx="2619375" cy="822324"/>
          <a:chOff x="14363700" y="1162050"/>
          <a:chExt cx="2582740" cy="771525"/>
        </a:xfrm>
      </xdr:grpSpPr>
      <xdr:sp macro="" textlink="">
        <xdr:nvSpPr>
          <xdr:cNvPr id="193" name="Retângulo: Cantos Arredondados 192">
            <a:extLst>
              <a:ext uri="{FF2B5EF4-FFF2-40B4-BE49-F238E27FC236}">
                <a16:creationId xmlns:a16="http://schemas.microsoft.com/office/drawing/2014/main" id="{00000000-0008-0000-0000-0000C1000000}"/>
              </a:ext>
            </a:extLst>
          </xdr:cNvPr>
          <xdr:cNvSpPr/>
        </xdr:nvSpPr>
        <xdr:spPr>
          <a:xfrm>
            <a:off x="14363700" y="1362075"/>
            <a:ext cx="2276475" cy="441954"/>
          </a:xfrm>
          <a:prstGeom prst="roundRect">
            <a:avLst>
              <a:gd name="adj" fmla="val 37422"/>
            </a:avLst>
          </a:pr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6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ANEXO ATUAL</a:t>
            </a:r>
          </a:p>
        </xdr:txBody>
      </xdr:sp>
      <xdr:sp macro="" textlink="">
        <xdr:nvSpPr>
          <xdr:cNvPr id="194" name="Elipse 193">
            <a:extLst>
              <a:ext uri="{FF2B5EF4-FFF2-40B4-BE49-F238E27FC236}">
                <a16:creationId xmlns:a16="http://schemas.microsoft.com/office/drawing/2014/main" id="{00000000-0008-0000-0000-0000C2000000}"/>
              </a:ext>
            </a:extLst>
          </xdr:cNvPr>
          <xdr:cNvSpPr/>
        </xdr:nvSpPr>
        <xdr:spPr>
          <a:xfrm>
            <a:off x="16136816" y="1162050"/>
            <a:ext cx="809624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95" name="Elipse 194">
            <a:extLst>
              <a:ext uri="{FF2B5EF4-FFF2-40B4-BE49-F238E27FC236}">
                <a16:creationId xmlns:a16="http://schemas.microsoft.com/office/drawing/2014/main" id="{00000000-0008-0000-0000-0000C3000000}"/>
              </a:ext>
            </a:extLst>
          </xdr:cNvPr>
          <xdr:cNvSpPr/>
        </xdr:nvSpPr>
        <xdr:spPr>
          <a:xfrm>
            <a:off x="16184443" y="1219200"/>
            <a:ext cx="71437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16</xdr:col>
      <xdr:colOff>514352</xdr:colOff>
      <xdr:row>22</xdr:row>
      <xdr:rowOff>215901</xdr:rowOff>
    </xdr:from>
    <xdr:to>
      <xdr:col>21</xdr:col>
      <xdr:colOff>85727</xdr:colOff>
      <xdr:row>25</xdr:row>
      <xdr:rowOff>171451</xdr:rowOff>
    </xdr:to>
    <xdr:grpSp>
      <xdr:nvGrpSpPr>
        <xdr:cNvPr id="196" name="Agrupar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GrpSpPr/>
      </xdr:nvGrpSpPr>
      <xdr:grpSpPr>
        <a:xfrm>
          <a:off x="13211177" y="5368926"/>
          <a:ext cx="2619375" cy="831850"/>
          <a:chOff x="14363700" y="1162050"/>
          <a:chExt cx="2582740" cy="771525"/>
        </a:xfrm>
      </xdr:grpSpPr>
      <xdr:sp macro="" textlink="">
        <xdr:nvSpPr>
          <xdr:cNvPr id="197" name="Retângulo: Cantos Arredondados 196">
            <a:extLst>
              <a:ext uri="{FF2B5EF4-FFF2-40B4-BE49-F238E27FC236}">
                <a16:creationId xmlns:a16="http://schemas.microsoft.com/office/drawing/2014/main" id="{00000000-0008-0000-0000-0000C5000000}"/>
              </a:ext>
            </a:extLst>
          </xdr:cNvPr>
          <xdr:cNvSpPr/>
        </xdr:nvSpPr>
        <xdr:spPr>
          <a:xfrm>
            <a:off x="14363700" y="1362075"/>
            <a:ext cx="2276475" cy="441954"/>
          </a:xfrm>
          <a:prstGeom prst="roundRect">
            <a:avLst>
              <a:gd name="adj" fmla="val 37422"/>
            </a:avLst>
          </a:pr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6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ANEX. PROPOSTO</a:t>
            </a:r>
          </a:p>
        </xdr:txBody>
      </xdr:sp>
      <xdr:sp macro="" textlink="">
        <xdr:nvSpPr>
          <xdr:cNvPr id="198" name="Elipse 197">
            <a:extLst>
              <a:ext uri="{FF2B5EF4-FFF2-40B4-BE49-F238E27FC236}">
                <a16:creationId xmlns:a16="http://schemas.microsoft.com/office/drawing/2014/main" id="{00000000-0008-0000-0000-0000C6000000}"/>
              </a:ext>
            </a:extLst>
          </xdr:cNvPr>
          <xdr:cNvSpPr/>
        </xdr:nvSpPr>
        <xdr:spPr>
          <a:xfrm>
            <a:off x="16136816" y="1162050"/>
            <a:ext cx="809624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99" name="Elipse 198">
            <a:extLst>
              <a:ext uri="{FF2B5EF4-FFF2-40B4-BE49-F238E27FC236}">
                <a16:creationId xmlns:a16="http://schemas.microsoft.com/office/drawing/2014/main" id="{00000000-0008-0000-0000-0000C7000000}"/>
              </a:ext>
            </a:extLst>
          </xdr:cNvPr>
          <xdr:cNvSpPr/>
        </xdr:nvSpPr>
        <xdr:spPr>
          <a:xfrm>
            <a:off x="16184443" y="1219200"/>
            <a:ext cx="71437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16</xdr:col>
      <xdr:colOff>514352</xdr:colOff>
      <xdr:row>26</xdr:row>
      <xdr:rowOff>101601</xdr:rowOff>
    </xdr:from>
    <xdr:to>
      <xdr:col>21</xdr:col>
      <xdr:colOff>85727</xdr:colOff>
      <xdr:row>28</xdr:row>
      <xdr:rowOff>285751</xdr:rowOff>
    </xdr:to>
    <xdr:grpSp>
      <xdr:nvGrpSpPr>
        <xdr:cNvPr id="200" name="Agrupar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GrpSpPr/>
      </xdr:nvGrpSpPr>
      <xdr:grpSpPr>
        <a:xfrm>
          <a:off x="13211177" y="6407151"/>
          <a:ext cx="2619375" cy="831850"/>
          <a:chOff x="14363700" y="1162050"/>
          <a:chExt cx="2582740" cy="771525"/>
        </a:xfrm>
      </xdr:grpSpPr>
      <xdr:sp macro="" textlink="">
        <xdr:nvSpPr>
          <xdr:cNvPr id="201" name="Retângulo: Cantos Arredondados 200">
            <a:extLst>
              <a:ext uri="{FF2B5EF4-FFF2-40B4-BE49-F238E27FC236}">
                <a16:creationId xmlns:a16="http://schemas.microsoft.com/office/drawing/2014/main" id="{00000000-0008-0000-0000-0000C9000000}"/>
              </a:ext>
            </a:extLst>
          </xdr:cNvPr>
          <xdr:cNvSpPr/>
        </xdr:nvSpPr>
        <xdr:spPr>
          <a:xfrm>
            <a:off x="14363700" y="1362075"/>
            <a:ext cx="2276475" cy="441954"/>
          </a:xfrm>
          <a:prstGeom prst="roundRect">
            <a:avLst>
              <a:gd name="adj" fmla="val 37422"/>
            </a:avLst>
          </a:pr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600" b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REFLEXO</a:t>
            </a:r>
          </a:p>
        </xdr:txBody>
      </xdr:sp>
      <xdr:sp macro="" textlink="">
        <xdr:nvSpPr>
          <xdr:cNvPr id="202" name="Elipse 201">
            <a:extLst>
              <a:ext uri="{FF2B5EF4-FFF2-40B4-BE49-F238E27FC236}">
                <a16:creationId xmlns:a16="http://schemas.microsoft.com/office/drawing/2014/main" id="{00000000-0008-0000-0000-0000CA000000}"/>
              </a:ext>
            </a:extLst>
          </xdr:cNvPr>
          <xdr:cNvSpPr/>
        </xdr:nvSpPr>
        <xdr:spPr>
          <a:xfrm>
            <a:off x="16136816" y="1162050"/>
            <a:ext cx="809624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203" name="Elipse 202">
            <a:extLst>
              <a:ext uri="{FF2B5EF4-FFF2-40B4-BE49-F238E27FC236}">
                <a16:creationId xmlns:a16="http://schemas.microsoft.com/office/drawing/2014/main" id="{00000000-0008-0000-0000-0000CB000000}"/>
              </a:ext>
            </a:extLst>
          </xdr:cNvPr>
          <xdr:cNvSpPr/>
        </xdr:nvSpPr>
        <xdr:spPr>
          <a:xfrm>
            <a:off x="16184443" y="1219200"/>
            <a:ext cx="71437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6</xdr:col>
      <xdr:colOff>695325</xdr:colOff>
      <xdr:row>15</xdr:row>
      <xdr:rowOff>215901</xdr:rowOff>
    </xdr:from>
    <xdr:to>
      <xdr:col>11</xdr:col>
      <xdr:colOff>438152</xdr:colOff>
      <xdr:row>18</xdr:row>
      <xdr:rowOff>152400</xdr:rowOff>
    </xdr:to>
    <xdr:grpSp>
      <xdr:nvGrpSpPr>
        <xdr:cNvPr id="204" name="Agrupar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GrpSpPr/>
      </xdr:nvGrpSpPr>
      <xdr:grpSpPr>
        <a:xfrm>
          <a:off x="7296150" y="3387726"/>
          <a:ext cx="2790827" cy="812799"/>
          <a:chOff x="14194646" y="1162050"/>
          <a:chExt cx="2751794" cy="771525"/>
        </a:xfrm>
      </xdr:grpSpPr>
      <xdr:sp macro="" textlink="">
        <xdr:nvSpPr>
          <xdr:cNvPr id="205" name="Retângulo: Cantos Arredondados 204">
            <a:extLst>
              <a:ext uri="{FF2B5EF4-FFF2-40B4-BE49-F238E27FC236}">
                <a16:creationId xmlns:a16="http://schemas.microsoft.com/office/drawing/2014/main" id="{00000000-0008-0000-0000-0000CD000000}"/>
              </a:ext>
            </a:extLst>
          </xdr:cNvPr>
          <xdr:cNvSpPr/>
        </xdr:nvSpPr>
        <xdr:spPr>
          <a:xfrm>
            <a:off x="14194646" y="1353438"/>
            <a:ext cx="2361002" cy="441954"/>
          </a:xfrm>
          <a:prstGeom prst="roundRect">
            <a:avLst>
              <a:gd name="adj" fmla="val 37422"/>
            </a:avLst>
          </a:pr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pt-BR" sz="16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CONSUMO E ECON.</a:t>
            </a:r>
          </a:p>
        </xdr:txBody>
      </xdr:sp>
      <xdr:sp macro="" textlink="">
        <xdr:nvSpPr>
          <xdr:cNvPr id="206" name="Elipse 205">
            <a:extLst>
              <a:ext uri="{FF2B5EF4-FFF2-40B4-BE49-F238E27FC236}">
                <a16:creationId xmlns:a16="http://schemas.microsoft.com/office/drawing/2014/main" id="{00000000-0008-0000-0000-0000CE000000}"/>
              </a:ext>
            </a:extLst>
          </xdr:cNvPr>
          <xdr:cNvSpPr/>
        </xdr:nvSpPr>
        <xdr:spPr>
          <a:xfrm>
            <a:off x="16136816" y="1162050"/>
            <a:ext cx="809624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207" name="Elipse 206">
            <a:extLst>
              <a:ext uri="{FF2B5EF4-FFF2-40B4-BE49-F238E27FC236}">
                <a16:creationId xmlns:a16="http://schemas.microsoft.com/office/drawing/2014/main" id="{00000000-0008-0000-0000-0000CF000000}"/>
              </a:ext>
            </a:extLst>
          </xdr:cNvPr>
          <xdr:cNvSpPr/>
        </xdr:nvSpPr>
        <xdr:spPr>
          <a:xfrm>
            <a:off x="16184443" y="1219200"/>
            <a:ext cx="71437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12</xdr:col>
      <xdr:colOff>9528</xdr:colOff>
      <xdr:row>15</xdr:row>
      <xdr:rowOff>196851</xdr:rowOff>
    </xdr:from>
    <xdr:to>
      <xdr:col>16</xdr:col>
      <xdr:colOff>257180</xdr:colOff>
      <xdr:row>18</xdr:row>
      <xdr:rowOff>142875</xdr:rowOff>
    </xdr:to>
    <xdr:grpSp>
      <xdr:nvGrpSpPr>
        <xdr:cNvPr id="208" name="Agrupar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GrpSpPr/>
      </xdr:nvGrpSpPr>
      <xdr:grpSpPr>
        <a:xfrm>
          <a:off x="10267953" y="3368676"/>
          <a:ext cx="2686052" cy="822324"/>
          <a:chOff x="14297956" y="1162050"/>
          <a:chExt cx="2648484" cy="771525"/>
        </a:xfrm>
      </xdr:grpSpPr>
      <xdr:sp macro="" textlink="">
        <xdr:nvSpPr>
          <xdr:cNvPr id="209" name="Retângulo: Cantos Arredondados 208">
            <a:extLst>
              <a:ext uri="{FF2B5EF4-FFF2-40B4-BE49-F238E27FC236}">
                <a16:creationId xmlns:a16="http://schemas.microsoft.com/office/drawing/2014/main" id="{00000000-0008-0000-0000-0000D1000000}"/>
              </a:ext>
            </a:extLst>
          </xdr:cNvPr>
          <xdr:cNvSpPr/>
        </xdr:nvSpPr>
        <xdr:spPr>
          <a:xfrm>
            <a:off x="14297956" y="1362075"/>
            <a:ext cx="2342220" cy="441954"/>
          </a:xfrm>
          <a:prstGeom prst="roundRect">
            <a:avLst>
              <a:gd name="adj" fmla="val 37422"/>
            </a:avLst>
          </a:pr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6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METAS</a:t>
            </a:r>
            <a:r>
              <a:rPr lang="pt-BR" sz="16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 DE INVEST.</a:t>
            </a:r>
            <a:endParaRPr lang="pt-BR" sz="160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  <xdr:sp macro="" textlink="">
        <xdr:nvSpPr>
          <xdr:cNvPr id="210" name="Elipse 209">
            <a:extLst>
              <a:ext uri="{FF2B5EF4-FFF2-40B4-BE49-F238E27FC236}">
                <a16:creationId xmlns:a16="http://schemas.microsoft.com/office/drawing/2014/main" id="{00000000-0008-0000-0000-0000D2000000}"/>
              </a:ext>
            </a:extLst>
          </xdr:cNvPr>
          <xdr:cNvSpPr/>
        </xdr:nvSpPr>
        <xdr:spPr>
          <a:xfrm>
            <a:off x="16136816" y="1162050"/>
            <a:ext cx="809624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211" name="Elipse 210">
            <a:extLst>
              <a:ext uri="{FF2B5EF4-FFF2-40B4-BE49-F238E27FC236}">
                <a16:creationId xmlns:a16="http://schemas.microsoft.com/office/drawing/2014/main" id="{00000000-0008-0000-0000-0000D3000000}"/>
              </a:ext>
            </a:extLst>
          </xdr:cNvPr>
          <xdr:cNvSpPr/>
        </xdr:nvSpPr>
        <xdr:spPr>
          <a:xfrm>
            <a:off x="16184443" y="1219200"/>
            <a:ext cx="71437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16</xdr:col>
      <xdr:colOff>476252</xdr:colOff>
      <xdr:row>15</xdr:row>
      <xdr:rowOff>206375</xdr:rowOff>
    </xdr:from>
    <xdr:to>
      <xdr:col>21</xdr:col>
      <xdr:colOff>47627</xdr:colOff>
      <xdr:row>18</xdr:row>
      <xdr:rowOff>133350</xdr:rowOff>
    </xdr:to>
    <xdr:grpSp>
      <xdr:nvGrpSpPr>
        <xdr:cNvPr id="212" name="Agrupar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GrpSpPr/>
      </xdr:nvGrpSpPr>
      <xdr:grpSpPr>
        <a:xfrm>
          <a:off x="13173077" y="3378200"/>
          <a:ext cx="2619375" cy="803275"/>
          <a:chOff x="14363700" y="1162050"/>
          <a:chExt cx="2582740" cy="771525"/>
        </a:xfrm>
      </xdr:grpSpPr>
      <xdr:sp macro="" textlink="">
        <xdr:nvSpPr>
          <xdr:cNvPr id="213" name="Retângulo: Cantos Arredondados 212">
            <a:extLst>
              <a:ext uri="{FF2B5EF4-FFF2-40B4-BE49-F238E27FC236}">
                <a16:creationId xmlns:a16="http://schemas.microsoft.com/office/drawing/2014/main" id="{00000000-0008-0000-0000-0000D5000000}"/>
              </a:ext>
            </a:extLst>
          </xdr:cNvPr>
          <xdr:cNvSpPr/>
        </xdr:nvSpPr>
        <xdr:spPr>
          <a:xfrm>
            <a:off x="14363700" y="1362075"/>
            <a:ext cx="2276475" cy="441954"/>
          </a:xfrm>
          <a:prstGeom prst="roundRect">
            <a:avLst>
              <a:gd name="adj" fmla="val 37422"/>
            </a:avLst>
          </a:pr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6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REAJUSTE</a:t>
            </a:r>
          </a:p>
          <a:p>
            <a:pPr algn="l"/>
            <a:endParaRPr lang="pt-BR" sz="1100"/>
          </a:p>
        </xdr:txBody>
      </xdr:sp>
      <xdr:sp macro="" textlink="">
        <xdr:nvSpPr>
          <xdr:cNvPr id="214" name="Elipse 213">
            <a:extLst>
              <a:ext uri="{FF2B5EF4-FFF2-40B4-BE49-F238E27FC236}">
                <a16:creationId xmlns:a16="http://schemas.microsoft.com/office/drawing/2014/main" id="{00000000-0008-0000-0000-0000D6000000}"/>
              </a:ext>
            </a:extLst>
          </xdr:cNvPr>
          <xdr:cNvSpPr/>
        </xdr:nvSpPr>
        <xdr:spPr>
          <a:xfrm>
            <a:off x="16136816" y="1162050"/>
            <a:ext cx="809624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215" name="Elipse 214">
            <a:extLst>
              <a:ext uri="{FF2B5EF4-FFF2-40B4-BE49-F238E27FC236}">
                <a16:creationId xmlns:a16="http://schemas.microsoft.com/office/drawing/2014/main" id="{00000000-0008-0000-0000-0000D7000000}"/>
              </a:ext>
            </a:extLst>
          </xdr:cNvPr>
          <xdr:cNvSpPr/>
        </xdr:nvSpPr>
        <xdr:spPr>
          <a:xfrm>
            <a:off x="16184443" y="1219200"/>
            <a:ext cx="71437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 editAs="oneCell">
    <xdr:from>
      <xdr:col>15</xdr:col>
      <xdr:colOff>209550</xdr:colOff>
      <xdr:row>16</xdr:row>
      <xdr:rowOff>28575</xdr:rowOff>
    </xdr:from>
    <xdr:to>
      <xdr:col>16</xdr:col>
      <xdr:colOff>114300</xdr:colOff>
      <xdr:row>17</xdr:row>
      <xdr:rowOff>257175</xdr:rowOff>
    </xdr:to>
    <xdr:pic>
      <xdr:nvPicPr>
        <xdr:cNvPr id="3" name="Gráfico 2" descr="Moeda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296775" y="3657600"/>
          <a:ext cx="514350" cy="514350"/>
        </a:xfrm>
        <a:prstGeom prst="rect">
          <a:avLst/>
        </a:prstGeom>
      </xdr:spPr>
    </xdr:pic>
    <xdr:clientData/>
  </xdr:twoCellAnchor>
  <xdr:twoCellAnchor editAs="oneCell">
    <xdr:from>
      <xdr:col>15</xdr:col>
      <xdr:colOff>245251</xdr:colOff>
      <xdr:row>19</xdr:row>
      <xdr:rowOff>264301</xdr:rowOff>
    </xdr:from>
    <xdr:to>
      <xdr:col>16</xdr:col>
      <xdr:colOff>95250</xdr:colOff>
      <xdr:row>21</xdr:row>
      <xdr:rowOff>152400</xdr:rowOff>
    </xdr:to>
    <xdr:pic>
      <xdr:nvPicPr>
        <xdr:cNvPr id="5" name="Gráfico 4" descr="Dinheir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2332476" y="4750576"/>
          <a:ext cx="459599" cy="459599"/>
        </a:xfrm>
        <a:prstGeom prst="rect">
          <a:avLst/>
        </a:prstGeom>
      </xdr:spPr>
    </xdr:pic>
    <xdr:clientData/>
  </xdr:twoCellAnchor>
  <xdr:twoCellAnchor editAs="oneCell">
    <xdr:from>
      <xdr:col>10</xdr:col>
      <xdr:colOff>242775</xdr:colOff>
      <xdr:row>23</xdr:row>
      <xdr:rowOff>109425</xdr:rowOff>
    </xdr:from>
    <xdr:to>
      <xdr:col>11</xdr:col>
      <xdr:colOff>209549</xdr:colOff>
      <xdr:row>24</xdr:row>
      <xdr:rowOff>257174</xdr:rowOff>
    </xdr:to>
    <xdr:pic>
      <xdr:nvPicPr>
        <xdr:cNvPr id="15" name="Gráfico 14" descr="Tendência ascendent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9367725" y="5738700"/>
          <a:ext cx="490649" cy="490649"/>
        </a:xfrm>
        <a:prstGeom prst="rect">
          <a:avLst/>
        </a:prstGeom>
      </xdr:spPr>
    </xdr:pic>
    <xdr:clientData/>
  </xdr:twoCellAnchor>
  <xdr:twoCellAnchor editAs="oneCell">
    <xdr:from>
      <xdr:col>15</xdr:col>
      <xdr:colOff>278475</xdr:colOff>
      <xdr:row>12</xdr:row>
      <xdr:rowOff>78450</xdr:rowOff>
    </xdr:from>
    <xdr:to>
      <xdr:col>16</xdr:col>
      <xdr:colOff>152400</xdr:colOff>
      <xdr:row>14</xdr:row>
      <xdr:rowOff>152400</xdr:rowOff>
    </xdr:to>
    <xdr:pic>
      <xdr:nvPicPr>
        <xdr:cNvPr id="17" name="Gráfico 16" descr="Estatística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11937075" y="2669250"/>
          <a:ext cx="483525" cy="483525"/>
        </a:xfrm>
        <a:prstGeom prst="rect">
          <a:avLst/>
        </a:prstGeom>
      </xdr:spPr>
    </xdr:pic>
    <xdr:clientData/>
  </xdr:twoCellAnchor>
  <xdr:twoCellAnchor editAs="oneCell">
    <xdr:from>
      <xdr:col>10</xdr:col>
      <xdr:colOff>218926</xdr:colOff>
      <xdr:row>26</xdr:row>
      <xdr:rowOff>228451</xdr:rowOff>
    </xdr:from>
    <xdr:to>
      <xdr:col>11</xdr:col>
      <xdr:colOff>190501</xdr:colOff>
      <xdr:row>28</xdr:row>
      <xdr:rowOff>38101</xdr:rowOff>
    </xdr:to>
    <xdr:pic>
      <xdr:nvPicPr>
        <xdr:cNvPr id="19" name="Gráfico 18" descr="Gráfico de barras com tendência descendent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9343876" y="6772126"/>
          <a:ext cx="495450" cy="495450"/>
        </a:xfrm>
        <a:prstGeom prst="rect">
          <a:avLst/>
        </a:prstGeom>
      </xdr:spPr>
    </xdr:pic>
    <xdr:clientData/>
  </xdr:twoCellAnchor>
  <xdr:twoCellAnchor editAs="oneCell">
    <xdr:from>
      <xdr:col>10</xdr:col>
      <xdr:colOff>254625</xdr:colOff>
      <xdr:row>19</xdr:row>
      <xdr:rowOff>264150</xdr:rowOff>
    </xdr:from>
    <xdr:to>
      <xdr:col>11</xdr:col>
      <xdr:colOff>219075</xdr:colOff>
      <xdr:row>21</xdr:row>
      <xdr:rowOff>180975</xdr:rowOff>
    </xdr:to>
    <xdr:pic>
      <xdr:nvPicPr>
        <xdr:cNvPr id="21" name="Gráfico 20" descr="Gráfico de barras com tendência ascendente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8950950" y="4693275"/>
          <a:ext cx="488325" cy="488325"/>
        </a:xfrm>
        <a:prstGeom prst="rect">
          <a:avLst/>
        </a:prstGeom>
      </xdr:spPr>
    </xdr:pic>
    <xdr:clientData/>
  </xdr:twoCellAnchor>
  <xdr:twoCellAnchor editAs="oneCell">
    <xdr:from>
      <xdr:col>20</xdr:col>
      <xdr:colOff>33150</xdr:colOff>
      <xdr:row>26</xdr:row>
      <xdr:rowOff>242700</xdr:rowOff>
    </xdr:from>
    <xdr:to>
      <xdr:col>20</xdr:col>
      <xdr:colOff>600075</xdr:colOff>
      <xdr:row>28</xdr:row>
      <xdr:rowOff>123825</xdr:rowOff>
    </xdr:to>
    <xdr:pic>
      <xdr:nvPicPr>
        <xdr:cNvPr id="23" name="Gráfico 22" descr="Gráfico de barra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14987400" y="6672075"/>
          <a:ext cx="566925" cy="566925"/>
        </a:xfrm>
        <a:prstGeom prst="rect">
          <a:avLst/>
        </a:prstGeom>
      </xdr:spPr>
    </xdr:pic>
    <xdr:clientData/>
  </xdr:twoCellAnchor>
  <xdr:twoCellAnchor editAs="oneCell">
    <xdr:from>
      <xdr:col>15</xdr:col>
      <xdr:colOff>183151</xdr:colOff>
      <xdr:row>26</xdr:row>
      <xdr:rowOff>259351</xdr:rowOff>
    </xdr:from>
    <xdr:to>
      <xdr:col>16</xdr:col>
      <xdr:colOff>114301</xdr:colOff>
      <xdr:row>28</xdr:row>
      <xdr:rowOff>114301</xdr:rowOff>
    </xdr:to>
    <xdr:pic>
      <xdr:nvPicPr>
        <xdr:cNvPr id="25" name="Gráfico 24" descr="Gráfico de pizza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12270376" y="6803026"/>
          <a:ext cx="540750" cy="540750"/>
        </a:xfrm>
        <a:prstGeom prst="rect">
          <a:avLst/>
        </a:prstGeom>
      </xdr:spPr>
    </xdr:pic>
    <xdr:clientData/>
  </xdr:twoCellAnchor>
  <xdr:twoCellAnchor editAs="oneCell">
    <xdr:from>
      <xdr:col>10</xdr:col>
      <xdr:colOff>295050</xdr:colOff>
      <xdr:row>11</xdr:row>
      <xdr:rowOff>418875</xdr:rowOff>
    </xdr:from>
    <xdr:to>
      <xdr:col>11</xdr:col>
      <xdr:colOff>342900</xdr:colOff>
      <xdr:row>14</xdr:row>
      <xdr:rowOff>161925</xdr:rowOff>
    </xdr:to>
    <xdr:pic>
      <xdr:nvPicPr>
        <xdr:cNvPr id="27" name="Gráfico 26" descr="Medidor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8991375" y="2590575"/>
          <a:ext cx="571725" cy="571725"/>
        </a:xfrm>
        <a:prstGeom prst="rect">
          <a:avLst/>
        </a:prstGeom>
      </xdr:spPr>
    </xdr:pic>
    <xdr:clientData/>
  </xdr:twoCellAnchor>
  <xdr:twoCellAnchor editAs="oneCell">
    <xdr:from>
      <xdr:col>10</xdr:col>
      <xdr:colOff>311700</xdr:colOff>
      <xdr:row>16</xdr:row>
      <xdr:rowOff>73575</xdr:rowOff>
    </xdr:from>
    <xdr:to>
      <xdr:col>11</xdr:col>
      <xdr:colOff>238125</xdr:colOff>
      <xdr:row>17</xdr:row>
      <xdr:rowOff>238125</xdr:rowOff>
    </xdr:to>
    <xdr:pic>
      <xdr:nvPicPr>
        <xdr:cNvPr id="32" name="Gráfico 31" descr="Pesquisar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9436650" y="3702600"/>
          <a:ext cx="450300" cy="450300"/>
        </a:xfrm>
        <a:prstGeom prst="rect">
          <a:avLst/>
        </a:prstGeom>
      </xdr:spPr>
    </xdr:pic>
    <xdr:clientData/>
  </xdr:twoCellAnchor>
  <xdr:twoCellAnchor editAs="oneCell">
    <xdr:from>
      <xdr:col>20</xdr:col>
      <xdr:colOff>85725</xdr:colOff>
      <xdr:row>12</xdr:row>
      <xdr:rowOff>85725</xdr:rowOff>
    </xdr:from>
    <xdr:to>
      <xdr:col>20</xdr:col>
      <xdr:colOff>533400</xdr:colOff>
      <xdr:row>14</xdr:row>
      <xdr:rowOff>123825</xdr:rowOff>
    </xdr:to>
    <xdr:pic>
      <xdr:nvPicPr>
        <xdr:cNvPr id="34" name="Gráfico 33" descr="Lista de verificaçã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14792325" y="2676525"/>
          <a:ext cx="447675" cy="447675"/>
        </a:xfrm>
        <a:prstGeom prst="rect">
          <a:avLst/>
        </a:prstGeom>
      </xdr:spPr>
    </xdr:pic>
    <xdr:clientData/>
  </xdr:twoCellAnchor>
  <xdr:twoCellAnchor editAs="oneCell">
    <xdr:from>
      <xdr:col>20</xdr:col>
      <xdr:colOff>54750</xdr:colOff>
      <xdr:row>19</xdr:row>
      <xdr:rowOff>235725</xdr:rowOff>
    </xdr:from>
    <xdr:to>
      <xdr:col>20</xdr:col>
      <xdr:colOff>542925</xdr:colOff>
      <xdr:row>21</xdr:row>
      <xdr:rowOff>152400</xdr:rowOff>
    </xdr:to>
    <xdr:pic>
      <xdr:nvPicPr>
        <xdr:cNvPr id="2048" name="Gráfico 2047" descr="Apresentação com lista de verificação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4"/>
            </a:ext>
          </a:extLst>
        </a:blip>
        <a:stretch>
          <a:fillRect/>
        </a:stretch>
      </xdr:blipFill>
      <xdr:spPr>
        <a:xfrm>
          <a:off x="15189975" y="4722000"/>
          <a:ext cx="488175" cy="4881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16</xdr:row>
      <xdr:rowOff>28575</xdr:rowOff>
    </xdr:from>
    <xdr:to>
      <xdr:col>20</xdr:col>
      <xdr:colOff>542925</xdr:colOff>
      <xdr:row>18</xdr:row>
      <xdr:rowOff>0</xdr:rowOff>
    </xdr:to>
    <xdr:pic>
      <xdr:nvPicPr>
        <xdr:cNvPr id="2070" name="Gráfico 2069" descr="Apresentação com gráfico de pizza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6"/>
            </a:ext>
          </a:extLst>
        </a:blip>
        <a:stretch>
          <a:fillRect/>
        </a:stretch>
      </xdr:blipFill>
      <xdr:spPr>
        <a:xfrm>
          <a:off x="15135225" y="3657600"/>
          <a:ext cx="542925" cy="542925"/>
        </a:xfrm>
        <a:prstGeom prst="rect">
          <a:avLst/>
        </a:prstGeom>
      </xdr:spPr>
    </xdr:pic>
    <xdr:clientData/>
  </xdr:twoCellAnchor>
  <xdr:twoCellAnchor editAs="oneCell">
    <xdr:from>
      <xdr:col>20</xdr:col>
      <xdr:colOff>26175</xdr:colOff>
      <xdr:row>23</xdr:row>
      <xdr:rowOff>111900</xdr:rowOff>
    </xdr:from>
    <xdr:to>
      <xdr:col>20</xdr:col>
      <xdr:colOff>533400</xdr:colOff>
      <xdr:row>25</xdr:row>
      <xdr:rowOff>0</xdr:rowOff>
    </xdr:to>
    <xdr:pic>
      <xdr:nvPicPr>
        <xdr:cNvPr id="2072" name="Gráfico 2071" descr="Fluxo de trabalho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8"/>
            </a:ext>
          </a:extLst>
        </a:blip>
        <a:stretch>
          <a:fillRect/>
        </a:stretch>
      </xdr:blipFill>
      <xdr:spPr>
        <a:xfrm>
          <a:off x="14732775" y="5684025"/>
          <a:ext cx="507225" cy="507225"/>
        </a:xfrm>
        <a:prstGeom prst="rect">
          <a:avLst/>
        </a:prstGeom>
      </xdr:spPr>
    </xdr:pic>
    <xdr:clientData/>
  </xdr:twoCellAnchor>
  <xdr:twoCellAnchor editAs="oneCell">
    <xdr:from>
      <xdr:col>15</xdr:col>
      <xdr:colOff>219075</xdr:colOff>
      <xdr:row>23</xdr:row>
      <xdr:rowOff>92075</xdr:rowOff>
    </xdr:from>
    <xdr:to>
      <xdr:col>16</xdr:col>
      <xdr:colOff>114300</xdr:colOff>
      <xdr:row>24</xdr:row>
      <xdr:rowOff>254000</xdr:rowOff>
    </xdr:to>
    <xdr:pic>
      <xdr:nvPicPr>
        <xdr:cNvPr id="241" name="Gráfico 240" descr="Registrar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0"/>
            </a:ext>
          </a:extLst>
        </a:blip>
        <a:stretch>
          <a:fillRect/>
        </a:stretch>
      </xdr:blipFill>
      <xdr:spPr>
        <a:xfrm>
          <a:off x="11877675" y="5664200"/>
          <a:ext cx="504825" cy="504825"/>
        </a:xfrm>
        <a:prstGeom prst="rect">
          <a:avLst/>
        </a:prstGeom>
      </xdr:spPr>
    </xdr:pic>
    <xdr:clientData/>
  </xdr:twoCellAnchor>
  <xdr:twoCellAnchor>
    <xdr:from>
      <xdr:col>12</xdr:col>
      <xdr:colOff>76203</xdr:colOff>
      <xdr:row>8</xdr:row>
      <xdr:rowOff>63500</xdr:rowOff>
    </xdr:from>
    <xdr:to>
      <xdr:col>16</xdr:col>
      <xdr:colOff>419101</xdr:colOff>
      <xdr:row>10</xdr:row>
      <xdr:rowOff>171450</xdr:rowOff>
    </xdr:to>
    <xdr:sp macro="" textlink="">
      <xdr:nvSpPr>
        <xdr:cNvPr id="242" name="Retângulo: Cantos Arredondados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9906003" y="1663700"/>
          <a:ext cx="2781298" cy="488950"/>
        </a:xfrm>
        <a:prstGeom prst="roundRect">
          <a:avLst>
            <a:gd name="adj" fmla="val 21789"/>
          </a:avLst>
        </a:prstGeom>
        <a:solidFill>
          <a:srgbClr val="92D050">
            <a:alpha val="32000"/>
          </a:srgb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40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MENU</a:t>
          </a:r>
        </a:p>
      </xdr:txBody>
    </xdr:sp>
    <xdr:clientData/>
  </xdr:twoCellAnchor>
  <xdr:twoCellAnchor>
    <xdr:from>
      <xdr:col>2</xdr:col>
      <xdr:colOff>0</xdr:colOff>
      <xdr:row>0</xdr:row>
      <xdr:rowOff>161925</xdr:rowOff>
    </xdr:from>
    <xdr:to>
      <xdr:col>25</xdr:col>
      <xdr:colOff>523473</xdr:colOff>
      <xdr:row>9</xdr:row>
      <xdr:rowOff>26360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99EA90F5-1890-4DDC-83CB-7D9AA83E4EEE}"/>
            </a:ext>
          </a:extLst>
        </xdr:cNvPr>
        <xdr:cNvGrpSpPr/>
      </xdr:nvGrpSpPr>
      <xdr:grpSpPr>
        <a:xfrm>
          <a:off x="1209675" y="161925"/>
          <a:ext cx="17497023" cy="1578935"/>
          <a:chOff x="797442" y="19670233"/>
          <a:chExt cx="17372715" cy="1637414"/>
        </a:xfrm>
      </xdr:grpSpPr>
      <xdr:sp macro="" textlink="">
        <xdr:nvSpPr>
          <xdr:cNvPr id="4" name="Elipse 3">
            <a:extLst>
              <a:ext uri="{FF2B5EF4-FFF2-40B4-BE49-F238E27FC236}">
                <a16:creationId xmlns:a16="http://schemas.microsoft.com/office/drawing/2014/main" id="{16D474D9-DD91-4103-08BA-E39DBCE55A3D}"/>
              </a:ext>
            </a:extLst>
          </xdr:cNvPr>
          <xdr:cNvSpPr/>
        </xdr:nvSpPr>
        <xdr:spPr>
          <a:xfrm>
            <a:off x="863895" y="19681309"/>
            <a:ext cx="1831368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6" name="Retângulo: Cantos Arredondados 48">
            <a:extLst>
              <a:ext uri="{FF2B5EF4-FFF2-40B4-BE49-F238E27FC236}">
                <a16:creationId xmlns:a16="http://schemas.microsoft.com/office/drawing/2014/main" id="{612F90DB-4378-E9BC-A1B1-21C2C0ADE52D}"/>
              </a:ext>
            </a:extLst>
          </xdr:cNvPr>
          <xdr:cNvSpPr/>
        </xdr:nvSpPr>
        <xdr:spPr>
          <a:xfrm>
            <a:off x="2536813" y="20051646"/>
            <a:ext cx="15877007" cy="941043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ESTUDO DE VERIFICAÇÃO DE SUSTENTABILIDADE ECONÔMICO-FINANCEIRA</a:t>
            </a:r>
          </a:p>
        </xdr:txBody>
      </xdr:sp>
    </xdr:grpSp>
    <xdr:clientData/>
  </xdr:twoCellAnchor>
  <xdr:twoCellAnchor editAs="oneCell">
    <xdr:from>
      <xdr:col>2</xdr:col>
      <xdr:colOff>142875</xdr:colOff>
      <xdr:row>0</xdr:row>
      <xdr:rowOff>114300</xdr:rowOff>
    </xdr:from>
    <xdr:to>
      <xdr:col>2</xdr:col>
      <xdr:colOff>1840042</xdr:colOff>
      <xdr:row>9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825342E-7A8E-4ECA-8DA4-3A1A41782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0" y="114300"/>
          <a:ext cx="1697167" cy="1666875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428624</xdr:colOff>
      <xdr:row>0</xdr:row>
      <xdr:rowOff>152400</xdr:rowOff>
    </xdr:from>
    <xdr:to>
      <xdr:col>34</xdr:col>
      <xdr:colOff>57149</xdr:colOff>
      <xdr:row>11</xdr:row>
      <xdr:rowOff>114299</xdr:rowOff>
    </xdr:to>
    <xdr:grpSp>
      <xdr:nvGrpSpPr>
        <xdr:cNvPr id="5" name="Agrupar 4">
          <a:extLst>
            <a:ext uri="{FF2B5EF4-FFF2-40B4-BE49-F238E27FC236}">
              <a16:creationId xmlns:a16="http://schemas.microsoft.com/office/drawing/2014/main" id="{9BA2B487-9D28-4651-909F-6C021013DCB0}"/>
            </a:ext>
          </a:extLst>
        </xdr:cNvPr>
        <xdr:cNvGrpSpPr/>
      </xdr:nvGrpSpPr>
      <xdr:grpSpPr>
        <a:xfrm>
          <a:off x="428624" y="152400"/>
          <a:ext cx="14392275" cy="1038224"/>
          <a:chOff x="1014061" y="19681309"/>
          <a:chExt cx="17454040" cy="1637414"/>
        </a:xfrm>
      </xdr:grpSpPr>
      <xdr:sp macro="" textlink="">
        <xdr:nvSpPr>
          <xdr:cNvPr id="6" name="Retângulo: Cantos Arredondados 48">
            <a:extLst>
              <a:ext uri="{FF2B5EF4-FFF2-40B4-BE49-F238E27FC236}">
                <a16:creationId xmlns:a16="http://schemas.microsoft.com/office/drawing/2014/main" id="{B102207F-A66C-487A-0502-73998E187161}"/>
              </a:ext>
            </a:extLst>
          </xdr:cNvPr>
          <xdr:cNvSpPr/>
        </xdr:nvSpPr>
        <xdr:spPr>
          <a:xfrm>
            <a:off x="2502160" y="20037155"/>
            <a:ext cx="15965941" cy="941044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 i="0" u="none" strike="noStrike">
                <a:solidFill>
                  <a:schemeClr val="tx1">
                    <a:lumMod val="65000"/>
                    <a:lumOff val="35000"/>
                  </a:schemeClr>
                </a:solidFill>
                <a:effectLst/>
                <a:latin typeface="Bahnschrift SemiBold" panose="020B0502040204020203" pitchFamily="34" charset="0"/>
                <a:ea typeface="+mn-ea"/>
                <a:cs typeface="+mn-cs"/>
              </a:rPr>
              <a:t>HISTOGRAMA</a:t>
            </a:r>
            <a:r>
              <a:rPr lang="pt-BR" sz="3200" b="1" i="0" u="none" strike="noStrike">
                <a:solidFill>
                  <a:schemeClr val="lt1"/>
                </a:solidFill>
                <a:effectLst/>
                <a:latin typeface="Bahnschrift SemiBold" panose="020B0502040204020203" pitchFamily="34" charset="0"/>
                <a:ea typeface="+mn-ea"/>
                <a:cs typeface="+mn-cs"/>
              </a:rPr>
              <a:t> </a:t>
            </a:r>
            <a:r>
              <a:rPr lang="pt-BR" sz="3200" b="1" i="0" u="none" strike="noStrike">
                <a:solidFill>
                  <a:schemeClr val="tx1">
                    <a:lumMod val="65000"/>
                    <a:lumOff val="35000"/>
                  </a:schemeClr>
                </a:solidFill>
                <a:effectLst/>
                <a:latin typeface="Bahnschrift SemiBold" panose="020B0502040204020203" pitchFamily="34" charset="0"/>
                <a:ea typeface="+mn-ea"/>
                <a:cs typeface="+mn-cs"/>
              </a:rPr>
              <a:t>DE CONSUMO E ECONOMIAS </a:t>
            </a:r>
            <a:r>
              <a:rPr lang="pt-BR" sz="32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 </a:t>
            </a:r>
            <a:endParaRPr lang="pt-BR" sz="3200" b="1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  <xdr:sp macro="" textlink="">
        <xdr:nvSpPr>
          <xdr:cNvPr id="15" name="Elipse 14">
            <a:extLst>
              <a:ext uri="{FF2B5EF4-FFF2-40B4-BE49-F238E27FC236}">
                <a16:creationId xmlns:a16="http://schemas.microsoft.com/office/drawing/2014/main" id="{3A384323-20BD-35A4-8B0A-4AC5ED5CE121}"/>
              </a:ext>
            </a:extLst>
          </xdr:cNvPr>
          <xdr:cNvSpPr/>
        </xdr:nvSpPr>
        <xdr:spPr>
          <a:xfrm>
            <a:off x="1014061" y="19681309"/>
            <a:ext cx="1681201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31</xdr:col>
      <xdr:colOff>38103</xdr:colOff>
      <xdr:row>2</xdr:row>
      <xdr:rowOff>47625</xdr:rowOff>
    </xdr:from>
    <xdr:to>
      <xdr:col>33</xdr:col>
      <xdr:colOff>504827</xdr:colOff>
      <xdr:row>10</xdr:row>
      <xdr:rowOff>161925</xdr:rowOff>
    </xdr:to>
    <xdr:grpSp>
      <xdr:nvGrpSpPr>
        <xdr:cNvPr id="24" name="Agrupar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GrpSpPr/>
      </xdr:nvGrpSpPr>
      <xdr:grpSpPr>
        <a:xfrm>
          <a:off x="12973053" y="409575"/>
          <a:ext cx="1685924" cy="495300"/>
          <a:chOff x="4781553" y="1771649"/>
          <a:chExt cx="1685924" cy="552451"/>
        </a:xfrm>
      </xdr:grpSpPr>
      <xdr:grpSp>
        <xdr:nvGrpSpPr>
          <xdr:cNvPr id="11" name="Agrupar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GrpSpPr/>
        </xdr:nvGrpSpPr>
        <xdr:grpSpPr>
          <a:xfrm>
            <a:off x="4781553" y="1771649"/>
            <a:ext cx="1685924" cy="552451"/>
            <a:chOff x="14282424" y="1188654"/>
            <a:chExt cx="2679152" cy="771525"/>
          </a:xfrm>
        </xdr:grpSpPr>
        <xdr:sp macro="" textlink="">
          <xdr:nvSpPr>
            <xdr:cNvPr id="12" name="Retângulo: Cantos Arredondados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/>
          </xdr:nvSpPr>
          <xdr:spPr>
            <a:xfrm>
              <a:off x="14282424" y="1362075"/>
              <a:ext cx="2357751" cy="441954"/>
            </a:xfrm>
            <a:prstGeom prst="roundRect">
              <a:avLst>
                <a:gd name="adj" fmla="val 37422"/>
              </a:avLst>
            </a:prstGeom>
            <a:solidFill>
              <a:srgbClr val="92D050">
                <a:alpha val="62000"/>
              </a:srgbClr>
            </a:solidFill>
            <a:ln>
              <a:noFill/>
            </a:ln>
            <a:effectLst>
              <a:reflection blurRad="6350" stA="52000" endA="300" endPos="35000" dir="5400000" sy="-100000" algn="bl" rotWithShape="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pt-BR" sz="1600">
                  <a:solidFill>
                    <a:schemeClr val="tx1">
                      <a:lumMod val="65000"/>
                      <a:lumOff val="35000"/>
                    </a:schemeClr>
                  </a:solidFill>
                  <a:latin typeface="Bahnschrift SemiBold" panose="020B0502040204020203" pitchFamily="34" charset="0"/>
                </a:rPr>
                <a:t>ÁGUA</a:t>
              </a:r>
              <a:endParaRPr lang="pt-BR" sz="105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endParaRPr>
            </a:p>
          </xdr:txBody>
        </xdr:sp>
        <xdr:sp macro="" textlink="">
          <xdr:nvSpPr>
            <xdr:cNvPr id="13" name="Elipse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/>
          </xdr:nvSpPr>
          <xdr:spPr>
            <a:xfrm>
              <a:off x="16068524" y="1188654"/>
              <a:ext cx="893052" cy="771525"/>
            </a:xfrm>
            <a:prstGeom prst="ellipse">
              <a:avLst/>
            </a:prstGeom>
            <a:solidFill>
              <a:srgbClr val="92D050">
                <a:alpha val="32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>
                <a:ln>
                  <a:noFill/>
                </a:ln>
              </a:endParaRPr>
            </a:p>
          </xdr:txBody>
        </xdr:sp>
        <xdr:sp macro="" textlink="">
          <xdr:nvSpPr>
            <xdr:cNvPr id="14" name="Elipse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/>
          </xdr:nvSpPr>
          <xdr:spPr>
            <a:xfrm>
              <a:off x="16134053" y="1247281"/>
              <a:ext cx="761994" cy="666749"/>
            </a:xfrm>
            <a:prstGeom prst="ellipse">
              <a:avLst/>
            </a:prstGeom>
            <a:solidFill>
              <a:srgbClr val="92D05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>
                <a:ln>
                  <a:noFill/>
                </a:ln>
              </a:endParaRPr>
            </a:p>
          </xdr:txBody>
        </xdr:sp>
      </xdr:grpSp>
      <xdr:pic>
        <xdr:nvPicPr>
          <xdr:cNvPr id="21" name="Gráfico 20" descr="Água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6000753" y="1876424"/>
            <a:ext cx="391572" cy="342900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571500</xdr:colOff>
      <xdr:row>0</xdr:row>
      <xdr:rowOff>133350</xdr:rowOff>
    </xdr:from>
    <xdr:to>
      <xdr:col>1</xdr:col>
      <xdr:colOff>1038389</xdr:colOff>
      <xdr:row>11</xdr:row>
      <xdr:rowOff>76200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685125E2-8365-47FF-A6F6-1DC3DA5B3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133350"/>
          <a:ext cx="1076489" cy="1057275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190499</xdr:rowOff>
    </xdr:from>
    <xdr:to>
      <xdr:col>33</xdr:col>
      <xdr:colOff>552450</xdr:colOff>
      <xdr:row>6</xdr:row>
      <xdr:rowOff>180974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EDA0873E-0D03-4B5B-8D50-CFD855F69DB7}"/>
            </a:ext>
          </a:extLst>
        </xdr:cNvPr>
        <xdr:cNvGrpSpPr/>
      </xdr:nvGrpSpPr>
      <xdr:grpSpPr>
        <a:xfrm>
          <a:off x="571500" y="180974"/>
          <a:ext cx="15220950" cy="1085850"/>
          <a:chOff x="1144153" y="19681309"/>
          <a:chExt cx="17323948" cy="1637414"/>
        </a:xfrm>
      </xdr:grpSpPr>
      <xdr:sp macro="" textlink="">
        <xdr:nvSpPr>
          <xdr:cNvPr id="7" name="Retângulo: Cantos Arredondados 48">
            <a:extLst>
              <a:ext uri="{FF2B5EF4-FFF2-40B4-BE49-F238E27FC236}">
                <a16:creationId xmlns:a16="http://schemas.microsoft.com/office/drawing/2014/main" id="{37FC6F5A-E488-E6A4-EBEE-0F0AA04ECBE0}"/>
              </a:ext>
            </a:extLst>
          </xdr:cNvPr>
          <xdr:cNvSpPr/>
        </xdr:nvSpPr>
        <xdr:spPr>
          <a:xfrm>
            <a:off x="2502160" y="20037155"/>
            <a:ext cx="15965941" cy="941044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 i="0" u="none" strike="noStrike">
                <a:solidFill>
                  <a:schemeClr val="tx1">
                    <a:lumMod val="65000"/>
                    <a:lumOff val="35000"/>
                  </a:schemeClr>
                </a:solidFill>
                <a:effectLst/>
                <a:latin typeface="Bahnschrift SemiBold" panose="020B0502040204020203" pitchFamily="34" charset="0"/>
                <a:ea typeface="+mn-ea"/>
                <a:cs typeface="+mn-cs"/>
              </a:rPr>
              <a:t>HISTOGRAMA</a:t>
            </a:r>
            <a:r>
              <a:rPr lang="pt-BR" sz="3200" b="1" i="0" u="none" strike="noStrike">
                <a:solidFill>
                  <a:schemeClr val="lt1"/>
                </a:solidFill>
                <a:effectLst/>
                <a:latin typeface="Bahnschrift SemiBold" panose="020B0502040204020203" pitchFamily="34" charset="0"/>
                <a:ea typeface="+mn-ea"/>
                <a:cs typeface="+mn-cs"/>
              </a:rPr>
              <a:t> </a:t>
            </a:r>
            <a:r>
              <a:rPr lang="pt-BR" sz="3200" b="1" i="0" u="none" strike="noStrike">
                <a:solidFill>
                  <a:schemeClr val="tx1">
                    <a:lumMod val="65000"/>
                    <a:lumOff val="35000"/>
                  </a:schemeClr>
                </a:solidFill>
                <a:effectLst/>
                <a:latin typeface="Bahnschrift SemiBold" panose="020B0502040204020203" pitchFamily="34" charset="0"/>
                <a:ea typeface="+mn-ea"/>
                <a:cs typeface="+mn-cs"/>
              </a:rPr>
              <a:t>DE CONSUMO E ECONOMIAS </a:t>
            </a:r>
            <a:r>
              <a:rPr lang="pt-BR" sz="32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 </a:t>
            </a:r>
            <a:endParaRPr lang="pt-BR" sz="3200" b="1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  <xdr:sp macro="" textlink="">
        <xdr:nvSpPr>
          <xdr:cNvPr id="8" name="Elipse 7">
            <a:extLst>
              <a:ext uri="{FF2B5EF4-FFF2-40B4-BE49-F238E27FC236}">
                <a16:creationId xmlns:a16="http://schemas.microsoft.com/office/drawing/2014/main" id="{1BDD9853-3DFB-4A93-0FD2-83364036A041}"/>
              </a:ext>
            </a:extLst>
          </xdr:cNvPr>
          <xdr:cNvSpPr/>
        </xdr:nvSpPr>
        <xdr:spPr>
          <a:xfrm>
            <a:off x="1144153" y="19681309"/>
            <a:ext cx="1551109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30</xdr:col>
      <xdr:colOff>319620</xdr:colOff>
      <xdr:row>2</xdr:row>
      <xdr:rowOff>98424</xdr:rowOff>
    </xdr:from>
    <xdr:to>
      <xdr:col>33</xdr:col>
      <xdr:colOff>176744</xdr:colOff>
      <xdr:row>5</xdr:row>
      <xdr:rowOff>79375</xdr:rowOff>
    </xdr:to>
    <xdr:grpSp>
      <xdr:nvGrpSpPr>
        <xdr:cNvPr id="20" name="Agrupar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GrpSpPr/>
      </xdr:nvGrpSpPr>
      <xdr:grpSpPr>
        <a:xfrm>
          <a:off x="13730820" y="460374"/>
          <a:ext cx="1685924" cy="523876"/>
          <a:chOff x="7120470" y="1765299"/>
          <a:chExt cx="1685924" cy="552451"/>
        </a:xfrm>
      </xdr:grpSpPr>
      <xdr:grpSp>
        <xdr:nvGrpSpPr>
          <xdr:cNvPr id="10" name="Agrupar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GrpSpPr/>
        </xdr:nvGrpSpPr>
        <xdr:grpSpPr>
          <a:xfrm>
            <a:off x="7120470" y="1765299"/>
            <a:ext cx="1685924" cy="552451"/>
            <a:chOff x="14282424" y="1188654"/>
            <a:chExt cx="2679152" cy="771525"/>
          </a:xfrm>
        </xdr:grpSpPr>
        <xdr:sp macro="" textlink="">
          <xdr:nvSpPr>
            <xdr:cNvPr id="11" name="Retângulo: Cantos Arredondados 10">
              <a:extLst>
                <a:ext uri="{FF2B5EF4-FFF2-40B4-BE49-F238E27FC236}">
                  <a16:creationId xmlns:a16="http://schemas.microsoft.com/office/drawing/2014/main" id="{00000000-0008-0000-0200-00000B000000}"/>
                </a:ext>
              </a:extLst>
            </xdr:cNvPr>
            <xdr:cNvSpPr/>
          </xdr:nvSpPr>
          <xdr:spPr>
            <a:xfrm>
              <a:off x="14282424" y="1362075"/>
              <a:ext cx="2357751" cy="441954"/>
            </a:xfrm>
            <a:prstGeom prst="roundRect">
              <a:avLst>
                <a:gd name="adj" fmla="val 37422"/>
              </a:avLst>
            </a:prstGeom>
            <a:solidFill>
              <a:srgbClr val="92D050">
                <a:alpha val="62000"/>
              </a:srgbClr>
            </a:solidFill>
            <a:ln>
              <a:noFill/>
            </a:ln>
            <a:effectLst>
              <a:reflection blurRad="6350" stA="52000" endA="300" endPos="35000" dir="5400000" sy="-100000" algn="bl" rotWithShape="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pt-BR" sz="1600">
                  <a:solidFill>
                    <a:schemeClr val="tx1">
                      <a:lumMod val="65000"/>
                      <a:lumOff val="35000"/>
                    </a:schemeClr>
                  </a:solidFill>
                  <a:latin typeface="Bahnschrift SemiBold" panose="020B0502040204020203" pitchFamily="34" charset="0"/>
                </a:rPr>
                <a:t>ESGOTO</a:t>
              </a:r>
              <a:endParaRPr lang="pt-BR" sz="105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endParaRPr>
            </a:p>
          </xdr:txBody>
        </xdr:sp>
        <xdr:sp macro="" textlink="">
          <xdr:nvSpPr>
            <xdr:cNvPr id="12" name="Elipse 11">
              <a:extLst>
                <a:ext uri="{FF2B5EF4-FFF2-40B4-BE49-F238E27FC236}">
                  <a16:creationId xmlns:a16="http://schemas.microsoft.com/office/drawing/2014/main" id="{00000000-0008-0000-0200-00000C000000}"/>
                </a:ext>
              </a:extLst>
            </xdr:cNvPr>
            <xdr:cNvSpPr/>
          </xdr:nvSpPr>
          <xdr:spPr>
            <a:xfrm>
              <a:off x="16068524" y="1188654"/>
              <a:ext cx="893052" cy="771525"/>
            </a:xfrm>
            <a:prstGeom prst="ellipse">
              <a:avLst/>
            </a:prstGeom>
            <a:solidFill>
              <a:srgbClr val="92D050">
                <a:alpha val="32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>
                <a:ln>
                  <a:noFill/>
                </a:ln>
              </a:endParaRPr>
            </a:p>
          </xdr:txBody>
        </xdr:sp>
        <xdr:sp macro="" textlink="">
          <xdr:nvSpPr>
            <xdr:cNvPr id="13" name="Elipse 12">
              <a:extLst>
                <a:ext uri="{FF2B5EF4-FFF2-40B4-BE49-F238E27FC236}">
                  <a16:creationId xmlns:a16="http://schemas.microsoft.com/office/drawing/2014/main" id="{00000000-0008-0000-0200-00000D000000}"/>
                </a:ext>
              </a:extLst>
            </xdr:cNvPr>
            <xdr:cNvSpPr/>
          </xdr:nvSpPr>
          <xdr:spPr>
            <a:xfrm>
              <a:off x="16134053" y="1247281"/>
              <a:ext cx="761994" cy="666749"/>
            </a:xfrm>
            <a:prstGeom prst="ellipse">
              <a:avLst/>
            </a:prstGeom>
            <a:solidFill>
              <a:srgbClr val="92D05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>
                <a:ln>
                  <a:noFill/>
                </a:ln>
              </a:endParaRPr>
            </a:p>
          </xdr:txBody>
        </xdr:sp>
      </xdr:grpSp>
      <xdr:pic>
        <xdr:nvPicPr>
          <xdr:cNvPr id="19" name="Gráfico 18" descr="Símbolo de reciclagem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8358149" y="1862099"/>
            <a:ext cx="347701" cy="34770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85725</xdr:colOff>
      <xdr:row>1</xdr:row>
      <xdr:rowOff>0</xdr:rowOff>
    </xdr:from>
    <xdr:to>
      <xdr:col>1</xdr:col>
      <xdr:colOff>1162214</xdr:colOff>
      <xdr:row>6</xdr:row>
      <xdr:rowOff>104775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E310B5C4-070A-4CC5-81EC-3896D8493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190500"/>
          <a:ext cx="1076489" cy="1057275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1037167</xdr:colOff>
      <xdr:row>72</xdr:row>
      <xdr:rowOff>87314</xdr:rowOff>
    </xdr:from>
    <xdr:to>
      <xdr:col>24</xdr:col>
      <xdr:colOff>932656</xdr:colOff>
      <xdr:row>91</xdr:row>
      <xdr:rowOff>182564</xdr:rowOff>
    </xdr:to>
    <xdr:grpSp>
      <xdr:nvGrpSpPr>
        <xdr:cNvPr id="28" name="Agrupar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GrpSpPr/>
      </xdr:nvGrpSpPr>
      <xdr:grpSpPr>
        <a:xfrm>
          <a:off x="17553517" y="13498514"/>
          <a:ext cx="6134364" cy="3533775"/>
          <a:chOff x="21014532" y="8322470"/>
          <a:chExt cx="6143625" cy="3714750"/>
        </a:xfrm>
      </xdr:grpSpPr>
      <xdr:sp macro="" textlink="">
        <xdr:nvSpPr>
          <xdr:cNvPr id="8" name="Retângulo: Cantos Arredondados 7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/>
        </xdr:nvSpPr>
        <xdr:spPr>
          <a:xfrm>
            <a:off x="21014532" y="8322470"/>
            <a:ext cx="6143625" cy="3714750"/>
          </a:xfrm>
          <a:prstGeom prst="roundRect">
            <a:avLst>
              <a:gd name="adj" fmla="val 7373"/>
            </a:avLst>
          </a:prstGeom>
          <a:solidFill>
            <a:schemeClr val="accent3">
              <a:lumMod val="20000"/>
              <a:lumOff val="80000"/>
              <a:alpha val="86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graphicFrame macro="">
        <xdr:nvGraphicFramePr>
          <xdr:cNvPr id="2" name="Gráfico 1">
            <a:extLst>
              <a:ext uri="{FF2B5EF4-FFF2-40B4-BE49-F238E27FC236}">
                <a16:creationId xmlns:a16="http://schemas.microsoft.com/office/drawing/2014/main" id="{00000000-0008-0000-0300-000002000000}"/>
              </a:ext>
            </a:extLst>
          </xdr:cNvPr>
          <xdr:cNvGraphicFramePr>
            <a:graphicFrameLocks/>
          </xdr:cNvGraphicFramePr>
        </xdr:nvGraphicFramePr>
        <xdr:xfrm>
          <a:off x="21312187" y="8417719"/>
          <a:ext cx="5679281" cy="34528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</xdr:grpSp>
    <xdr:clientData/>
  </xdr:twoCellAnchor>
  <xdr:twoCellAnchor>
    <xdr:from>
      <xdr:col>1</xdr:col>
      <xdr:colOff>0</xdr:colOff>
      <xdr:row>11</xdr:row>
      <xdr:rowOff>95251</xdr:rowOff>
    </xdr:from>
    <xdr:to>
      <xdr:col>2</xdr:col>
      <xdr:colOff>816768</xdr:colOff>
      <xdr:row>14</xdr:row>
      <xdr:rowOff>76202</xdr:rowOff>
    </xdr:to>
    <xdr:grpSp>
      <xdr:nvGrpSpPr>
        <xdr:cNvPr id="15" name="Agrupar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GrpSpPr/>
      </xdr:nvGrpSpPr>
      <xdr:grpSpPr>
        <a:xfrm>
          <a:off x="219075" y="2085976"/>
          <a:ext cx="1683543" cy="523876"/>
          <a:chOff x="4781553" y="1771649"/>
          <a:chExt cx="1685924" cy="552451"/>
        </a:xfrm>
      </xdr:grpSpPr>
      <xdr:grpSp>
        <xdr:nvGrpSpPr>
          <xdr:cNvPr id="16" name="Agrupar 15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GrpSpPr/>
        </xdr:nvGrpSpPr>
        <xdr:grpSpPr>
          <a:xfrm>
            <a:off x="4781553" y="1771649"/>
            <a:ext cx="1685924" cy="552451"/>
            <a:chOff x="14282424" y="1188654"/>
            <a:chExt cx="2679152" cy="771525"/>
          </a:xfrm>
        </xdr:grpSpPr>
        <xdr:sp macro="" textlink="">
          <xdr:nvSpPr>
            <xdr:cNvPr id="18" name="Retângulo 17">
              <a:extLst>
                <a:ext uri="{FF2B5EF4-FFF2-40B4-BE49-F238E27FC236}">
                  <a16:creationId xmlns:a16="http://schemas.microsoft.com/office/drawing/2014/main" id="{00000000-0008-0000-0300-000012000000}"/>
                </a:ext>
              </a:extLst>
            </xdr:cNvPr>
            <xdr:cNvSpPr/>
          </xdr:nvSpPr>
          <xdr:spPr>
            <a:xfrm>
              <a:off x="14282424" y="1362076"/>
              <a:ext cx="2357751" cy="441954"/>
            </a:xfrm>
            <a:prstGeom prst="rect">
              <a:avLst/>
            </a:prstGeom>
            <a:solidFill>
              <a:srgbClr val="92D050">
                <a:alpha val="62000"/>
              </a:srgbClr>
            </a:solidFill>
            <a:ln>
              <a:noFill/>
            </a:ln>
            <a:effectLst>
              <a:reflection blurRad="6350" stA="52000" endA="300" endPos="35000" dir="5400000" sy="-100000" algn="bl" rotWithShape="0"/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pt-BR" sz="1600">
                  <a:solidFill>
                    <a:schemeClr val="tx1">
                      <a:lumMod val="65000"/>
                      <a:lumOff val="35000"/>
                    </a:schemeClr>
                  </a:solidFill>
                  <a:latin typeface="Bahnschrift SemiBold" panose="020B0502040204020203" pitchFamily="34" charset="0"/>
                </a:rPr>
                <a:t>ÁGUA</a:t>
              </a:r>
              <a:endParaRPr lang="pt-BR" sz="105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endParaRPr>
            </a:p>
          </xdr:txBody>
        </xdr:sp>
        <xdr:sp macro="" textlink="">
          <xdr:nvSpPr>
            <xdr:cNvPr id="19" name="Elipse 18">
              <a:extLst>
                <a:ext uri="{FF2B5EF4-FFF2-40B4-BE49-F238E27FC236}">
                  <a16:creationId xmlns:a16="http://schemas.microsoft.com/office/drawing/2014/main" id="{00000000-0008-0000-0300-000013000000}"/>
                </a:ext>
              </a:extLst>
            </xdr:cNvPr>
            <xdr:cNvSpPr/>
          </xdr:nvSpPr>
          <xdr:spPr>
            <a:xfrm>
              <a:off x="16068524" y="1188654"/>
              <a:ext cx="893052" cy="771525"/>
            </a:xfrm>
            <a:prstGeom prst="ellipse">
              <a:avLst/>
            </a:prstGeom>
            <a:solidFill>
              <a:srgbClr val="92D050">
                <a:alpha val="32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>
                <a:ln>
                  <a:noFill/>
                </a:ln>
              </a:endParaRPr>
            </a:p>
          </xdr:txBody>
        </xdr:sp>
        <xdr:sp macro="" textlink="">
          <xdr:nvSpPr>
            <xdr:cNvPr id="20" name="Elipse 19">
              <a:extLst>
                <a:ext uri="{FF2B5EF4-FFF2-40B4-BE49-F238E27FC236}">
                  <a16:creationId xmlns:a16="http://schemas.microsoft.com/office/drawing/2014/main" id="{00000000-0008-0000-0300-000014000000}"/>
                </a:ext>
              </a:extLst>
            </xdr:cNvPr>
            <xdr:cNvSpPr/>
          </xdr:nvSpPr>
          <xdr:spPr>
            <a:xfrm>
              <a:off x="16134053" y="1247281"/>
              <a:ext cx="761994" cy="666749"/>
            </a:xfrm>
            <a:prstGeom prst="ellipse">
              <a:avLst/>
            </a:prstGeom>
            <a:solidFill>
              <a:srgbClr val="92D05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>
                <a:ln>
                  <a:noFill/>
                </a:ln>
              </a:endParaRPr>
            </a:p>
          </xdr:txBody>
        </xdr:sp>
      </xdr:grpSp>
      <xdr:pic>
        <xdr:nvPicPr>
          <xdr:cNvPr id="17" name="Gráfico 16" descr="Água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6000753" y="1876424"/>
            <a:ext cx="391572" cy="34290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38</xdr:row>
      <xdr:rowOff>144463</xdr:rowOff>
    </xdr:from>
    <xdr:to>
      <xdr:col>2</xdr:col>
      <xdr:colOff>816768</xdr:colOff>
      <xdr:row>41</xdr:row>
      <xdr:rowOff>125414</xdr:rowOff>
    </xdr:to>
    <xdr:grpSp>
      <xdr:nvGrpSpPr>
        <xdr:cNvPr id="22" name="Agrupar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GrpSpPr/>
      </xdr:nvGrpSpPr>
      <xdr:grpSpPr>
        <a:xfrm>
          <a:off x="219075" y="7231063"/>
          <a:ext cx="1683543" cy="523876"/>
          <a:chOff x="14282424" y="1188654"/>
          <a:chExt cx="2679152" cy="771525"/>
        </a:xfrm>
      </xdr:grpSpPr>
      <xdr:sp macro="" textlink="">
        <xdr:nvSpPr>
          <xdr:cNvPr id="24" name="Retângulo 23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/>
        </xdr:nvSpPr>
        <xdr:spPr>
          <a:xfrm>
            <a:off x="14282424" y="1362075"/>
            <a:ext cx="2357751" cy="441954"/>
          </a:xfrm>
          <a:prstGeom prst="rect">
            <a:avLst/>
          </a:prstGeom>
          <a:solidFill>
            <a:srgbClr val="92D050">
              <a:alpha val="6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pt-BR" sz="160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ESGOTO</a:t>
            </a:r>
            <a:endParaRPr lang="pt-BR" sz="105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  <xdr:sp macro="" textlink="">
        <xdr:nvSpPr>
          <xdr:cNvPr id="25" name="Elipse 24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/>
        </xdr:nvSpPr>
        <xdr:spPr>
          <a:xfrm>
            <a:off x="16068524" y="1188654"/>
            <a:ext cx="893052" cy="771525"/>
          </a:xfrm>
          <a:prstGeom prst="ellipse">
            <a:avLst/>
          </a:prstGeom>
          <a:solidFill>
            <a:srgbClr val="92D050">
              <a:alpha val="32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26" name="Elipse 25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/>
        </xdr:nvSpPr>
        <xdr:spPr>
          <a:xfrm>
            <a:off x="16134053" y="1247281"/>
            <a:ext cx="761994" cy="666749"/>
          </a:xfrm>
          <a:prstGeom prst="ellipse">
            <a:avLst/>
          </a:prstGeom>
          <a:solidFill>
            <a:srgbClr val="92D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>
    <xdr:from>
      <xdr:col>2</xdr:col>
      <xdr:colOff>358511</xdr:colOff>
      <xdr:row>39</xdr:row>
      <xdr:rowOff>60854</xdr:rowOff>
    </xdr:from>
    <xdr:to>
      <xdr:col>2</xdr:col>
      <xdr:colOff>706212</xdr:colOff>
      <xdr:row>41</xdr:row>
      <xdr:rowOff>27555</xdr:rowOff>
    </xdr:to>
    <xdr:pic>
      <xdr:nvPicPr>
        <xdr:cNvPr id="27" name="Gráfico 26" descr="Símbolo de reciclagem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226344" y="7670271"/>
          <a:ext cx="347701" cy="347701"/>
        </a:xfrm>
        <a:prstGeom prst="rect">
          <a:avLst/>
        </a:prstGeom>
      </xdr:spPr>
    </xdr:pic>
    <xdr:clientData/>
  </xdr:twoCellAnchor>
  <xdr:twoCellAnchor>
    <xdr:from>
      <xdr:col>18</xdr:col>
      <xdr:colOff>1072885</xdr:colOff>
      <xdr:row>67</xdr:row>
      <xdr:rowOff>165241</xdr:rowOff>
    </xdr:from>
    <xdr:to>
      <xdr:col>24</xdr:col>
      <xdr:colOff>886353</xdr:colOff>
      <xdr:row>71</xdr:row>
      <xdr:rowOff>27783</xdr:rowOff>
    </xdr:to>
    <xdr:sp macro="" textlink="">
      <xdr:nvSpPr>
        <xdr:cNvPr id="34" name="Retângulo: Cantos Arredondados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/>
      </xdr:nvSpPr>
      <xdr:spPr>
        <a:xfrm>
          <a:off x="17466468" y="13267408"/>
          <a:ext cx="6057635" cy="624542"/>
        </a:xfrm>
        <a:prstGeom prst="roundRect">
          <a:avLst>
            <a:gd name="adj" fmla="val 37422"/>
          </a:avLst>
        </a:prstGeom>
        <a:solidFill>
          <a:srgbClr val="92D050">
            <a:alpha val="32000"/>
          </a:srgbClr>
        </a:solidFill>
        <a:ln>
          <a:noFill/>
        </a:ln>
        <a:effectLst>
          <a:reflection blurRad="6350" stA="52000" endA="300" endPos="3500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400" b="1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CONSUMO</a:t>
          </a:r>
          <a:r>
            <a:rPr lang="pt-BR" sz="2400" b="1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 MÉDIO MENSAL </a:t>
          </a:r>
          <a:endParaRPr lang="pt-BR" sz="2400" b="1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</xdr:txBody>
    </xdr:sp>
    <xdr:clientData/>
  </xdr:twoCellAnchor>
  <xdr:twoCellAnchor>
    <xdr:from>
      <xdr:col>3</xdr:col>
      <xdr:colOff>0</xdr:colOff>
      <xdr:row>1</xdr:row>
      <xdr:rowOff>1</xdr:rowOff>
    </xdr:from>
    <xdr:to>
      <xdr:col>18</xdr:col>
      <xdr:colOff>984250</xdr:colOff>
      <xdr:row>9</xdr:row>
      <xdr:rowOff>31751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4BA46A43-D981-4060-BD23-D855BEE64085}"/>
            </a:ext>
          </a:extLst>
        </xdr:cNvPr>
        <xdr:cNvGrpSpPr/>
      </xdr:nvGrpSpPr>
      <xdr:grpSpPr>
        <a:xfrm>
          <a:off x="2038350" y="180976"/>
          <a:ext cx="15462250" cy="1479550"/>
          <a:chOff x="797442" y="19670233"/>
          <a:chExt cx="17372715" cy="1637414"/>
        </a:xfrm>
      </xdr:grpSpPr>
      <xdr:sp macro="" textlink="">
        <xdr:nvSpPr>
          <xdr:cNvPr id="9" name="Elipse 8">
            <a:extLst>
              <a:ext uri="{FF2B5EF4-FFF2-40B4-BE49-F238E27FC236}">
                <a16:creationId xmlns:a16="http://schemas.microsoft.com/office/drawing/2014/main" id="{64ADE2A9-DDFE-BA19-C4B7-F916DC65A445}"/>
              </a:ext>
            </a:extLst>
          </xdr:cNvPr>
          <xdr:cNvSpPr/>
        </xdr:nvSpPr>
        <xdr:spPr>
          <a:xfrm>
            <a:off x="863895" y="19681309"/>
            <a:ext cx="1831368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0" name="Retângulo: Cantos Arredondados 48">
            <a:extLst>
              <a:ext uri="{FF2B5EF4-FFF2-40B4-BE49-F238E27FC236}">
                <a16:creationId xmlns:a16="http://schemas.microsoft.com/office/drawing/2014/main" id="{C5BF6DF5-8501-F244-FAEE-D845922A5E24}"/>
              </a:ext>
            </a:extLst>
          </xdr:cNvPr>
          <xdr:cNvSpPr/>
        </xdr:nvSpPr>
        <xdr:spPr>
          <a:xfrm>
            <a:off x="2536813" y="20051646"/>
            <a:ext cx="15877007" cy="941043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ANÁLISE</a:t>
            </a:r>
            <a:r>
              <a:rPr lang="pt-BR" sz="3200" b="1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 DE CONSUMO E ECONOMIAS</a:t>
            </a:r>
            <a:endParaRPr lang="pt-BR" sz="3200" b="1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</xdr:grpSp>
    <xdr:clientData/>
  </xdr:twoCellAnchor>
  <xdr:twoCellAnchor editAs="oneCell">
    <xdr:from>
      <xdr:col>3</xdr:col>
      <xdr:colOff>116419</xdr:colOff>
      <xdr:row>0</xdr:row>
      <xdr:rowOff>169335</xdr:rowOff>
    </xdr:from>
    <xdr:to>
      <xdr:col>4</xdr:col>
      <xdr:colOff>867835</xdr:colOff>
      <xdr:row>8</xdr:row>
      <xdr:rowOff>131738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3BEE3416-C94C-4BBF-B0FA-214598E79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9002" y="169335"/>
          <a:ext cx="1513416" cy="1486403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1038226</xdr:colOff>
      <xdr:row>38</xdr:row>
      <xdr:rowOff>95250</xdr:rowOff>
    </xdr:from>
    <xdr:to>
      <xdr:col>8</xdr:col>
      <xdr:colOff>685801</xdr:colOff>
      <xdr:row>57</xdr:row>
      <xdr:rowOff>142875</xdr:rowOff>
    </xdr:to>
    <xdr:sp macro="" textlink="">
      <xdr:nvSpPr>
        <xdr:cNvPr id="9" name="Retângulo: Cantos Arredondados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6734176" y="7334250"/>
          <a:ext cx="6229350" cy="3714750"/>
        </a:xfrm>
        <a:prstGeom prst="roundRect">
          <a:avLst>
            <a:gd name="adj" fmla="val 7373"/>
          </a:avLst>
        </a:prstGeom>
        <a:solidFill>
          <a:schemeClr val="accent3">
            <a:lumMod val="20000"/>
            <a:lumOff val="80000"/>
            <a:alpha val="86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2400" b="1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DIVISÃO</a:t>
          </a:r>
          <a:r>
            <a:rPr lang="pt-BR" sz="2400" b="1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 </a:t>
          </a:r>
        </a:p>
        <a:p>
          <a:pPr algn="l"/>
          <a:r>
            <a:rPr lang="pt-BR" sz="2400" b="1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PERCENTUAL </a:t>
          </a:r>
        </a:p>
        <a:p>
          <a:pPr algn="l"/>
          <a:r>
            <a:rPr lang="pt-BR" sz="2400" b="1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DE RECEITAS</a:t>
          </a:r>
          <a:endParaRPr lang="pt-BR" sz="1050" b="1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</xdr:txBody>
    </xdr:sp>
    <xdr:clientData/>
  </xdr:twoCellAnchor>
  <xdr:twoCellAnchor>
    <xdr:from>
      <xdr:col>4</xdr:col>
      <xdr:colOff>176211</xdr:colOff>
      <xdr:row>41</xdr:row>
      <xdr:rowOff>23812</xdr:rowOff>
    </xdr:from>
    <xdr:to>
      <xdr:col>9</xdr:col>
      <xdr:colOff>352424</xdr:colOff>
      <xdr:row>57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2390775</xdr:colOff>
      <xdr:row>0</xdr:row>
      <xdr:rowOff>92408</xdr:rowOff>
    </xdr:from>
    <xdr:to>
      <xdr:col>10</xdr:col>
      <xdr:colOff>638087</xdr:colOff>
      <xdr:row>8</xdr:row>
      <xdr:rowOff>25733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6E0077F2-4CDE-455A-8890-B3310D4E8F1B}"/>
            </a:ext>
          </a:extLst>
        </xdr:cNvPr>
        <xdr:cNvGrpSpPr/>
      </xdr:nvGrpSpPr>
      <xdr:grpSpPr>
        <a:xfrm>
          <a:off x="2390775" y="92408"/>
          <a:ext cx="13144412" cy="1381125"/>
          <a:chOff x="707626" y="19681309"/>
          <a:chExt cx="17706194" cy="1637414"/>
        </a:xfrm>
      </xdr:grpSpPr>
      <xdr:sp macro="" textlink="">
        <xdr:nvSpPr>
          <xdr:cNvPr id="8" name="Elipse 7">
            <a:extLst>
              <a:ext uri="{FF2B5EF4-FFF2-40B4-BE49-F238E27FC236}">
                <a16:creationId xmlns:a16="http://schemas.microsoft.com/office/drawing/2014/main" id="{467D43AC-9CF9-ED48-8274-505B787F3619}"/>
              </a:ext>
            </a:extLst>
          </xdr:cNvPr>
          <xdr:cNvSpPr/>
        </xdr:nvSpPr>
        <xdr:spPr>
          <a:xfrm>
            <a:off x="707626" y="19681309"/>
            <a:ext cx="1987637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0" name="Retângulo: Cantos Arredondados 48">
            <a:extLst>
              <a:ext uri="{FF2B5EF4-FFF2-40B4-BE49-F238E27FC236}">
                <a16:creationId xmlns:a16="http://schemas.microsoft.com/office/drawing/2014/main" id="{2A03BBF0-5243-1885-96E4-45055DC6BEB4}"/>
              </a:ext>
            </a:extLst>
          </xdr:cNvPr>
          <xdr:cNvSpPr/>
        </xdr:nvSpPr>
        <xdr:spPr>
          <a:xfrm>
            <a:off x="2536813" y="20051646"/>
            <a:ext cx="15877007" cy="941043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RECEITA</a:t>
            </a:r>
            <a:r>
              <a:rPr lang="pt-BR" sz="3200" b="1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 ARRECADADA</a:t>
            </a:r>
            <a:endParaRPr lang="pt-BR" sz="3200" b="1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</xdr:grpSp>
    <xdr:clientData/>
  </xdr:twoCellAnchor>
  <xdr:twoCellAnchor editAs="oneCell">
    <xdr:from>
      <xdr:col>0</xdr:col>
      <xdr:colOff>2419350</xdr:colOff>
      <xdr:row>0</xdr:row>
      <xdr:rowOff>28576</xdr:rowOff>
    </xdr:from>
    <xdr:to>
      <xdr:col>1</xdr:col>
      <xdr:colOff>806669</xdr:colOff>
      <xdr:row>7</xdr:row>
      <xdr:rowOff>104776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666F3B0A-9A50-499E-8192-9AE1CCF71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28576"/>
          <a:ext cx="1435319" cy="140970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11</xdr:row>
      <xdr:rowOff>133349</xdr:rowOff>
    </xdr:from>
    <xdr:to>
      <xdr:col>13</xdr:col>
      <xdr:colOff>457200</xdr:colOff>
      <xdr:row>29</xdr:row>
      <xdr:rowOff>133350</xdr:rowOff>
    </xdr:to>
    <xdr:sp macro="" textlink="">
      <xdr:nvSpPr>
        <xdr:cNvPr id="9" name="Retângulo: Cantos Arredondados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>
          <a:off x="8334375" y="2200274"/>
          <a:ext cx="5676900" cy="4143376"/>
        </a:xfrm>
        <a:prstGeom prst="roundRect">
          <a:avLst>
            <a:gd name="adj" fmla="val 7373"/>
          </a:avLst>
        </a:prstGeom>
        <a:solidFill>
          <a:schemeClr val="accent3">
            <a:lumMod val="20000"/>
            <a:lumOff val="80000"/>
            <a:alpha val="86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60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RECEITA FATURADA X ARRECADADA</a:t>
          </a:r>
        </a:p>
      </xdr:txBody>
    </xdr:sp>
    <xdr:clientData/>
  </xdr:twoCellAnchor>
  <xdr:twoCellAnchor>
    <xdr:from>
      <xdr:col>8</xdr:col>
      <xdr:colOff>695326</xdr:colOff>
      <xdr:row>15</xdr:row>
      <xdr:rowOff>9526</xdr:rowOff>
    </xdr:from>
    <xdr:to>
      <xdr:col>12</xdr:col>
      <xdr:colOff>561975</xdr:colOff>
      <xdr:row>28</xdr:row>
      <xdr:rowOff>238126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57149</xdr:colOff>
      <xdr:row>1</xdr:row>
      <xdr:rowOff>28575</xdr:rowOff>
    </xdr:from>
    <xdr:to>
      <xdr:col>13</xdr:col>
      <xdr:colOff>333374</xdr:colOff>
      <xdr:row>8</xdr:row>
      <xdr:rowOff>171450</xdr:rowOff>
    </xdr:to>
    <xdr:grpSp>
      <xdr:nvGrpSpPr>
        <xdr:cNvPr id="7" name="Agrupar 6">
          <a:extLst>
            <a:ext uri="{FF2B5EF4-FFF2-40B4-BE49-F238E27FC236}">
              <a16:creationId xmlns:a16="http://schemas.microsoft.com/office/drawing/2014/main" id="{226BB59F-4498-4003-A45D-25B798F7D5DC}"/>
            </a:ext>
          </a:extLst>
        </xdr:cNvPr>
        <xdr:cNvGrpSpPr/>
      </xdr:nvGrpSpPr>
      <xdr:grpSpPr>
        <a:xfrm>
          <a:off x="1276349" y="180975"/>
          <a:ext cx="13496925" cy="1476375"/>
          <a:chOff x="707626" y="19681309"/>
          <a:chExt cx="17706194" cy="1637414"/>
        </a:xfrm>
      </xdr:grpSpPr>
      <xdr:sp macro="" textlink="">
        <xdr:nvSpPr>
          <xdr:cNvPr id="8" name="Elipse 7">
            <a:extLst>
              <a:ext uri="{FF2B5EF4-FFF2-40B4-BE49-F238E27FC236}">
                <a16:creationId xmlns:a16="http://schemas.microsoft.com/office/drawing/2014/main" id="{81AE7DA1-8D3B-E3DB-25A0-C9B46692CE70}"/>
              </a:ext>
            </a:extLst>
          </xdr:cNvPr>
          <xdr:cNvSpPr/>
        </xdr:nvSpPr>
        <xdr:spPr>
          <a:xfrm>
            <a:off x="707626" y="19681309"/>
            <a:ext cx="1987637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0" name="Retângulo: Cantos Arredondados 48">
            <a:extLst>
              <a:ext uri="{FF2B5EF4-FFF2-40B4-BE49-F238E27FC236}">
                <a16:creationId xmlns:a16="http://schemas.microsoft.com/office/drawing/2014/main" id="{E9C099BF-9143-CAE2-695E-A56841AFDC15}"/>
              </a:ext>
            </a:extLst>
          </xdr:cNvPr>
          <xdr:cNvSpPr/>
        </xdr:nvSpPr>
        <xdr:spPr>
          <a:xfrm>
            <a:off x="2536813" y="20051646"/>
            <a:ext cx="15877007" cy="941043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RECEITA</a:t>
            </a:r>
            <a:r>
              <a:rPr lang="pt-BR" sz="3200" b="1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 FATURADA</a:t>
            </a:r>
            <a:endParaRPr lang="pt-BR" sz="3200" b="1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</xdr:grpSp>
    <xdr:clientData/>
  </xdr:twoCellAnchor>
  <xdr:twoCellAnchor editAs="oneCell">
    <xdr:from>
      <xdr:col>2</xdr:col>
      <xdr:colOff>95250</xdr:colOff>
      <xdr:row>1</xdr:row>
      <xdr:rowOff>19050</xdr:rowOff>
    </xdr:from>
    <xdr:to>
      <xdr:col>3</xdr:col>
      <xdr:colOff>63719</xdr:colOff>
      <xdr:row>8</xdr:row>
      <xdr:rowOff>95250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EB1E386D-C7DD-4BF8-B602-9C7967479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0" y="180975"/>
          <a:ext cx="1435319" cy="140970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340179</xdr:colOff>
      <xdr:row>10</xdr:row>
      <xdr:rowOff>155510</xdr:rowOff>
    </xdr:from>
    <xdr:to>
      <xdr:col>24</xdr:col>
      <xdr:colOff>506186</xdr:colOff>
      <xdr:row>26</xdr:row>
      <xdr:rowOff>145790</xdr:rowOff>
    </xdr:to>
    <xdr:sp macro="" textlink="">
      <xdr:nvSpPr>
        <xdr:cNvPr id="8" name="Retângulo: Cantos Arredondados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>
          <a:off x="22685051" y="2099388"/>
          <a:ext cx="5676900" cy="3100484"/>
        </a:xfrm>
        <a:prstGeom prst="roundRect">
          <a:avLst>
            <a:gd name="adj" fmla="val 7373"/>
          </a:avLst>
        </a:prstGeom>
        <a:solidFill>
          <a:schemeClr val="accent3">
            <a:lumMod val="20000"/>
            <a:lumOff val="80000"/>
            <a:alpha val="86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60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PERCENTUAL</a:t>
          </a:r>
          <a:r>
            <a:rPr lang="pt-BR" sz="160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 DAS DESPESAS POR SETOR</a:t>
          </a:r>
          <a:endParaRPr lang="pt-BR" sz="160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</xdr:txBody>
    </xdr:sp>
    <xdr:clientData/>
  </xdr:twoCellAnchor>
  <xdr:twoCellAnchor>
    <xdr:from>
      <xdr:col>16</xdr:col>
      <xdr:colOff>211883</xdr:colOff>
      <xdr:row>13</xdr:row>
      <xdr:rowOff>27992</xdr:rowOff>
    </xdr:from>
    <xdr:to>
      <xdr:col>24</xdr:col>
      <xdr:colOff>437373</xdr:colOff>
      <xdr:row>26</xdr:row>
      <xdr:rowOff>68035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3032447</xdr:colOff>
      <xdr:row>1</xdr:row>
      <xdr:rowOff>0</xdr:rowOff>
    </xdr:from>
    <xdr:to>
      <xdr:col>10</xdr:col>
      <xdr:colOff>699795</xdr:colOff>
      <xdr:row>8</xdr:row>
      <xdr:rowOff>97194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73DAEE5A-B071-4EDD-BCAC-1FABFC0274E6}"/>
            </a:ext>
          </a:extLst>
        </xdr:cNvPr>
        <xdr:cNvGrpSpPr/>
      </xdr:nvGrpSpPr>
      <xdr:grpSpPr>
        <a:xfrm>
          <a:off x="3032447" y="180975"/>
          <a:ext cx="13383598" cy="1364019"/>
          <a:chOff x="707626" y="19681309"/>
          <a:chExt cx="17706194" cy="1637414"/>
        </a:xfrm>
      </xdr:grpSpPr>
      <xdr:sp macro="" textlink="">
        <xdr:nvSpPr>
          <xdr:cNvPr id="9" name="Elipse 8">
            <a:extLst>
              <a:ext uri="{FF2B5EF4-FFF2-40B4-BE49-F238E27FC236}">
                <a16:creationId xmlns:a16="http://schemas.microsoft.com/office/drawing/2014/main" id="{4A4DD1D2-B39F-5063-3099-DE6534F0387E}"/>
              </a:ext>
            </a:extLst>
          </xdr:cNvPr>
          <xdr:cNvSpPr/>
        </xdr:nvSpPr>
        <xdr:spPr>
          <a:xfrm>
            <a:off x="707626" y="19681309"/>
            <a:ext cx="1987637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0" name="Retângulo: Cantos Arredondados 48">
            <a:extLst>
              <a:ext uri="{FF2B5EF4-FFF2-40B4-BE49-F238E27FC236}">
                <a16:creationId xmlns:a16="http://schemas.microsoft.com/office/drawing/2014/main" id="{35AE86B8-AACC-9252-0FB6-E3BC60600510}"/>
              </a:ext>
            </a:extLst>
          </xdr:cNvPr>
          <xdr:cNvSpPr/>
        </xdr:nvSpPr>
        <xdr:spPr>
          <a:xfrm>
            <a:off x="2536813" y="20051646"/>
            <a:ext cx="15877007" cy="941043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DESPESA LIQUIDADA</a:t>
            </a:r>
          </a:p>
        </xdr:txBody>
      </xdr:sp>
    </xdr:grpSp>
    <xdr:clientData/>
  </xdr:twoCellAnchor>
  <xdr:twoCellAnchor editAs="oneCell">
    <xdr:from>
      <xdr:col>0</xdr:col>
      <xdr:colOff>3071323</xdr:colOff>
      <xdr:row>0</xdr:row>
      <xdr:rowOff>165231</xdr:rowOff>
    </xdr:from>
    <xdr:to>
      <xdr:col>1</xdr:col>
      <xdr:colOff>686923</xdr:colOff>
      <xdr:row>8</xdr:row>
      <xdr:rowOff>19829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D6865C96-2581-4287-BAB6-8FD7FDFE2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1323" y="165231"/>
          <a:ext cx="1435319" cy="140970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314324</xdr:colOff>
      <xdr:row>9</xdr:row>
      <xdr:rowOff>47625</xdr:rowOff>
    </xdr:from>
    <xdr:to>
      <xdr:col>2</xdr:col>
      <xdr:colOff>2238374</xdr:colOff>
      <xdr:row>11</xdr:row>
      <xdr:rowOff>9525</xdr:rowOff>
    </xdr:to>
    <xdr:sp macro="" textlink="">
      <xdr:nvSpPr>
        <xdr:cNvPr id="6" name="Retângulo: Cantos Arredondados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/>
      </xdr:nvSpPr>
      <xdr:spPr>
        <a:xfrm>
          <a:off x="314324" y="1762125"/>
          <a:ext cx="4524375" cy="342900"/>
        </a:xfrm>
        <a:prstGeom prst="roundRect">
          <a:avLst>
            <a:gd name="adj" fmla="val 37422"/>
          </a:avLst>
        </a:prstGeom>
        <a:solidFill>
          <a:srgbClr val="92D050">
            <a:alpha val="32000"/>
          </a:srgbClr>
        </a:solidFill>
        <a:ln>
          <a:noFill/>
        </a:ln>
        <a:effectLst>
          <a:reflection blurRad="6350" stA="52000" endA="300" endPos="3500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PLANO MUNICIPAL DE SANEAMENTO E CONTRATOS</a:t>
          </a:r>
          <a:endParaRPr lang="pt-BR" sz="1400" b="1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</xdr:txBody>
    </xdr:sp>
    <xdr:clientData/>
  </xdr:twoCellAnchor>
  <xdr:twoCellAnchor>
    <xdr:from>
      <xdr:col>0</xdr:col>
      <xdr:colOff>904875</xdr:colOff>
      <xdr:row>7</xdr:row>
      <xdr:rowOff>142875</xdr:rowOff>
    </xdr:from>
    <xdr:to>
      <xdr:col>2</xdr:col>
      <xdr:colOff>1924050</xdr:colOff>
      <xdr:row>9</xdr:row>
      <xdr:rowOff>38100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904875" y="1476375"/>
          <a:ext cx="361950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ACOMPANHAMENTO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 DE METAS ESTABELECIDAS NO</a:t>
          </a:r>
          <a:endParaRPr lang="pt-BR" sz="110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</xdr:txBody>
    </xdr:sp>
    <xdr:clientData/>
  </xdr:twoCellAnchor>
  <xdr:twoCellAnchor>
    <xdr:from>
      <xdr:col>3</xdr:col>
      <xdr:colOff>560320</xdr:colOff>
      <xdr:row>4</xdr:row>
      <xdr:rowOff>31060</xdr:rowOff>
    </xdr:from>
    <xdr:to>
      <xdr:col>3</xdr:col>
      <xdr:colOff>705679</xdr:colOff>
      <xdr:row>8</xdr:row>
      <xdr:rowOff>185116</xdr:rowOff>
    </xdr:to>
    <xdr:grpSp>
      <xdr:nvGrpSpPr>
        <xdr:cNvPr id="15" name="Agrupar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GrpSpPr/>
      </xdr:nvGrpSpPr>
      <xdr:grpSpPr>
        <a:xfrm>
          <a:off x="5789545" y="764485"/>
          <a:ext cx="145359" cy="877956"/>
          <a:chOff x="5405646" y="222595"/>
          <a:chExt cx="145359" cy="920198"/>
        </a:xfrm>
      </xdr:grpSpPr>
      <xdr:sp macro="" textlink="">
        <xdr:nvSpPr>
          <xdr:cNvPr id="8" name="Elipse 7">
            <a:extLst>
              <a:ext uri="{FF2B5EF4-FFF2-40B4-BE49-F238E27FC236}">
                <a16:creationId xmlns:a16="http://schemas.microsoft.com/office/drawing/2014/main" id="{00000000-0008-0000-0700-000008000000}"/>
              </a:ext>
            </a:extLst>
          </xdr:cNvPr>
          <xdr:cNvSpPr/>
        </xdr:nvSpPr>
        <xdr:spPr>
          <a:xfrm>
            <a:off x="5405646" y="222595"/>
            <a:ext cx="145359" cy="144946"/>
          </a:xfrm>
          <a:prstGeom prst="ellipse">
            <a:avLst/>
          </a:prstGeom>
          <a:solidFill>
            <a:srgbClr val="7030A0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0" name="Elips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5405646" y="416408"/>
            <a:ext cx="145359" cy="144946"/>
          </a:xfrm>
          <a:prstGeom prst="ellipse">
            <a:avLst/>
          </a:prstGeom>
          <a:solidFill>
            <a:srgbClr val="FF0000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1" name="Elipse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/>
        </xdr:nvSpPr>
        <xdr:spPr>
          <a:xfrm>
            <a:off x="5405646" y="610221"/>
            <a:ext cx="145359" cy="144946"/>
          </a:xfrm>
          <a:prstGeom prst="ellipse">
            <a:avLst/>
          </a:prstGeom>
          <a:solidFill>
            <a:srgbClr val="FFFF00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2" name="Elips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SpPr/>
        </xdr:nvSpPr>
        <xdr:spPr>
          <a:xfrm>
            <a:off x="5405646" y="804034"/>
            <a:ext cx="145359" cy="144946"/>
          </a:xfrm>
          <a:prstGeom prst="ellipse">
            <a:avLst/>
          </a:prstGeom>
          <a:solidFill>
            <a:srgbClr val="00B050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3" name="Elipse 12">
            <a:extLst>
              <a:ext uri="{FF2B5EF4-FFF2-40B4-BE49-F238E27FC236}">
                <a16:creationId xmlns:a16="http://schemas.microsoft.com/office/drawing/2014/main" id="{00000000-0008-0000-0700-00000D000000}"/>
              </a:ext>
            </a:extLst>
          </xdr:cNvPr>
          <xdr:cNvSpPr/>
        </xdr:nvSpPr>
        <xdr:spPr>
          <a:xfrm>
            <a:off x="5405646" y="997847"/>
            <a:ext cx="145359" cy="144946"/>
          </a:xfrm>
          <a:prstGeom prst="ellipse">
            <a:avLst/>
          </a:prstGeom>
          <a:solidFill>
            <a:srgbClr val="0070C0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  <xdr:twoCellAnchor editAs="oneCell">
    <xdr:from>
      <xdr:col>1</xdr:col>
      <xdr:colOff>1019175</xdr:colOff>
      <xdr:row>0</xdr:row>
      <xdr:rowOff>85725</xdr:rowOff>
    </xdr:from>
    <xdr:to>
      <xdr:col>2</xdr:col>
      <xdr:colOff>778094</xdr:colOff>
      <xdr:row>7</xdr:row>
      <xdr:rowOff>161925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4469DCB5-E626-460F-8F56-51AF50306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85725"/>
          <a:ext cx="1435319" cy="140970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180975</xdr:rowOff>
    </xdr:from>
    <xdr:to>
      <xdr:col>9</xdr:col>
      <xdr:colOff>962025</xdr:colOff>
      <xdr:row>8</xdr:row>
      <xdr:rowOff>180975</xdr:rowOff>
    </xdr:to>
    <xdr:grpSp>
      <xdr:nvGrpSpPr>
        <xdr:cNvPr id="7" name="Agrupar 6">
          <a:extLst>
            <a:ext uri="{FF2B5EF4-FFF2-40B4-BE49-F238E27FC236}">
              <a16:creationId xmlns:a16="http://schemas.microsoft.com/office/drawing/2014/main" id="{DF60F971-3433-4E65-9EB5-A9F0A3DB4CC8}"/>
            </a:ext>
          </a:extLst>
        </xdr:cNvPr>
        <xdr:cNvGrpSpPr/>
      </xdr:nvGrpSpPr>
      <xdr:grpSpPr>
        <a:xfrm>
          <a:off x="714375" y="180975"/>
          <a:ext cx="14906625" cy="1447800"/>
          <a:chOff x="707626" y="19681309"/>
          <a:chExt cx="17706194" cy="1637414"/>
        </a:xfrm>
      </xdr:grpSpPr>
      <xdr:sp macro="" textlink="">
        <xdr:nvSpPr>
          <xdr:cNvPr id="8" name="Elipse 7">
            <a:extLst>
              <a:ext uri="{FF2B5EF4-FFF2-40B4-BE49-F238E27FC236}">
                <a16:creationId xmlns:a16="http://schemas.microsoft.com/office/drawing/2014/main" id="{EE4F987B-521F-035A-E4C5-9BD54C2E0D66}"/>
              </a:ext>
            </a:extLst>
          </xdr:cNvPr>
          <xdr:cNvSpPr/>
        </xdr:nvSpPr>
        <xdr:spPr>
          <a:xfrm>
            <a:off x="707626" y="19681309"/>
            <a:ext cx="1987637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9" name="Retângulo: Cantos Arredondados 48">
            <a:extLst>
              <a:ext uri="{FF2B5EF4-FFF2-40B4-BE49-F238E27FC236}">
                <a16:creationId xmlns:a16="http://schemas.microsoft.com/office/drawing/2014/main" id="{F30E4033-D2F0-ABC4-2307-F675E5C4FC41}"/>
              </a:ext>
            </a:extLst>
          </xdr:cNvPr>
          <xdr:cNvSpPr/>
        </xdr:nvSpPr>
        <xdr:spPr>
          <a:xfrm>
            <a:off x="2536813" y="20051646"/>
            <a:ext cx="15877007" cy="941043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PLANO PLURIANUAL DE INVESTIMENTOS </a:t>
            </a:r>
          </a:p>
        </xdr:txBody>
      </xdr:sp>
    </xdr:grpSp>
    <xdr:clientData/>
  </xdr:twoCellAnchor>
  <xdr:twoCellAnchor editAs="oneCell">
    <xdr:from>
      <xdr:col>1</xdr:col>
      <xdr:colOff>190500</xdr:colOff>
      <xdr:row>0</xdr:row>
      <xdr:rowOff>142874</xdr:rowOff>
    </xdr:from>
    <xdr:to>
      <xdr:col>2</xdr:col>
      <xdr:colOff>331805</xdr:colOff>
      <xdr:row>8</xdr:row>
      <xdr:rowOff>104775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7D1F75B9-AC10-46EE-ADAE-4665E5BEF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142874"/>
          <a:ext cx="1512905" cy="1485901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104776</xdr:colOff>
      <xdr:row>1</xdr:row>
      <xdr:rowOff>0</xdr:rowOff>
    </xdr:from>
    <xdr:to>
      <xdr:col>14</xdr:col>
      <xdr:colOff>533401</xdr:colOff>
      <xdr:row>9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CD047831-856A-4579-B229-DF6B4716905B}"/>
            </a:ext>
          </a:extLst>
        </xdr:cNvPr>
        <xdr:cNvGrpSpPr/>
      </xdr:nvGrpSpPr>
      <xdr:grpSpPr>
        <a:xfrm>
          <a:off x="714376" y="180975"/>
          <a:ext cx="13963650" cy="1447800"/>
          <a:chOff x="707626" y="19681309"/>
          <a:chExt cx="17706194" cy="1637414"/>
        </a:xfrm>
      </xdr:grpSpPr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714E2B38-619B-5DA0-FF51-3C9CBD5A35E8}"/>
              </a:ext>
            </a:extLst>
          </xdr:cNvPr>
          <xdr:cNvSpPr/>
        </xdr:nvSpPr>
        <xdr:spPr>
          <a:xfrm>
            <a:off x="707626" y="19681309"/>
            <a:ext cx="1987637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8" name="Retângulo: Cantos Arredondados 48">
            <a:extLst>
              <a:ext uri="{FF2B5EF4-FFF2-40B4-BE49-F238E27FC236}">
                <a16:creationId xmlns:a16="http://schemas.microsoft.com/office/drawing/2014/main" id="{D0D1492B-3584-67A7-DC5C-3095475715C8}"/>
              </a:ext>
            </a:extLst>
          </xdr:cNvPr>
          <xdr:cNvSpPr/>
        </xdr:nvSpPr>
        <xdr:spPr>
          <a:xfrm>
            <a:off x="2536813" y="20051646"/>
            <a:ext cx="15877007" cy="941043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FLUXO</a:t>
            </a:r>
            <a:r>
              <a:rPr lang="pt-BR" sz="3200" b="1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 DE CAIXA</a:t>
            </a:r>
            <a:endParaRPr lang="pt-BR" sz="3200" b="1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</xdr:grpSp>
    <xdr:clientData/>
  </xdr:twoCellAnchor>
  <xdr:twoCellAnchor editAs="oneCell">
    <xdr:from>
      <xdr:col>1</xdr:col>
      <xdr:colOff>142875</xdr:colOff>
      <xdr:row>0</xdr:row>
      <xdr:rowOff>171450</xdr:rowOff>
    </xdr:from>
    <xdr:to>
      <xdr:col>1</xdr:col>
      <xdr:colOff>1638300</xdr:colOff>
      <xdr:row>8</xdr:row>
      <xdr:rowOff>116183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6F2F3F4C-CEF5-496A-AF0C-0375A6DCB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71450"/>
          <a:ext cx="1495425" cy="1468733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114300</xdr:colOff>
      <xdr:row>9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1822AF71-4677-4A55-8111-2C781B9F9BFE}"/>
            </a:ext>
          </a:extLst>
        </xdr:cNvPr>
        <xdr:cNvGrpSpPr/>
      </xdr:nvGrpSpPr>
      <xdr:grpSpPr>
        <a:xfrm>
          <a:off x="609600" y="180975"/>
          <a:ext cx="13849350" cy="1447800"/>
          <a:chOff x="707626" y="19681309"/>
          <a:chExt cx="17706194" cy="1637414"/>
        </a:xfrm>
      </xdr:grpSpPr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A1985814-E3A3-55BE-9593-DB035BA29FF0}"/>
              </a:ext>
            </a:extLst>
          </xdr:cNvPr>
          <xdr:cNvSpPr/>
        </xdr:nvSpPr>
        <xdr:spPr>
          <a:xfrm>
            <a:off x="707626" y="19681309"/>
            <a:ext cx="1987637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8" name="Retângulo: Cantos Arredondados 48">
            <a:extLst>
              <a:ext uri="{FF2B5EF4-FFF2-40B4-BE49-F238E27FC236}">
                <a16:creationId xmlns:a16="http://schemas.microsoft.com/office/drawing/2014/main" id="{5AF247B6-F951-79E0-589D-C629B50A2C7C}"/>
              </a:ext>
            </a:extLst>
          </xdr:cNvPr>
          <xdr:cNvSpPr/>
        </xdr:nvSpPr>
        <xdr:spPr>
          <a:xfrm>
            <a:off x="2536813" y="20051646"/>
            <a:ext cx="15877007" cy="941043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INDICADORES</a:t>
            </a:r>
          </a:p>
        </xdr:txBody>
      </xdr:sp>
    </xdr:grpSp>
    <xdr:clientData/>
  </xdr:twoCellAnchor>
  <xdr:twoCellAnchor editAs="oneCell">
    <xdr:from>
      <xdr:col>1</xdr:col>
      <xdr:colOff>28575</xdr:colOff>
      <xdr:row>0</xdr:row>
      <xdr:rowOff>171450</xdr:rowOff>
    </xdr:from>
    <xdr:to>
      <xdr:col>1</xdr:col>
      <xdr:colOff>1524000</xdr:colOff>
      <xdr:row>8</xdr:row>
      <xdr:rowOff>116183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E5270080-82F2-4E44-9B39-35363BBE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71450"/>
          <a:ext cx="1495425" cy="1468733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1</xdr:row>
      <xdr:rowOff>123825</xdr:rowOff>
    </xdr:from>
    <xdr:to>
      <xdr:col>8</xdr:col>
      <xdr:colOff>1266825</xdr:colOff>
      <xdr:row>9</xdr:row>
      <xdr:rowOff>123825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813DC93F-487D-443B-844E-36B9BD621314}"/>
            </a:ext>
          </a:extLst>
        </xdr:cNvPr>
        <xdr:cNvGrpSpPr/>
      </xdr:nvGrpSpPr>
      <xdr:grpSpPr>
        <a:xfrm>
          <a:off x="295275" y="304800"/>
          <a:ext cx="13849350" cy="1447800"/>
          <a:chOff x="707626" y="19681309"/>
          <a:chExt cx="17706194" cy="1637414"/>
        </a:xfrm>
      </xdr:grpSpPr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70774EB4-AA93-BA9B-5148-5A322968B514}"/>
              </a:ext>
            </a:extLst>
          </xdr:cNvPr>
          <xdr:cNvSpPr/>
        </xdr:nvSpPr>
        <xdr:spPr>
          <a:xfrm>
            <a:off x="707626" y="19681309"/>
            <a:ext cx="1987637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8" name="Retângulo: Cantos Arredondados 48">
            <a:extLst>
              <a:ext uri="{FF2B5EF4-FFF2-40B4-BE49-F238E27FC236}">
                <a16:creationId xmlns:a16="http://schemas.microsoft.com/office/drawing/2014/main" id="{04704875-D261-A9C6-59F7-62F9C2896AC0}"/>
              </a:ext>
            </a:extLst>
          </xdr:cNvPr>
          <xdr:cNvSpPr/>
        </xdr:nvSpPr>
        <xdr:spPr>
          <a:xfrm>
            <a:off x="2536813" y="20051646"/>
            <a:ext cx="15877007" cy="941043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RECEITA REQUERIDA</a:t>
            </a:r>
          </a:p>
        </xdr:txBody>
      </xdr:sp>
    </xdr:grpSp>
    <xdr:clientData/>
  </xdr:twoCellAnchor>
  <xdr:twoCellAnchor editAs="oneCell">
    <xdr:from>
      <xdr:col>0</xdr:col>
      <xdr:colOff>314325</xdr:colOff>
      <xdr:row>1</xdr:row>
      <xdr:rowOff>114300</xdr:rowOff>
    </xdr:from>
    <xdr:to>
      <xdr:col>2</xdr:col>
      <xdr:colOff>781050</xdr:colOff>
      <xdr:row>9</xdr:row>
      <xdr:rowOff>59033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80236FA1-D04C-40C8-8CBE-18CEB96BD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304800"/>
          <a:ext cx="1495425" cy="1468733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276226</xdr:colOff>
      <xdr:row>10</xdr:row>
      <xdr:rowOff>171450</xdr:rowOff>
    </xdr:from>
    <xdr:to>
      <xdr:col>12</xdr:col>
      <xdr:colOff>781051</xdr:colOff>
      <xdr:row>27</xdr:row>
      <xdr:rowOff>47625</xdr:rowOff>
    </xdr:to>
    <xdr:sp macro="" textlink="">
      <xdr:nvSpPr>
        <xdr:cNvPr id="8" name="Retângulo: Cantos Arredondados 6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/>
      </xdr:nvSpPr>
      <xdr:spPr>
        <a:xfrm>
          <a:off x="8343901" y="2076450"/>
          <a:ext cx="4038600" cy="3286125"/>
        </a:xfrm>
        <a:prstGeom prst="roundRect">
          <a:avLst>
            <a:gd name="adj" fmla="val 7373"/>
          </a:avLst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60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</xdr:txBody>
    </xdr:sp>
    <xdr:clientData/>
  </xdr:twoCellAnchor>
  <xdr:twoCellAnchor>
    <xdr:from>
      <xdr:col>8</xdr:col>
      <xdr:colOff>400051</xdr:colOff>
      <xdr:row>11</xdr:row>
      <xdr:rowOff>85725</xdr:rowOff>
    </xdr:from>
    <xdr:to>
      <xdr:col>12</xdr:col>
      <xdr:colOff>657226</xdr:colOff>
      <xdr:row>27</xdr:row>
      <xdr:rowOff>38100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 txBox="1"/>
      </xdr:nvSpPr>
      <xdr:spPr>
        <a:xfrm>
          <a:off x="8467726" y="2181225"/>
          <a:ext cx="3790950" cy="31718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400" b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TFM = (30%*RR)/(EA+EE*p)</a:t>
          </a:r>
        </a:p>
        <a:p>
          <a:pPr algn="ctr"/>
          <a:endParaRPr lang="pt-BR" sz="1400" b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pPr algn="ctr"/>
          <a:r>
            <a:rPr lang="pt-BR" sz="1400" b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TVM = (70%*RR)/(VA+VE*p)</a:t>
          </a:r>
        </a:p>
        <a:p>
          <a:pPr algn="ctr"/>
          <a:endParaRPr lang="pt-BR" sz="1400" b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pPr algn="ctr"/>
          <a:endParaRPr lang="pt-BR" sz="1400" b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endParaRPr lang="pt-BR" sz="1100" b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r>
            <a:rPr lang="pt-BR" sz="1100" b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TFM =Tarifa Fixa Média (R$/mês)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  <a:ea typeface="+mn-ea"/>
              <a:cs typeface="+mn-cs"/>
            </a:rPr>
            <a:t>TVM =Tarifa Variável Média (R$/m³)</a:t>
          </a:r>
        </a:p>
        <a:p>
          <a:endParaRPr lang="pt-BR" sz="1100" b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EA = Economias Ativas de Água</a:t>
          </a:r>
        </a:p>
        <a:p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EE = Economias Ativas de Esgoto</a:t>
          </a:r>
        </a:p>
        <a:p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VA = Volume de Água Faturado</a:t>
          </a:r>
        </a:p>
        <a:p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VE = Volume de Esgoto Faturado</a:t>
          </a:r>
        </a:p>
        <a:p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p= proporção de cobrança do esgoto em relação a água</a:t>
          </a:r>
          <a:endParaRPr lang="pt-BR" sz="1100" b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</xdr:txBody>
    </xdr:sp>
    <xdr:clientData/>
  </xdr:twoCellAnchor>
  <xdr:twoCellAnchor>
    <xdr:from>
      <xdr:col>0</xdr:col>
      <xdr:colOff>723900</xdr:colOff>
      <xdr:row>0</xdr:row>
      <xdr:rowOff>152400</xdr:rowOff>
    </xdr:from>
    <xdr:to>
      <xdr:col>19</xdr:col>
      <xdr:colOff>371475</xdr:colOff>
      <xdr:row>9</xdr:row>
      <xdr:rowOff>95250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EE04955F-E391-43BD-8E79-0C8ACB08E206}"/>
            </a:ext>
          </a:extLst>
        </xdr:cNvPr>
        <xdr:cNvGrpSpPr/>
      </xdr:nvGrpSpPr>
      <xdr:grpSpPr>
        <a:xfrm>
          <a:off x="723900" y="152400"/>
          <a:ext cx="18040350" cy="1571625"/>
          <a:chOff x="910933" y="19681309"/>
          <a:chExt cx="17502887" cy="1637414"/>
        </a:xfrm>
      </xdr:grpSpPr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EF076836-C8C5-92E5-E548-5BA86F88D7E6}"/>
              </a:ext>
            </a:extLst>
          </xdr:cNvPr>
          <xdr:cNvSpPr/>
        </xdr:nvSpPr>
        <xdr:spPr>
          <a:xfrm>
            <a:off x="910933" y="19681309"/>
            <a:ext cx="1784330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0" name="Retângulo: Cantos Arredondados 48">
            <a:extLst>
              <a:ext uri="{FF2B5EF4-FFF2-40B4-BE49-F238E27FC236}">
                <a16:creationId xmlns:a16="http://schemas.microsoft.com/office/drawing/2014/main" id="{E7E4D09B-6F90-E6F9-C6C9-01F89E5B5A2A}"/>
              </a:ext>
            </a:extLst>
          </xdr:cNvPr>
          <xdr:cNvSpPr/>
        </xdr:nvSpPr>
        <xdr:spPr>
          <a:xfrm>
            <a:off x="2536813" y="20051646"/>
            <a:ext cx="15877007" cy="941043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TARIFA</a:t>
            </a:r>
            <a:r>
              <a:rPr lang="pt-BR" sz="3200" b="1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 MÉDIA</a:t>
            </a:r>
            <a:endParaRPr lang="pt-BR" sz="3200" b="1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</xdr:grpSp>
    <xdr:clientData/>
  </xdr:twoCellAnchor>
  <xdr:twoCellAnchor editAs="oneCell">
    <xdr:from>
      <xdr:col>0</xdr:col>
      <xdr:colOff>857250</xdr:colOff>
      <xdr:row>0</xdr:row>
      <xdr:rowOff>161925</xdr:rowOff>
    </xdr:from>
    <xdr:to>
      <xdr:col>2</xdr:col>
      <xdr:colOff>809625</xdr:colOff>
      <xdr:row>9</xdr:row>
      <xdr:rowOff>523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45F03AE2-774D-4BB5-AAA8-263B2D52D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" y="161925"/>
          <a:ext cx="1571625" cy="1543573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47626</xdr:colOff>
      <xdr:row>3</xdr:row>
      <xdr:rowOff>1</xdr:rowOff>
    </xdr:from>
    <xdr:to>
      <xdr:col>8</xdr:col>
      <xdr:colOff>69782</xdr:colOff>
      <xdr:row>4</xdr:row>
      <xdr:rowOff>9525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F7DC9B6-F0C3-4BE2-B19D-49FF528A7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6" y="571501"/>
          <a:ext cx="1241356" cy="121919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3</xdr:row>
      <xdr:rowOff>0</xdr:rowOff>
    </xdr:from>
    <xdr:to>
      <xdr:col>8</xdr:col>
      <xdr:colOff>60256</xdr:colOff>
      <xdr:row>4</xdr:row>
      <xdr:rowOff>9524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D08BC21-E886-4A7A-A89B-71AF513C3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571500"/>
          <a:ext cx="1241356" cy="121919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600075</xdr:colOff>
      <xdr:row>11</xdr:row>
      <xdr:rowOff>180975</xdr:rowOff>
    </xdr:from>
    <xdr:to>
      <xdr:col>36</xdr:col>
      <xdr:colOff>285750</xdr:colOff>
      <xdr:row>16</xdr:row>
      <xdr:rowOff>123825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20126325" y="1323975"/>
          <a:ext cx="3952875" cy="112395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solidFill>
                <a:srgbClr val="FF0000"/>
              </a:solidFill>
            </a:rPr>
            <a:t>ATENÇÃO!</a:t>
          </a:r>
        </a:p>
        <a:p>
          <a:pPr algn="ctr"/>
          <a:r>
            <a:rPr lang="pt-BR" sz="1100" b="1"/>
            <a:t>O método de cobrança pode variar de prestador para prestador.</a:t>
          </a:r>
        </a:p>
        <a:p>
          <a:pPr algn="ctr"/>
          <a:r>
            <a:rPr lang="pt-BR" sz="1100" b="1"/>
            <a:t>Confira</a:t>
          </a:r>
          <a:r>
            <a:rPr lang="pt-BR" sz="1100" b="1" baseline="0"/>
            <a:t> as fórmulas cadastradas, a proporção da tarifa de esgoto em relação a água e valor cálculado pela planilha com o fornecido pelo anexo tarifário vigente.</a:t>
          </a:r>
        </a:p>
        <a:p>
          <a:pPr algn="ctr"/>
          <a:endParaRPr lang="pt-BR" sz="1100" b="1"/>
        </a:p>
      </xdr:txBody>
    </xdr:sp>
    <xdr:clientData/>
  </xdr:twoCellAnchor>
  <xdr:twoCellAnchor>
    <xdr:from>
      <xdr:col>29</xdr:col>
      <xdr:colOff>95250</xdr:colOff>
      <xdr:row>20</xdr:row>
      <xdr:rowOff>9525</xdr:rowOff>
    </xdr:from>
    <xdr:to>
      <xdr:col>29</xdr:col>
      <xdr:colOff>542925</xdr:colOff>
      <xdr:row>21</xdr:row>
      <xdr:rowOff>180975</xdr:rowOff>
    </xdr:to>
    <xdr:sp macro="" textlink="">
      <xdr:nvSpPr>
        <xdr:cNvPr id="2" name="Seta para a esquerda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20212050" y="4152900"/>
          <a:ext cx="447675" cy="371475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542924</xdr:colOff>
      <xdr:row>0</xdr:row>
      <xdr:rowOff>142875</xdr:rowOff>
    </xdr:from>
    <xdr:to>
      <xdr:col>24</xdr:col>
      <xdr:colOff>657224</xdr:colOff>
      <xdr:row>8</xdr:row>
      <xdr:rowOff>161925</xdr:rowOff>
    </xdr:to>
    <xdr:grpSp>
      <xdr:nvGrpSpPr>
        <xdr:cNvPr id="8" name="Agrupar 7">
          <a:extLst>
            <a:ext uri="{FF2B5EF4-FFF2-40B4-BE49-F238E27FC236}">
              <a16:creationId xmlns:a16="http://schemas.microsoft.com/office/drawing/2014/main" id="{6BEF0E62-F1BF-4B5A-A29F-02CB1A4D10F4}"/>
            </a:ext>
          </a:extLst>
        </xdr:cNvPr>
        <xdr:cNvGrpSpPr/>
      </xdr:nvGrpSpPr>
      <xdr:grpSpPr>
        <a:xfrm>
          <a:off x="1752599" y="142875"/>
          <a:ext cx="14658975" cy="1466850"/>
          <a:chOff x="707626" y="19681309"/>
          <a:chExt cx="17706194" cy="1637414"/>
        </a:xfrm>
      </xdr:grpSpPr>
      <xdr:sp macro="" textlink="">
        <xdr:nvSpPr>
          <xdr:cNvPr id="9" name="Elipse 8">
            <a:extLst>
              <a:ext uri="{FF2B5EF4-FFF2-40B4-BE49-F238E27FC236}">
                <a16:creationId xmlns:a16="http://schemas.microsoft.com/office/drawing/2014/main" id="{A0D70385-AC61-6D2A-7D8D-B13C03BAB942}"/>
              </a:ext>
            </a:extLst>
          </xdr:cNvPr>
          <xdr:cNvSpPr/>
        </xdr:nvSpPr>
        <xdr:spPr>
          <a:xfrm>
            <a:off x="707626" y="19681309"/>
            <a:ext cx="1987637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10" name="Retângulo: Cantos Arredondados 48">
            <a:extLst>
              <a:ext uri="{FF2B5EF4-FFF2-40B4-BE49-F238E27FC236}">
                <a16:creationId xmlns:a16="http://schemas.microsoft.com/office/drawing/2014/main" id="{7DF3411D-8E86-114D-DF27-32E6EC9FA35B}"/>
              </a:ext>
            </a:extLst>
          </xdr:cNvPr>
          <xdr:cNvSpPr/>
        </xdr:nvSpPr>
        <xdr:spPr>
          <a:xfrm>
            <a:off x="2536813" y="20051646"/>
            <a:ext cx="15877007" cy="941043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REFLEXO</a:t>
            </a:r>
            <a:r>
              <a:rPr lang="pt-BR" sz="3200" b="1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 TARIFÁRIO</a:t>
            </a:r>
            <a:endParaRPr lang="pt-BR" sz="3200" b="1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</xdr:grpSp>
    <xdr:clientData/>
  </xdr:twoCellAnchor>
  <xdr:twoCellAnchor editAs="oneCell">
    <xdr:from>
      <xdr:col>2</xdr:col>
      <xdr:colOff>619124</xdr:colOff>
      <xdr:row>0</xdr:row>
      <xdr:rowOff>123825</xdr:rowOff>
    </xdr:from>
    <xdr:to>
      <xdr:col>4</xdr:col>
      <xdr:colOff>485775</xdr:colOff>
      <xdr:row>8</xdr:row>
      <xdr:rowOff>87269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6BFE66B2-8721-4EB6-B0B2-FA26C27F7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799" y="123825"/>
          <a:ext cx="1514476" cy="1487444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466725</xdr:colOff>
      <xdr:row>0</xdr:row>
      <xdr:rowOff>161925</xdr:rowOff>
    </xdr:from>
    <xdr:to>
      <xdr:col>21</xdr:col>
      <xdr:colOff>209550</xdr:colOff>
      <xdr:row>9</xdr:row>
      <xdr:rowOff>171450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58C87D15-C673-4702-8823-4B2E1FC6BEFE}"/>
            </a:ext>
          </a:extLst>
        </xdr:cNvPr>
        <xdr:cNvGrpSpPr/>
      </xdr:nvGrpSpPr>
      <xdr:grpSpPr>
        <a:xfrm>
          <a:off x="2952750" y="161925"/>
          <a:ext cx="11077575" cy="1638300"/>
          <a:chOff x="-186798" y="19681309"/>
          <a:chExt cx="18600618" cy="1637414"/>
        </a:xfrm>
      </xdr:grpSpPr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533EADCA-06B2-5EE1-0154-31041CB82926}"/>
              </a:ext>
            </a:extLst>
          </xdr:cNvPr>
          <xdr:cNvSpPr/>
        </xdr:nvSpPr>
        <xdr:spPr>
          <a:xfrm>
            <a:off x="-186798" y="19681309"/>
            <a:ext cx="2882060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8" name="Retângulo: Cantos Arredondados 48">
            <a:extLst>
              <a:ext uri="{FF2B5EF4-FFF2-40B4-BE49-F238E27FC236}">
                <a16:creationId xmlns:a16="http://schemas.microsoft.com/office/drawing/2014/main" id="{C0E7D14A-7D7A-815F-2F2A-B232168FC25B}"/>
              </a:ext>
            </a:extLst>
          </xdr:cNvPr>
          <xdr:cNvSpPr/>
        </xdr:nvSpPr>
        <xdr:spPr>
          <a:xfrm>
            <a:off x="2536813" y="20051646"/>
            <a:ext cx="15877007" cy="941043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IMPACTO RESUMIDO</a:t>
            </a:r>
          </a:p>
        </xdr:txBody>
      </xdr:sp>
    </xdr:grpSp>
    <xdr:clientData/>
  </xdr:twoCellAnchor>
  <xdr:twoCellAnchor editAs="oneCell">
    <xdr:from>
      <xdr:col>4</xdr:col>
      <xdr:colOff>495300</xdr:colOff>
      <xdr:row>0</xdr:row>
      <xdr:rowOff>165100</xdr:rowOff>
    </xdr:from>
    <xdr:to>
      <xdr:col>7</xdr:col>
      <xdr:colOff>146050</xdr:colOff>
      <xdr:row>9</xdr:row>
      <xdr:rowOff>78368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6A82830-BAE3-4C53-A5BC-B5CA0EED4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3400" y="165100"/>
          <a:ext cx="1657350" cy="1570618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952500</xdr:colOff>
      <xdr:row>0</xdr:row>
      <xdr:rowOff>152400</xdr:rowOff>
    </xdr:from>
    <xdr:to>
      <xdr:col>16</xdr:col>
      <xdr:colOff>552451</xdr:colOff>
      <xdr:row>8</xdr:row>
      <xdr:rowOff>123825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D5933B7E-12BA-4022-893B-A654C2CC1387}"/>
            </a:ext>
          </a:extLst>
        </xdr:cNvPr>
        <xdr:cNvGrpSpPr/>
      </xdr:nvGrpSpPr>
      <xdr:grpSpPr>
        <a:xfrm>
          <a:off x="2590800" y="152400"/>
          <a:ext cx="11763376" cy="1419225"/>
          <a:chOff x="281854" y="19681309"/>
          <a:chExt cx="18131966" cy="1637414"/>
        </a:xfrm>
      </xdr:grpSpPr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B47359AE-F4BD-8F09-B3E4-A811596C2F63}"/>
              </a:ext>
            </a:extLst>
          </xdr:cNvPr>
          <xdr:cNvSpPr/>
        </xdr:nvSpPr>
        <xdr:spPr>
          <a:xfrm>
            <a:off x="281854" y="19681309"/>
            <a:ext cx="2413409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8" name="Retângulo: Cantos Arredondados 48">
            <a:extLst>
              <a:ext uri="{FF2B5EF4-FFF2-40B4-BE49-F238E27FC236}">
                <a16:creationId xmlns:a16="http://schemas.microsoft.com/office/drawing/2014/main" id="{81B34A7A-4A91-1CC9-20B6-9FDCAB4DAFE3}"/>
              </a:ext>
            </a:extLst>
          </xdr:cNvPr>
          <xdr:cNvSpPr/>
        </xdr:nvSpPr>
        <xdr:spPr>
          <a:xfrm>
            <a:off x="2536813" y="20051646"/>
            <a:ext cx="15877007" cy="941043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IMPACTO NOMINAL</a:t>
            </a:r>
          </a:p>
        </xdr:txBody>
      </xdr:sp>
    </xdr:grpSp>
    <xdr:clientData/>
  </xdr:twoCellAnchor>
  <xdr:twoCellAnchor editAs="oneCell">
    <xdr:from>
      <xdr:col>2</xdr:col>
      <xdr:colOff>981075</xdr:colOff>
      <xdr:row>0</xdr:row>
      <xdr:rowOff>104775</xdr:rowOff>
    </xdr:from>
    <xdr:to>
      <xdr:col>4</xdr:col>
      <xdr:colOff>533401</xdr:colOff>
      <xdr:row>8</xdr:row>
      <xdr:rowOff>68219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7FB72403-D78C-4D04-B409-483FE79C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104775"/>
          <a:ext cx="1514476" cy="1487444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1600201</xdr:colOff>
      <xdr:row>7</xdr:row>
      <xdr:rowOff>57150</xdr:rowOff>
    </xdr:from>
    <xdr:to>
      <xdr:col>5</xdr:col>
      <xdr:colOff>847726</xdr:colOff>
      <xdr:row>9</xdr:row>
      <xdr:rowOff>161926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/>
      </xdr:nvSpPr>
      <xdr:spPr>
        <a:xfrm>
          <a:off x="1600201" y="1581150"/>
          <a:ext cx="4324350" cy="485776"/>
        </a:xfrm>
        <a:prstGeom prst="roundRect">
          <a:avLst>
            <a:gd name="adj" fmla="val 37422"/>
          </a:avLst>
        </a:prstGeom>
        <a:solidFill>
          <a:srgbClr val="92D050">
            <a:alpha val="32000"/>
          </a:srgbClr>
        </a:solidFill>
        <a:ln>
          <a:noFill/>
        </a:ln>
        <a:effectLst>
          <a:reflection blurRad="6350" stA="52000" endA="300" endPos="3500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400" b="1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IMPACTO MÉDIO</a:t>
          </a:r>
          <a:endParaRPr lang="pt-BR" sz="2400" b="1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</xdr:txBody>
    </xdr:sp>
    <xdr:clientData/>
  </xdr:twoCellAnchor>
  <xdr:twoCellAnchor editAs="oneCell">
    <xdr:from>
      <xdr:col>3</xdr:col>
      <xdr:colOff>238125</xdr:colOff>
      <xdr:row>0</xdr:row>
      <xdr:rowOff>123825</xdr:rowOff>
    </xdr:from>
    <xdr:to>
      <xdr:col>4</xdr:col>
      <xdr:colOff>733426</xdr:colOff>
      <xdr:row>7</xdr:row>
      <xdr:rowOff>30119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C90B90B-EB9F-40C9-9C49-0C0EDDF1C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" y="123825"/>
          <a:ext cx="1514476" cy="1487444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542926</xdr:colOff>
      <xdr:row>0</xdr:row>
      <xdr:rowOff>152400</xdr:rowOff>
    </xdr:from>
    <xdr:to>
      <xdr:col>9</xdr:col>
      <xdr:colOff>895350</xdr:colOff>
      <xdr:row>10</xdr:row>
      <xdr:rowOff>19050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1CABF0BC-FE59-4148-B739-2B5093218714}"/>
            </a:ext>
          </a:extLst>
        </xdr:cNvPr>
        <xdr:cNvGrpSpPr/>
      </xdr:nvGrpSpPr>
      <xdr:grpSpPr>
        <a:xfrm>
          <a:off x="542926" y="152400"/>
          <a:ext cx="10353674" cy="1676400"/>
          <a:chOff x="-273472" y="19681309"/>
          <a:chExt cx="18843308" cy="1637414"/>
        </a:xfrm>
      </xdr:grpSpPr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8C374131-9ED2-8658-E241-998CA3167C1C}"/>
              </a:ext>
            </a:extLst>
          </xdr:cNvPr>
          <xdr:cNvSpPr/>
        </xdr:nvSpPr>
        <xdr:spPr>
          <a:xfrm>
            <a:off x="-273472" y="19681309"/>
            <a:ext cx="3137661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8" name="Retângulo: Cantos Arredondados 48">
            <a:extLst>
              <a:ext uri="{FF2B5EF4-FFF2-40B4-BE49-F238E27FC236}">
                <a16:creationId xmlns:a16="http://schemas.microsoft.com/office/drawing/2014/main" id="{FA61A86D-D108-ABC7-10C2-CD6F4D1A9BBC}"/>
              </a:ext>
            </a:extLst>
          </xdr:cNvPr>
          <xdr:cNvSpPr/>
        </xdr:nvSpPr>
        <xdr:spPr>
          <a:xfrm>
            <a:off x="2692830" y="20051646"/>
            <a:ext cx="15877006" cy="941043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SIMULAÇÃO</a:t>
            </a:r>
          </a:p>
        </xdr:txBody>
      </xdr:sp>
    </xdr:grpSp>
    <xdr:clientData/>
  </xdr:twoCellAnchor>
  <xdr:twoCellAnchor editAs="oneCell">
    <xdr:from>
      <xdr:col>0</xdr:col>
      <xdr:colOff>581025</xdr:colOff>
      <xdr:row>0</xdr:row>
      <xdr:rowOff>171450</xdr:rowOff>
    </xdr:from>
    <xdr:to>
      <xdr:col>3</xdr:col>
      <xdr:colOff>409575</xdr:colOff>
      <xdr:row>9</xdr:row>
      <xdr:rowOff>84718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D2BDFC99-48A2-4ED4-98AA-F7C145218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71450"/>
          <a:ext cx="1657350" cy="1627768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504824</xdr:colOff>
      <xdr:row>2</xdr:row>
      <xdr:rowOff>152399</xdr:rowOff>
    </xdr:from>
    <xdr:to>
      <xdr:col>37</xdr:col>
      <xdr:colOff>419099</xdr:colOff>
      <xdr:row>18</xdr:row>
      <xdr:rowOff>28574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552449</xdr:colOff>
      <xdr:row>2</xdr:row>
      <xdr:rowOff>142875</xdr:rowOff>
    </xdr:from>
    <xdr:to>
      <xdr:col>19</xdr:col>
      <xdr:colOff>28575</xdr:colOff>
      <xdr:row>17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419099</xdr:colOff>
      <xdr:row>2</xdr:row>
      <xdr:rowOff>157161</xdr:rowOff>
    </xdr:from>
    <xdr:to>
      <xdr:col>28</xdr:col>
      <xdr:colOff>123824</xdr:colOff>
      <xdr:row>18</xdr:row>
      <xdr:rowOff>9524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352424</xdr:colOff>
      <xdr:row>22</xdr:row>
      <xdr:rowOff>85724</xdr:rowOff>
    </xdr:from>
    <xdr:to>
      <xdr:col>28</xdr:col>
      <xdr:colOff>180975</xdr:colOff>
      <xdr:row>36</xdr:row>
      <xdr:rowOff>190499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9524</xdr:colOff>
      <xdr:row>22</xdr:row>
      <xdr:rowOff>57149</xdr:rowOff>
    </xdr:from>
    <xdr:to>
      <xdr:col>18</xdr:col>
      <xdr:colOff>590549</xdr:colOff>
      <xdr:row>37</xdr:row>
      <xdr:rowOff>19050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29</xdr:col>
      <xdr:colOff>9525</xdr:colOff>
      <xdr:row>22</xdr:row>
      <xdr:rowOff>80962</xdr:rowOff>
    </xdr:from>
    <xdr:to>
      <xdr:col>37</xdr:col>
      <xdr:colOff>485775</xdr:colOff>
      <xdr:row>37</xdr:row>
      <xdr:rowOff>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257174</xdr:colOff>
      <xdr:row>22</xdr:row>
      <xdr:rowOff>42861</xdr:rowOff>
    </xdr:from>
    <xdr:to>
      <xdr:col>9</xdr:col>
      <xdr:colOff>266699</xdr:colOff>
      <xdr:row>37</xdr:row>
      <xdr:rowOff>47624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447675</xdr:colOff>
      <xdr:row>12</xdr:row>
      <xdr:rowOff>85725</xdr:rowOff>
    </xdr:from>
    <xdr:to>
      <xdr:col>6</xdr:col>
      <xdr:colOff>419100</xdr:colOff>
      <xdr:row>15</xdr:row>
      <xdr:rowOff>9526</xdr:rowOff>
    </xdr:to>
    <xdr:sp macro="" textlink="">
      <xdr:nvSpPr>
        <xdr:cNvPr id="12" name="Retângulo: Cantos Arredondados 11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SpPr/>
      </xdr:nvSpPr>
      <xdr:spPr>
        <a:xfrm>
          <a:off x="447675" y="2371725"/>
          <a:ext cx="3629025" cy="495301"/>
        </a:xfrm>
        <a:prstGeom prst="roundRect">
          <a:avLst>
            <a:gd name="adj" fmla="val 37422"/>
          </a:avLst>
        </a:prstGeom>
        <a:solidFill>
          <a:srgbClr val="92D050">
            <a:alpha val="32000"/>
          </a:srgbClr>
        </a:solidFill>
        <a:ln>
          <a:noFill/>
        </a:ln>
        <a:effectLst>
          <a:reflection blurRad="6350" stA="52000" endA="300" endPos="3500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400" b="1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DASHBOARD</a:t>
          </a:r>
          <a:endParaRPr lang="pt-BR" sz="2400" b="1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</xdr:txBody>
    </xdr:sp>
    <xdr:clientData/>
  </xdr:twoCellAnchor>
  <xdr:twoCellAnchor editAs="oneCell">
    <xdr:from>
      <xdr:col>2</xdr:col>
      <xdr:colOff>76200</xdr:colOff>
      <xdr:row>2</xdr:row>
      <xdr:rowOff>76200</xdr:rowOff>
    </xdr:from>
    <xdr:to>
      <xdr:col>5</xdr:col>
      <xdr:colOff>171450</xdr:colOff>
      <xdr:row>12</xdr:row>
      <xdr:rowOff>60908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3E3E87B7-041F-493E-8F9A-CAB4E346B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57200"/>
          <a:ext cx="1924050" cy="1889708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364544</xdr:colOff>
      <xdr:row>0</xdr:row>
      <xdr:rowOff>120121</xdr:rowOff>
    </xdr:from>
    <xdr:to>
      <xdr:col>23</xdr:col>
      <xdr:colOff>324968</xdr:colOff>
      <xdr:row>7</xdr:row>
      <xdr:rowOff>186574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F5B38557-4681-4829-B453-61D22B94015B}"/>
            </a:ext>
          </a:extLst>
        </xdr:cNvPr>
        <xdr:cNvGrpSpPr/>
      </xdr:nvGrpSpPr>
      <xdr:grpSpPr>
        <a:xfrm>
          <a:off x="6508169" y="120121"/>
          <a:ext cx="24573024" cy="1323753"/>
          <a:chOff x="931583" y="19681309"/>
          <a:chExt cx="17482237" cy="1637414"/>
        </a:xfrm>
      </xdr:grpSpPr>
      <xdr:sp macro="" textlink="">
        <xdr:nvSpPr>
          <xdr:cNvPr id="3" name="Elipse 2">
            <a:extLst>
              <a:ext uri="{FF2B5EF4-FFF2-40B4-BE49-F238E27FC236}">
                <a16:creationId xmlns:a16="http://schemas.microsoft.com/office/drawing/2014/main" id="{ABA03479-4717-6787-0C4D-16147236EF04}"/>
              </a:ext>
            </a:extLst>
          </xdr:cNvPr>
          <xdr:cNvSpPr/>
        </xdr:nvSpPr>
        <xdr:spPr>
          <a:xfrm>
            <a:off x="931583" y="19681309"/>
            <a:ext cx="1763683" cy="1637414"/>
          </a:xfrm>
          <a:prstGeom prst="ellipse">
            <a:avLst/>
          </a:prstGeom>
          <a:solidFill>
            <a:schemeClr val="accent3">
              <a:lumMod val="40000"/>
              <a:lumOff val="60000"/>
              <a:alpha val="32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  <xdr:sp macro="" textlink="">
        <xdr:nvSpPr>
          <xdr:cNvPr id="4" name="Retângulo: Cantos Arredondados 48">
            <a:extLst>
              <a:ext uri="{FF2B5EF4-FFF2-40B4-BE49-F238E27FC236}">
                <a16:creationId xmlns:a16="http://schemas.microsoft.com/office/drawing/2014/main" id="{5481625D-C3FA-30BA-335C-2BB69227CDF0}"/>
              </a:ext>
            </a:extLst>
          </xdr:cNvPr>
          <xdr:cNvSpPr/>
        </xdr:nvSpPr>
        <xdr:spPr>
          <a:xfrm>
            <a:off x="2536813" y="20051646"/>
            <a:ext cx="15877007" cy="941043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solidFill>
            <a:srgbClr val="92D050">
              <a:alpha val="32000"/>
            </a:srgbClr>
          </a:solidFill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" panose="020B0502040204020203" pitchFamily="34" charset="0"/>
              </a:rPr>
              <a:t>BASE DE DADOS</a:t>
            </a:r>
          </a:p>
        </xdr:txBody>
      </xdr:sp>
    </xdr:grpSp>
    <xdr:clientData/>
  </xdr:twoCellAnchor>
  <xdr:twoCellAnchor editAs="oneCell">
    <xdr:from>
      <xdr:col>5</xdr:col>
      <xdr:colOff>703143</xdr:colOff>
      <xdr:row>0</xdr:row>
      <xdr:rowOff>121831</xdr:rowOff>
    </xdr:from>
    <xdr:to>
      <xdr:col>6</xdr:col>
      <xdr:colOff>892426</xdr:colOff>
      <xdr:row>7</xdr:row>
      <xdr:rowOff>77530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BAF14C5F-A819-4EC8-85B5-40F47EF86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3572" y="121831"/>
          <a:ext cx="1291461" cy="128919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16.0.2\aris\DAF_Regulacao_Economica\Municipios\Senador_Firmino\Agua_e_Esgoto\2024\Planilha%20Modelo%20-%20Estudo%20Tarif&#225;rio%20SAE%20Senador%20Firmino.xlsx" TargetMode="External"/><Relationship Id="rId1" Type="http://schemas.openxmlformats.org/officeDocument/2006/relationships/externalLinkPath" Target="file:///Z:\DAF_Regulacao_Economica\Municipios\Senador_Firmino\Agua_e_Esgoto\2024\Planilha%20Modelo%20-%20Estudo%20Tarif&#225;rio%20SAE%20Senador%20Firmin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0.2\aris\DAF_Regulacao_Economica\Municipios\Senador_Firmino\Agua_e_Esgoto\2024\Carangola\Agua_e_Esgoto\acompanhamento\2022\C&#243;pia%20de%20Planilha%20Acompanhamento%20-%20Carangola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TRODUÇÃO"/>
      <sheetName val="HISTOGRAMA ÁGUA"/>
      <sheetName val="HISTOGRAMA ESGOTO"/>
      <sheetName val="ANÁLISE CONSUMO E ECONOMIAS"/>
      <sheetName val="RECEITA ARRECADADA"/>
      <sheetName val="RECEITA FATURADA"/>
      <sheetName val="DESPESAS LIQUIDADA"/>
      <sheetName val="METAS INVESTIMENTOS"/>
      <sheetName val=" INVESTIMENTOS REALIZADOS"/>
      <sheetName val="FLUXO DE CAIXA"/>
      <sheetName val="INDICADORES"/>
      <sheetName val="MERCADO"/>
      <sheetName val="Planilha4"/>
      <sheetName val="PROJEÇÃO DESPESAS"/>
      <sheetName val="RECEITA REQUERIDA"/>
      <sheetName val="TARIFA MÉDIA"/>
      <sheetName val="ANEXO ATUAL"/>
      <sheetName val="ANEXO PROPOSTO"/>
      <sheetName val="REFLEXO 01"/>
      <sheetName val="IMPACTO NOMINAL"/>
      <sheetName val="IMPACTO MÉDIO"/>
      <sheetName val="IMPACTO RESUMIDO"/>
      <sheetName val="Planilha1"/>
      <sheetName val="SIMULAÇÃO"/>
      <sheetName val="DASHBOARD"/>
      <sheetName val="COMPARATI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4">
          <cell r="D34">
            <v>446299.40132493037</v>
          </cell>
          <cell r="E34">
            <v>458713.29518599552</v>
          </cell>
          <cell r="F34">
            <v>471473.17989765259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ÇÃO"/>
      <sheetName val="P1 - HISTOGRAMA"/>
      <sheetName val="P2 - HISTOGRAMAS"/>
      <sheetName val="CONSUMO E ECONOMIAS"/>
      <sheetName val="P1 - Receita Arrecadada"/>
      <sheetName val="P2 - Receita Arrecadada"/>
      <sheetName val="P1 - Receita Faturada"/>
      <sheetName val="P2 - Receita Faturada"/>
      <sheetName val="RECEITAS"/>
      <sheetName val="P1 - Despesas"/>
      <sheetName val="P2 - Despesas"/>
      <sheetName val="EXTRATO R D"/>
      <sheetName val="FLUXO DE CAIXA"/>
      <sheetName val="METAS DE INVESTIMENTOS"/>
      <sheetName val="Plan1"/>
      <sheetName val="INVESTIMENTOS"/>
      <sheetName val="IAC"/>
      <sheetName val="INDICADORES"/>
      <sheetName val="RESULTADOS"/>
      <sheetName val="DASHBO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Escritório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Escritório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Escritório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theme="0" tint="-0.14999847407452621"/>
  </sheetPr>
  <dimension ref="A2:Y56"/>
  <sheetViews>
    <sheetView showGridLines="0" topLeftCell="A14" zoomScaleNormal="100" workbookViewId="0">
      <selection activeCell="C23" sqref="C23"/>
    </sheetView>
  </sheetViews>
  <sheetFormatPr defaultRowHeight="14.45"/>
  <cols>
    <col min="1" max="1" width="13.7109375" customWidth="1"/>
    <col min="2" max="2" width="4.42578125" style="153" customWidth="1"/>
    <col min="3" max="3" width="36" customWidth="1"/>
    <col min="4" max="4" width="3.28515625" customWidth="1"/>
    <col min="5" max="5" width="5.5703125" customWidth="1"/>
    <col min="6" max="6" width="36" customWidth="1"/>
    <col min="7" max="7" width="10.7109375" customWidth="1"/>
    <col min="9" max="9" width="9.140625" customWidth="1"/>
    <col min="10" max="10" width="8.85546875" customWidth="1"/>
    <col min="11" max="11" width="7.85546875" customWidth="1"/>
  </cols>
  <sheetData>
    <row r="2" spans="1:25" ht="21">
      <c r="A2" s="147"/>
      <c r="B2" s="150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</row>
    <row r="6" spans="1:25">
      <c r="A6" s="148"/>
      <c r="B6" s="151"/>
      <c r="C6" s="148"/>
      <c r="D6" s="148"/>
      <c r="E6" s="148"/>
      <c r="F6" s="148"/>
    </row>
    <row r="7" spans="1:25">
      <c r="A7" s="148"/>
      <c r="B7" s="151"/>
      <c r="C7" s="148"/>
      <c r="D7" s="148"/>
      <c r="E7" s="148"/>
      <c r="F7" s="148"/>
    </row>
    <row r="8" spans="1:25">
      <c r="A8" s="148"/>
      <c r="B8" s="151"/>
      <c r="C8" s="148"/>
      <c r="D8" s="148"/>
      <c r="E8" s="148"/>
      <c r="F8" s="148"/>
    </row>
    <row r="9" spans="1:25">
      <c r="A9" s="148"/>
      <c r="B9" s="151"/>
      <c r="C9" s="148"/>
      <c r="D9" s="148"/>
      <c r="E9" s="148"/>
      <c r="F9" s="148"/>
    </row>
    <row r="10" spans="1:25">
      <c r="A10" s="148"/>
      <c r="B10" s="151"/>
      <c r="F10" s="148"/>
    </row>
    <row r="11" spans="1:25">
      <c r="A11" s="148"/>
      <c r="B11" s="151"/>
      <c r="F11" s="148"/>
    </row>
    <row r="12" spans="1:25" ht="33" customHeight="1">
      <c r="A12" s="148"/>
      <c r="B12" s="152"/>
      <c r="C12" s="149" t="s">
        <v>0</v>
      </c>
      <c r="E12" s="739" t="s">
        <v>1</v>
      </c>
      <c r="F12" s="739"/>
    </row>
    <row r="13" spans="1:25" ht="9.75" customHeight="1" thickBot="1">
      <c r="A13" s="148"/>
      <c r="B13" s="151"/>
      <c r="F13" s="148"/>
    </row>
    <row r="14" spans="1:25" ht="21.95" thickTop="1" thickBot="1">
      <c r="B14" s="154">
        <v>1</v>
      </c>
      <c r="C14" s="157" t="s">
        <v>2</v>
      </c>
      <c r="D14" s="156"/>
      <c r="E14" s="158"/>
      <c r="F14" s="159" t="s">
        <v>3</v>
      </c>
    </row>
    <row r="15" spans="1:25" ht="21.95" thickTop="1" thickBot="1">
      <c r="B15" s="155"/>
      <c r="C15" s="528" t="s">
        <v>4</v>
      </c>
      <c r="D15" s="156"/>
      <c r="E15" s="158"/>
      <c r="F15" s="159" t="s">
        <v>5</v>
      </c>
    </row>
    <row r="16" spans="1:25" ht="26.1" thickTop="1" thickBot="1">
      <c r="B16" s="154">
        <v>2</v>
      </c>
      <c r="C16" s="157" t="s">
        <v>6</v>
      </c>
      <c r="D16" s="156"/>
      <c r="E16" s="158"/>
      <c r="F16" s="161" t="s">
        <v>7</v>
      </c>
    </row>
    <row r="17" spans="2:6" ht="21.95" thickTop="1" thickBot="1">
      <c r="B17" s="155"/>
      <c r="C17" s="528" t="s">
        <v>8</v>
      </c>
      <c r="D17" s="156"/>
      <c r="E17" s="158"/>
      <c r="F17" s="159" t="s">
        <v>9</v>
      </c>
    </row>
    <row r="18" spans="2:6" ht="21.95" thickTop="1" thickBot="1">
      <c r="B18" s="154">
        <v>3</v>
      </c>
      <c r="C18" s="162" t="s">
        <v>10</v>
      </c>
      <c r="D18" s="156"/>
      <c r="E18" s="158"/>
      <c r="F18" s="159" t="s">
        <v>11</v>
      </c>
    </row>
    <row r="19" spans="2:6" ht="21.95" thickTop="1" thickBot="1">
      <c r="B19" s="155"/>
      <c r="C19" s="527">
        <v>2023</v>
      </c>
      <c r="D19" s="156"/>
      <c r="E19" s="158"/>
      <c r="F19" s="159" t="s">
        <v>12</v>
      </c>
    </row>
    <row r="20" spans="2:6" ht="21.95" thickTop="1" thickBot="1">
      <c r="B20" s="154">
        <v>4</v>
      </c>
      <c r="C20" s="162" t="s">
        <v>13</v>
      </c>
      <c r="D20" s="156"/>
      <c r="E20" s="158"/>
      <c r="F20" s="159" t="s">
        <v>14</v>
      </c>
    </row>
    <row r="21" spans="2:6" ht="21.95" thickTop="1" thickBot="1">
      <c r="B21" s="155"/>
      <c r="C21" s="531">
        <v>45204</v>
      </c>
      <c r="D21" s="156"/>
      <c r="E21" s="158"/>
      <c r="F21" s="159" t="s">
        <v>15</v>
      </c>
    </row>
    <row r="22" spans="2:6" ht="21.95" thickTop="1" thickBot="1">
      <c r="B22" s="154">
        <v>5</v>
      </c>
      <c r="C22" s="157" t="s">
        <v>16</v>
      </c>
      <c r="D22" s="156"/>
      <c r="E22" s="158"/>
      <c r="F22" s="159" t="s">
        <v>17</v>
      </c>
    </row>
    <row r="23" spans="2:6" ht="21.95" thickTop="1" thickBot="1">
      <c r="B23" s="155"/>
      <c r="C23" s="528" t="s">
        <v>18</v>
      </c>
      <c r="D23" s="156"/>
      <c r="E23" s="158"/>
      <c r="F23" s="159" t="s">
        <v>19</v>
      </c>
    </row>
    <row r="24" spans="2:6" ht="26.1" thickTop="1" thickBot="1">
      <c r="B24" s="154">
        <v>6</v>
      </c>
      <c r="C24" s="157" t="s">
        <v>20</v>
      </c>
      <c r="D24" s="156"/>
      <c r="E24" s="158"/>
      <c r="F24" s="161" t="s">
        <v>21</v>
      </c>
    </row>
    <row r="25" spans="2:6" ht="21.95" thickTop="1" thickBot="1">
      <c r="B25" s="155"/>
      <c r="C25" s="532">
        <v>0.1804</v>
      </c>
      <c r="D25" s="156"/>
      <c r="E25" s="158"/>
      <c r="F25" s="159" t="s">
        <v>22</v>
      </c>
    </row>
    <row r="26" spans="2:6" ht="21.95" thickTop="1" thickBot="1">
      <c r="B26" s="154">
        <v>7</v>
      </c>
      <c r="C26" s="162" t="s">
        <v>23</v>
      </c>
      <c r="D26" s="156"/>
      <c r="E26" s="158"/>
      <c r="F26" s="159" t="s">
        <v>24</v>
      </c>
    </row>
    <row r="27" spans="2:6" ht="26.1" thickTop="1" thickBot="1">
      <c r="B27" s="155"/>
      <c r="C27" s="529"/>
      <c r="D27" s="156"/>
      <c r="E27" s="158"/>
      <c r="F27" s="161" t="s">
        <v>25</v>
      </c>
    </row>
    <row r="28" spans="2:6" ht="26.1" thickTop="1" thickBot="1">
      <c r="B28" s="154">
        <v>8</v>
      </c>
      <c r="C28" s="162" t="s">
        <v>26</v>
      </c>
      <c r="D28" s="156"/>
      <c r="E28" s="158"/>
      <c r="F28" s="161" t="s">
        <v>27</v>
      </c>
    </row>
    <row r="29" spans="2:6" ht="26.1" thickTop="1" thickBot="1">
      <c r="B29" s="155"/>
      <c r="C29" s="529"/>
      <c r="D29" s="156"/>
      <c r="E29" s="158"/>
      <c r="F29" s="161" t="s">
        <v>28</v>
      </c>
    </row>
    <row r="30" spans="2:6" ht="15" thickTop="1"/>
    <row r="56" spans="6:6" ht="39">
      <c r="F56" s="604"/>
    </row>
  </sheetData>
  <mergeCells count="1">
    <mergeCell ref="E12:F12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88900</xdr:colOff>
                    <xdr:row>13</xdr:row>
                    <xdr:rowOff>31750</xdr:rowOff>
                  </from>
                  <to>
                    <xdr:col>4</xdr:col>
                    <xdr:colOff>279400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4</xdr:col>
                    <xdr:colOff>88900</xdr:colOff>
                    <xdr:row>14</xdr:row>
                    <xdr:rowOff>19050</xdr:rowOff>
                  </from>
                  <to>
                    <xdr:col>4</xdr:col>
                    <xdr:colOff>279400</xdr:colOff>
                    <xdr:row>14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4</xdr:col>
                    <xdr:colOff>88900</xdr:colOff>
                    <xdr:row>15</xdr:row>
                    <xdr:rowOff>31750</xdr:rowOff>
                  </from>
                  <to>
                    <xdr:col>4</xdr:col>
                    <xdr:colOff>279400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7" name="Check Box 6">
              <controlPr defaultSize="0" autoFill="0" autoLine="0" autoPict="0">
                <anchor moveWithCells="1">
                  <from>
                    <xdr:col>4</xdr:col>
                    <xdr:colOff>88900</xdr:colOff>
                    <xdr:row>16</xdr:row>
                    <xdr:rowOff>12700</xdr:rowOff>
                  </from>
                  <to>
                    <xdr:col>4</xdr:col>
                    <xdr:colOff>279400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>
                  <from>
                    <xdr:col>4</xdr:col>
                    <xdr:colOff>88900</xdr:colOff>
                    <xdr:row>17</xdr:row>
                    <xdr:rowOff>19050</xdr:rowOff>
                  </from>
                  <to>
                    <xdr:col>4</xdr:col>
                    <xdr:colOff>279400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>
                  <from>
                    <xdr:col>4</xdr:col>
                    <xdr:colOff>88900</xdr:colOff>
                    <xdr:row>23</xdr:row>
                    <xdr:rowOff>12700</xdr:rowOff>
                  </from>
                  <to>
                    <xdr:col>4</xdr:col>
                    <xdr:colOff>279400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0" name="Check Box 9">
              <controlPr defaultSize="0" autoFill="0" autoLine="0" autoPict="0">
                <anchor moveWithCells="1">
                  <from>
                    <xdr:col>4</xdr:col>
                    <xdr:colOff>88900</xdr:colOff>
                    <xdr:row>24</xdr:row>
                    <xdr:rowOff>31750</xdr:rowOff>
                  </from>
                  <to>
                    <xdr:col>4</xdr:col>
                    <xdr:colOff>279400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1" name="Check Box 10">
              <controlPr defaultSize="0" autoFill="0" autoLine="0" autoPict="0">
                <anchor moveWithCells="1">
                  <from>
                    <xdr:col>4</xdr:col>
                    <xdr:colOff>88900</xdr:colOff>
                    <xdr:row>25</xdr:row>
                    <xdr:rowOff>31750</xdr:rowOff>
                  </from>
                  <to>
                    <xdr:col>4</xdr:col>
                    <xdr:colOff>279400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>
                  <from>
                    <xdr:col>4</xdr:col>
                    <xdr:colOff>88900</xdr:colOff>
                    <xdr:row>26</xdr:row>
                    <xdr:rowOff>19050</xdr:rowOff>
                  </from>
                  <to>
                    <xdr:col>4</xdr:col>
                    <xdr:colOff>279400</xdr:colOff>
                    <xdr:row>26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>
                  <from>
                    <xdr:col>4</xdr:col>
                    <xdr:colOff>88900</xdr:colOff>
                    <xdr:row>27</xdr:row>
                    <xdr:rowOff>19050</xdr:rowOff>
                  </from>
                  <to>
                    <xdr:col>4</xdr:col>
                    <xdr:colOff>279400</xdr:colOff>
                    <xdr:row>27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4" name="Check Box 13">
              <controlPr defaultSize="0" autoFill="0" autoLine="0" autoPict="0">
                <anchor moveWithCells="1">
                  <from>
                    <xdr:col>4</xdr:col>
                    <xdr:colOff>88900</xdr:colOff>
                    <xdr:row>28</xdr:row>
                    <xdr:rowOff>31750</xdr:rowOff>
                  </from>
                  <to>
                    <xdr:col>4</xdr:col>
                    <xdr:colOff>279400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5" name="Check Box 14">
              <controlPr defaultSize="0" autoFill="0" autoLine="0" autoPict="0">
                <anchor moveWithCells="1">
                  <from>
                    <xdr:col>4</xdr:col>
                    <xdr:colOff>88900</xdr:colOff>
                    <xdr:row>18</xdr:row>
                    <xdr:rowOff>31750</xdr:rowOff>
                  </from>
                  <to>
                    <xdr:col>4</xdr:col>
                    <xdr:colOff>279400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6" name="Check Box 15">
              <controlPr defaultSize="0" autoFill="0" autoLine="0" autoPict="0">
                <anchor moveWithCells="1">
                  <from>
                    <xdr:col>4</xdr:col>
                    <xdr:colOff>88900</xdr:colOff>
                    <xdr:row>19</xdr:row>
                    <xdr:rowOff>19050</xdr:rowOff>
                  </from>
                  <to>
                    <xdr:col>4</xdr:col>
                    <xdr:colOff>279400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7" name="Check Box 16">
              <controlPr defaultSize="0" autoFill="0" autoLine="0" autoPict="0">
                <anchor moveWithCells="1">
                  <from>
                    <xdr:col>4</xdr:col>
                    <xdr:colOff>88900</xdr:colOff>
                    <xdr:row>20</xdr:row>
                    <xdr:rowOff>19050</xdr:rowOff>
                  </from>
                  <to>
                    <xdr:col>4</xdr:col>
                    <xdr:colOff>279400</xdr:colOff>
                    <xdr:row>20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8" name="Check Box 17">
              <controlPr defaultSize="0" autoFill="0" autoLine="0" autoPict="0">
                <anchor moveWithCells="1">
                  <from>
                    <xdr:col>4</xdr:col>
                    <xdr:colOff>88900</xdr:colOff>
                    <xdr:row>21</xdr:row>
                    <xdr:rowOff>12700</xdr:rowOff>
                  </from>
                  <to>
                    <xdr:col>4</xdr:col>
                    <xdr:colOff>279400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9" name="Check Box 18">
              <controlPr defaultSize="0" autoFill="0" autoLine="0" autoPict="0">
                <anchor moveWithCells="1">
                  <from>
                    <xdr:col>4</xdr:col>
                    <xdr:colOff>88900</xdr:colOff>
                    <xdr:row>22</xdr:row>
                    <xdr:rowOff>12700</xdr:rowOff>
                  </from>
                  <to>
                    <xdr:col>4</xdr:col>
                    <xdr:colOff>279400</xdr:colOff>
                    <xdr:row>22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249977111117893"/>
  </sheetPr>
  <dimension ref="B1:AG533"/>
  <sheetViews>
    <sheetView showGridLines="0" zoomScaleNormal="100" workbookViewId="0">
      <pane ySplit="17" topLeftCell="A18" activePane="bottomLeft" state="frozen"/>
      <selection pane="bottomLeft" activeCell="AI21" sqref="AI21"/>
    </sheetView>
  </sheetViews>
  <sheetFormatPr defaultRowHeight="14.45"/>
  <cols>
    <col min="2" max="2" width="20.5703125" customWidth="1"/>
    <col min="3" max="3" width="8.5703125" customWidth="1"/>
    <col min="4" max="29" width="5.28515625" customWidth="1"/>
  </cols>
  <sheetData>
    <row r="1" spans="2:3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4" spans="2:33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</row>
    <row r="5" spans="2:33" ht="1.5" customHeight="1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</row>
    <row r="6" spans="2:33" hidden="1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</row>
    <row r="7" spans="2:33" hidden="1"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</row>
    <row r="8" spans="2:33" hidden="1"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</row>
    <row r="9" spans="2:33" hidden="1"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</row>
    <row r="10" spans="2:33" hidden="1"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2:33" ht="26.25" customHeight="1"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</row>
    <row r="12" spans="2:33"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</row>
    <row r="13" spans="2:33"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</row>
    <row r="15" spans="2:33" ht="15" customHeight="1">
      <c r="B15" s="747" t="s">
        <v>29</v>
      </c>
      <c r="C15" s="750" t="s">
        <v>30</v>
      </c>
      <c r="D15" s="740">
        <v>45170</v>
      </c>
      <c r="E15" s="741"/>
      <c r="F15" s="740">
        <v>45200</v>
      </c>
      <c r="G15" s="741"/>
      <c r="H15" s="740">
        <v>45231</v>
      </c>
      <c r="I15" s="741"/>
      <c r="J15" s="740">
        <v>45261</v>
      </c>
      <c r="K15" s="741"/>
      <c r="L15" s="740">
        <v>45292</v>
      </c>
      <c r="M15" s="741"/>
      <c r="N15" s="740">
        <v>45323</v>
      </c>
      <c r="O15" s="741"/>
      <c r="P15" s="740">
        <v>45352</v>
      </c>
      <c r="Q15" s="741"/>
      <c r="R15" s="740">
        <v>45383</v>
      </c>
      <c r="S15" s="741"/>
      <c r="T15" s="740">
        <v>45413</v>
      </c>
      <c r="U15" s="741"/>
      <c r="V15" s="740">
        <v>45444</v>
      </c>
      <c r="W15" s="741"/>
      <c r="X15" s="740">
        <v>45474</v>
      </c>
      <c r="Y15" s="741"/>
      <c r="Z15" s="740">
        <v>45505</v>
      </c>
      <c r="AA15" s="741"/>
      <c r="AB15" s="740" t="s">
        <v>31</v>
      </c>
      <c r="AC15" s="741"/>
      <c r="AD15" s="740" t="s">
        <v>32</v>
      </c>
      <c r="AE15" s="741"/>
      <c r="AF15" s="744" t="s">
        <v>33</v>
      </c>
      <c r="AG15" s="744"/>
    </row>
    <row r="16" spans="2:33">
      <c r="B16" s="748"/>
      <c r="C16" s="751"/>
      <c r="D16" s="742"/>
      <c r="E16" s="743"/>
      <c r="F16" s="742"/>
      <c r="G16" s="743"/>
      <c r="H16" s="742"/>
      <c r="I16" s="743"/>
      <c r="J16" s="742"/>
      <c r="K16" s="743"/>
      <c r="L16" s="742"/>
      <c r="M16" s="743"/>
      <c r="N16" s="742"/>
      <c r="O16" s="743"/>
      <c r="P16" s="742"/>
      <c r="Q16" s="743"/>
      <c r="R16" s="742"/>
      <c r="S16" s="743"/>
      <c r="T16" s="742"/>
      <c r="U16" s="743"/>
      <c r="V16" s="742"/>
      <c r="W16" s="743"/>
      <c r="X16" s="742"/>
      <c r="Y16" s="743"/>
      <c r="Z16" s="742"/>
      <c r="AA16" s="743"/>
      <c r="AB16" s="742"/>
      <c r="AC16" s="743"/>
      <c r="AD16" s="742"/>
      <c r="AE16" s="743"/>
      <c r="AF16" s="744"/>
      <c r="AG16" s="744"/>
    </row>
    <row r="17" spans="2:33" ht="69" customHeight="1">
      <c r="B17" s="749"/>
      <c r="C17" s="752"/>
      <c r="D17" s="168" t="s">
        <v>34</v>
      </c>
      <c r="E17" s="168" t="s">
        <v>35</v>
      </c>
      <c r="F17" s="168" t="s">
        <v>34</v>
      </c>
      <c r="G17" s="168" t="s">
        <v>35</v>
      </c>
      <c r="H17" s="168" t="s">
        <v>34</v>
      </c>
      <c r="I17" s="168" t="s">
        <v>35</v>
      </c>
      <c r="J17" s="168" t="s">
        <v>34</v>
      </c>
      <c r="K17" s="168" t="s">
        <v>35</v>
      </c>
      <c r="L17" s="168" t="s">
        <v>34</v>
      </c>
      <c r="M17" s="168" t="s">
        <v>35</v>
      </c>
      <c r="N17" s="168" t="s">
        <v>34</v>
      </c>
      <c r="O17" s="168" t="s">
        <v>35</v>
      </c>
      <c r="P17" s="168" t="s">
        <v>34</v>
      </c>
      <c r="Q17" s="168" t="s">
        <v>35</v>
      </c>
      <c r="R17" s="168" t="s">
        <v>34</v>
      </c>
      <c r="S17" s="168" t="s">
        <v>35</v>
      </c>
      <c r="T17" s="168" t="s">
        <v>34</v>
      </c>
      <c r="U17" s="168" t="s">
        <v>35</v>
      </c>
      <c r="V17" s="168" t="s">
        <v>34</v>
      </c>
      <c r="W17" s="168" t="s">
        <v>35</v>
      </c>
      <c r="X17" s="168" t="s">
        <v>34</v>
      </c>
      <c r="Y17" s="168" t="s">
        <v>35</v>
      </c>
      <c r="Z17" s="168" t="s">
        <v>34</v>
      </c>
      <c r="AA17" s="168" t="s">
        <v>35</v>
      </c>
      <c r="AB17" s="168" t="s">
        <v>34</v>
      </c>
      <c r="AC17" s="168" t="s">
        <v>35</v>
      </c>
      <c r="AD17" s="168" t="s">
        <v>34</v>
      </c>
      <c r="AE17" s="168" t="s">
        <v>35</v>
      </c>
      <c r="AF17" s="168" t="s">
        <v>34</v>
      </c>
      <c r="AG17" s="168" t="s">
        <v>35</v>
      </c>
    </row>
    <row r="18" spans="2:33">
      <c r="B18" s="745" t="s">
        <v>36</v>
      </c>
      <c r="C18" s="163">
        <v>0</v>
      </c>
      <c r="D18" s="16"/>
      <c r="E18" s="16">
        <f>D18*C18</f>
        <v>0</v>
      </c>
      <c r="F18" s="16"/>
      <c r="G18" s="16">
        <f>C18*F18</f>
        <v>0</v>
      </c>
      <c r="H18" s="16"/>
      <c r="I18" s="16">
        <f>C18*H18</f>
        <v>0</v>
      </c>
      <c r="J18" s="16"/>
      <c r="K18" s="16">
        <f>J18*C18</f>
        <v>0</v>
      </c>
      <c r="L18" s="16"/>
      <c r="M18" s="16">
        <f>L18*C18</f>
        <v>0</v>
      </c>
      <c r="N18" s="16"/>
      <c r="O18" s="16">
        <f>N18*C18</f>
        <v>0</v>
      </c>
      <c r="P18" s="16"/>
      <c r="Q18" s="16">
        <f>P18*C18</f>
        <v>0</v>
      </c>
      <c r="R18" s="16"/>
      <c r="S18" s="16">
        <f>R18*C18</f>
        <v>0</v>
      </c>
      <c r="T18" s="16"/>
      <c r="U18" s="16">
        <f>T18*C18</f>
        <v>0</v>
      </c>
      <c r="V18" s="16"/>
      <c r="W18" s="16">
        <f>V18*C18</f>
        <v>0</v>
      </c>
      <c r="X18" s="16"/>
      <c r="Y18" s="16">
        <f>X18*C18</f>
        <v>0</v>
      </c>
      <c r="Z18" s="16"/>
      <c r="AA18" s="16">
        <f>Z18*C18</f>
        <v>0</v>
      </c>
      <c r="AB18" s="10">
        <f>D18+F18+H18+J18+L18+N18+P18+R18+T18+V18+X18+Z18</f>
        <v>0</v>
      </c>
      <c r="AC18" s="10">
        <f>E18+G18+I18+K18+M18+O18+Q18+S18+U18+W18+Y18+AA18</f>
        <v>0</v>
      </c>
      <c r="AD18" s="10">
        <f>AB18/12</f>
        <v>0</v>
      </c>
      <c r="AE18" s="10">
        <f>AC18/12</f>
        <v>0</v>
      </c>
      <c r="AF18" s="17" t="e">
        <f t="shared" ref="AF18:AF49" si="0">AD18/$AD$533</f>
        <v>#DIV/0!</v>
      </c>
      <c r="AG18" s="17" t="e">
        <f t="shared" ref="AG18:AG49" si="1">AE18/$AE$533</f>
        <v>#DIV/0!</v>
      </c>
    </row>
    <row r="19" spans="2:33">
      <c r="B19" s="745"/>
      <c r="C19" s="163">
        <v>1</v>
      </c>
      <c r="D19" s="16"/>
      <c r="E19" s="16">
        <f t="shared" ref="E19:E82" si="2">D19*C19</f>
        <v>0</v>
      </c>
      <c r="F19" s="16"/>
      <c r="G19" s="16">
        <f t="shared" ref="G19:G82" si="3">C19*F19</f>
        <v>0</v>
      </c>
      <c r="H19" s="16"/>
      <c r="I19" s="16">
        <f t="shared" ref="I19:I82" si="4">C19*H19</f>
        <v>0</v>
      </c>
      <c r="J19" s="16"/>
      <c r="K19" s="16">
        <f t="shared" ref="K19:K82" si="5">J19*C19</f>
        <v>0</v>
      </c>
      <c r="L19" s="16"/>
      <c r="M19" s="16">
        <f t="shared" ref="M19:M82" si="6">L19*C19</f>
        <v>0</v>
      </c>
      <c r="N19" s="16"/>
      <c r="O19" s="16">
        <f t="shared" ref="O19:O82" si="7">N19*C19</f>
        <v>0</v>
      </c>
      <c r="P19" s="16"/>
      <c r="Q19" s="16">
        <f t="shared" ref="Q19:Q82" si="8">P19*C19</f>
        <v>0</v>
      </c>
      <c r="R19" s="16"/>
      <c r="S19" s="16">
        <f t="shared" ref="S19:S82" si="9">R19*C19</f>
        <v>0</v>
      </c>
      <c r="T19" s="16"/>
      <c r="U19" s="16">
        <f t="shared" ref="U19:U82" si="10">T19*C19</f>
        <v>0</v>
      </c>
      <c r="V19" s="16"/>
      <c r="W19" s="16">
        <f t="shared" ref="W19:W82" si="11">V19*C19</f>
        <v>0</v>
      </c>
      <c r="X19" s="16"/>
      <c r="Y19" s="16">
        <f t="shared" ref="Y19:Y82" si="12">X19*C19</f>
        <v>0</v>
      </c>
      <c r="Z19" s="16"/>
      <c r="AA19" s="16">
        <f t="shared" ref="AA19:AA82" si="13">Z19*C19</f>
        <v>0</v>
      </c>
      <c r="AB19" s="10">
        <f t="shared" ref="AB19:AC119" si="14">D19+F19+H19+J19+L19+N19+P19+R19+T19+V19+X19+Z19</f>
        <v>0</v>
      </c>
      <c r="AC19" s="10">
        <f t="shared" si="14"/>
        <v>0</v>
      </c>
      <c r="AD19" s="10">
        <f t="shared" ref="AD19:AE120" si="15">AB19/12</f>
        <v>0</v>
      </c>
      <c r="AE19" s="10">
        <f t="shared" si="15"/>
        <v>0</v>
      </c>
      <c r="AF19" s="17" t="e">
        <f t="shared" si="0"/>
        <v>#DIV/0!</v>
      </c>
      <c r="AG19" s="17" t="e">
        <f t="shared" si="1"/>
        <v>#DIV/0!</v>
      </c>
    </row>
    <row r="20" spans="2:33">
      <c r="B20" s="745"/>
      <c r="C20" s="163">
        <v>2</v>
      </c>
      <c r="D20" s="16"/>
      <c r="E20" s="16">
        <f t="shared" si="2"/>
        <v>0</v>
      </c>
      <c r="F20" s="16"/>
      <c r="G20" s="16">
        <f t="shared" si="3"/>
        <v>0</v>
      </c>
      <c r="H20" s="16"/>
      <c r="I20" s="16">
        <f t="shared" si="4"/>
        <v>0</v>
      </c>
      <c r="J20" s="16"/>
      <c r="K20" s="16">
        <f t="shared" si="5"/>
        <v>0</v>
      </c>
      <c r="L20" s="16"/>
      <c r="M20" s="16">
        <f t="shared" si="6"/>
        <v>0</v>
      </c>
      <c r="N20" s="16"/>
      <c r="O20" s="16">
        <f t="shared" si="7"/>
        <v>0</v>
      </c>
      <c r="P20" s="16"/>
      <c r="Q20" s="16">
        <f t="shared" si="8"/>
        <v>0</v>
      </c>
      <c r="R20" s="16"/>
      <c r="S20" s="16">
        <f t="shared" si="9"/>
        <v>0</v>
      </c>
      <c r="T20" s="16"/>
      <c r="U20" s="16">
        <f t="shared" si="10"/>
        <v>0</v>
      </c>
      <c r="V20" s="16"/>
      <c r="W20" s="16">
        <f t="shared" si="11"/>
        <v>0</v>
      </c>
      <c r="X20" s="16"/>
      <c r="Y20" s="16">
        <f t="shared" si="12"/>
        <v>0</v>
      </c>
      <c r="Z20" s="16"/>
      <c r="AA20" s="16">
        <f t="shared" si="13"/>
        <v>0</v>
      </c>
      <c r="AB20" s="10">
        <f t="shared" si="14"/>
        <v>0</v>
      </c>
      <c r="AC20" s="10">
        <f t="shared" si="14"/>
        <v>0</v>
      </c>
      <c r="AD20" s="10">
        <f t="shared" si="15"/>
        <v>0</v>
      </c>
      <c r="AE20" s="10">
        <f t="shared" si="15"/>
        <v>0</v>
      </c>
      <c r="AF20" s="17" t="e">
        <f t="shared" si="0"/>
        <v>#DIV/0!</v>
      </c>
      <c r="AG20" s="17" t="e">
        <f t="shared" si="1"/>
        <v>#DIV/0!</v>
      </c>
    </row>
    <row r="21" spans="2:33">
      <c r="B21" s="745"/>
      <c r="C21" s="163">
        <v>3</v>
      </c>
      <c r="D21" s="16"/>
      <c r="E21" s="16">
        <f t="shared" si="2"/>
        <v>0</v>
      </c>
      <c r="F21" s="16"/>
      <c r="G21" s="16">
        <f t="shared" si="3"/>
        <v>0</v>
      </c>
      <c r="H21" s="16"/>
      <c r="I21" s="16">
        <f t="shared" si="4"/>
        <v>0</v>
      </c>
      <c r="J21" s="16"/>
      <c r="K21" s="16">
        <f t="shared" si="5"/>
        <v>0</v>
      </c>
      <c r="L21" s="16"/>
      <c r="M21" s="16">
        <f t="shared" si="6"/>
        <v>0</v>
      </c>
      <c r="N21" s="16"/>
      <c r="O21" s="16">
        <f t="shared" si="7"/>
        <v>0</v>
      </c>
      <c r="P21" s="16"/>
      <c r="Q21" s="16">
        <f t="shared" si="8"/>
        <v>0</v>
      </c>
      <c r="R21" s="16"/>
      <c r="S21" s="16">
        <f t="shared" si="9"/>
        <v>0</v>
      </c>
      <c r="T21" s="16"/>
      <c r="U21" s="16">
        <f t="shared" si="10"/>
        <v>0</v>
      </c>
      <c r="V21" s="16"/>
      <c r="W21" s="16">
        <f t="shared" si="11"/>
        <v>0</v>
      </c>
      <c r="X21" s="16"/>
      <c r="Y21" s="16">
        <f t="shared" si="12"/>
        <v>0</v>
      </c>
      <c r="Z21" s="16"/>
      <c r="AA21" s="16">
        <f t="shared" si="13"/>
        <v>0</v>
      </c>
      <c r="AB21" s="10">
        <f t="shared" si="14"/>
        <v>0</v>
      </c>
      <c r="AC21" s="10">
        <f t="shared" si="14"/>
        <v>0</v>
      </c>
      <c r="AD21" s="10">
        <f t="shared" si="15"/>
        <v>0</v>
      </c>
      <c r="AE21" s="10">
        <f t="shared" si="15"/>
        <v>0</v>
      </c>
      <c r="AF21" s="17" t="e">
        <f t="shared" si="0"/>
        <v>#DIV/0!</v>
      </c>
      <c r="AG21" s="17" t="e">
        <f t="shared" si="1"/>
        <v>#DIV/0!</v>
      </c>
    </row>
    <row r="22" spans="2:33">
      <c r="B22" s="745"/>
      <c r="C22" s="163">
        <v>4</v>
      </c>
      <c r="D22" s="16"/>
      <c r="E22" s="16">
        <f t="shared" si="2"/>
        <v>0</v>
      </c>
      <c r="F22" s="16"/>
      <c r="G22" s="16">
        <f t="shared" si="3"/>
        <v>0</v>
      </c>
      <c r="H22" s="16"/>
      <c r="I22" s="16">
        <f t="shared" si="4"/>
        <v>0</v>
      </c>
      <c r="J22" s="16"/>
      <c r="K22" s="16">
        <f t="shared" si="5"/>
        <v>0</v>
      </c>
      <c r="L22" s="16"/>
      <c r="M22" s="16">
        <f t="shared" si="6"/>
        <v>0</v>
      </c>
      <c r="N22" s="16"/>
      <c r="O22" s="16">
        <f t="shared" si="7"/>
        <v>0</v>
      </c>
      <c r="P22" s="16"/>
      <c r="Q22" s="16">
        <f t="shared" si="8"/>
        <v>0</v>
      </c>
      <c r="R22" s="16"/>
      <c r="S22" s="16">
        <f t="shared" si="9"/>
        <v>0</v>
      </c>
      <c r="T22" s="16"/>
      <c r="U22" s="16">
        <f t="shared" si="10"/>
        <v>0</v>
      </c>
      <c r="V22" s="16"/>
      <c r="W22" s="16">
        <f t="shared" si="11"/>
        <v>0</v>
      </c>
      <c r="X22" s="16"/>
      <c r="Y22" s="16">
        <f t="shared" si="12"/>
        <v>0</v>
      </c>
      <c r="Z22" s="16"/>
      <c r="AA22" s="16">
        <f t="shared" si="13"/>
        <v>0</v>
      </c>
      <c r="AB22" s="10">
        <f t="shared" si="14"/>
        <v>0</v>
      </c>
      <c r="AC22" s="10">
        <f t="shared" si="14"/>
        <v>0</v>
      </c>
      <c r="AD22" s="10">
        <f t="shared" si="15"/>
        <v>0</v>
      </c>
      <c r="AE22" s="10">
        <f t="shared" si="15"/>
        <v>0</v>
      </c>
      <c r="AF22" s="17" t="e">
        <f t="shared" si="0"/>
        <v>#DIV/0!</v>
      </c>
      <c r="AG22" s="17" t="e">
        <f t="shared" si="1"/>
        <v>#DIV/0!</v>
      </c>
    </row>
    <row r="23" spans="2:33">
      <c r="B23" s="745"/>
      <c r="C23" s="163">
        <v>5</v>
      </c>
      <c r="D23" s="16"/>
      <c r="E23" s="16">
        <f t="shared" si="2"/>
        <v>0</v>
      </c>
      <c r="F23" s="16"/>
      <c r="G23" s="16">
        <f t="shared" si="3"/>
        <v>0</v>
      </c>
      <c r="H23" s="16"/>
      <c r="I23" s="16">
        <f t="shared" si="4"/>
        <v>0</v>
      </c>
      <c r="J23" s="16"/>
      <c r="K23" s="16">
        <f t="shared" si="5"/>
        <v>0</v>
      </c>
      <c r="L23" s="16"/>
      <c r="M23" s="16">
        <f t="shared" si="6"/>
        <v>0</v>
      </c>
      <c r="N23" s="16"/>
      <c r="O23" s="16">
        <f t="shared" si="7"/>
        <v>0</v>
      </c>
      <c r="P23" s="16"/>
      <c r="Q23" s="16">
        <f t="shared" si="8"/>
        <v>0</v>
      </c>
      <c r="R23" s="16"/>
      <c r="S23" s="16">
        <f t="shared" si="9"/>
        <v>0</v>
      </c>
      <c r="T23" s="16"/>
      <c r="U23" s="16">
        <f t="shared" si="10"/>
        <v>0</v>
      </c>
      <c r="V23" s="16"/>
      <c r="W23" s="16">
        <f t="shared" si="11"/>
        <v>0</v>
      </c>
      <c r="X23" s="16"/>
      <c r="Y23" s="16">
        <f t="shared" si="12"/>
        <v>0</v>
      </c>
      <c r="Z23" s="16"/>
      <c r="AA23" s="16">
        <f t="shared" si="13"/>
        <v>0</v>
      </c>
      <c r="AB23" s="10">
        <f t="shared" si="14"/>
        <v>0</v>
      </c>
      <c r="AC23" s="10">
        <f t="shared" si="14"/>
        <v>0</v>
      </c>
      <c r="AD23" s="10">
        <f t="shared" si="15"/>
        <v>0</v>
      </c>
      <c r="AE23" s="10">
        <f t="shared" si="15"/>
        <v>0</v>
      </c>
      <c r="AF23" s="17" t="e">
        <f t="shared" si="0"/>
        <v>#DIV/0!</v>
      </c>
      <c r="AG23" s="17" t="e">
        <f t="shared" si="1"/>
        <v>#DIV/0!</v>
      </c>
    </row>
    <row r="24" spans="2:33">
      <c r="B24" s="745"/>
      <c r="C24" s="163">
        <v>6</v>
      </c>
      <c r="D24" s="16"/>
      <c r="E24" s="16">
        <f t="shared" si="2"/>
        <v>0</v>
      </c>
      <c r="F24" s="16"/>
      <c r="G24" s="16">
        <f t="shared" si="3"/>
        <v>0</v>
      </c>
      <c r="H24" s="16"/>
      <c r="I24" s="16">
        <f t="shared" si="4"/>
        <v>0</v>
      </c>
      <c r="J24" s="16"/>
      <c r="K24" s="16">
        <f t="shared" si="5"/>
        <v>0</v>
      </c>
      <c r="L24" s="16"/>
      <c r="M24" s="16">
        <f t="shared" si="6"/>
        <v>0</v>
      </c>
      <c r="N24" s="16"/>
      <c r="O24" s="16">
        <f t="shared" si="7"/>
        <v>0</v>
      </c>
      <c r="P24" s="16"/>
      <c r="Q24" s="16">
        <f t="shared" si="8"/>
        <v>0</v>
      </c>
      <c r="R24" s="16"/>
      <c r="S24" s="16">
        <f t="shared" si="9"/>
        <v>0</v>
      </c>
      <c r="T24" s="16"/>
      <c r="U24" s="16">
        <f t="shared" si="10"/>
        <v>0</v>
      </c>
      <c r="V24" s="16"/>
      <c r="W24" s="16">
        <f t="shared" si="11"/>
        <v>0</v>
      </c>
      <c r="X24" s="16"/>
      <c r="Y24" s="16">
        <f t="shared" si="12"/>
        <v>0</v>
      </c>
      <c r="Z24" s="16"/>
      <c r="AA24" s="16">
        <f t="shared" si="13"/>
        <v>0</v>
      </c>
      <c r="AB24" s="10">
        <f t="shared" si="14"/>
        <v>0</v>
      </c>
      <c r="AC24" s="10">
        <f t="shared" si="14"/>
        <v>0</v>
      </c>
      <c r="AD24" s="10">
        <f t="shared" si="15"/>
        <v>0</v>
      </c>
      <c r="AE24" s="10">
        <f t="shared" si="15"/>
        <v>0</v>
      </c>
      <c r="AF24" s="17" t="e">
        <f t="shared" si="0"/>
        <v>#DIV/0!</v>
      </c>
      <c r="AG24" s="17" t="e">
        <f t="shared" si="1"/>
        <v>#DIV/0!</v>
      </c>
    </row>
    <row r="25" spans="2:33">
      <c r="B25" s="745"/>
      <c r="C25" s="163">
        <v>7</v>
      </c>
      <c r="D25" s="16"/>
      <c r="E25" s="16">
        <f t="shared" si="2"/>
        <v>0</v>
      </c>
      <c r="F25" s="16"/>
      <c r="G25" s="16">
        <f t="shared" si="3"/>
        <v>0</v>
      </c>
      <c r="H25" s="16"/>
      <c r="I25" s="16">
        <f t="shared" si="4"/>
        <v>0</v>
      </c>
      <c r="J25" s="16"/>
      <c r="K25" s="16">
        <f t="shared" si="5"/>
        <v>0</v>
      </c>
      <c r="L25" s="16"/>
      <c r="M25" s="16">
        <f t="shared" si="6"/>
        <v>0</v>
      </c>
      <c r="N25" s="16"/>
      <c r="O25" s="16">
        <f t="shared" si="7"/>
        <v>0</v>
      </c>
      <c r="P25" s="16"/>
      <c r="Q25" s="16">
        <f t="shared" si="8"/>
        <v>0</v>
      </c>
      <c r="R25" s="16"/>
      <c r="S25" s="16">
        <f t="shared" si="9"/>
        <v>0</v>
      </c>
      <c r="T25" s="16"/>
      <c r="U25" s="16">
        <f t="shared" si="10"/>
        <v>0</v>
      </c>
      <c r="V25" s="16"/>
      <c r="W25" s="16">
        <f t="shared" si="11"/>
        <v>0</v>
      </c>
      <c r="X25" s="16"/>
      <c r="Y25" s="16">
        <f t="shared" si="12"/>
        <v>0</v>
      </c>
      <c r="Z25" s="16"/>
      <c r="AA25" s="16">
        <f t="shared" si="13"/>
        <v>0</v>
      </c>
      <c r="AB25" s="10">
        <f t="shared" si="14"/>
        <v>0</v>
      </c>
      <c r="AC25" s="10">
        <f t="shared" si="14"/>
        <v>0</v>
      </c>
      <c r="AD25" s="10">
        <f t="shared" si="15"/>
        <v>0</v>
      </c>
      <c r="AE25" s="10">
        <f t="shared" si="15"/>
        <v>0</v>
      </c>
      <c r="AF25" s="17" t="e">
        <f t="shared" si="0"/>
        <v>#DIV/0!</v>
      </c>
      <c r="AG25" s="17" t="e">
        <f t="shared" si="1"/>
        <v>#DIV/0!</v>
      </c>
    </row>
    <row r="26" spans="2:33">
      <c r="B26" s="745"/>
      <c r="C26" s="163">
        <v>8</v>
      </c>
      <c r="D26" s="16"/>
      <c r="E26" s="16">
        <f t="shared" si="2"/>
        <v>0</v>
      </c>
      <c r="F26" s="16"/>
      <c r="G26" s="16">
        <f t="shared" si="3"/>
        <v>0</v>
      </c>
      <c r="H26" s="16"/>
      <c r="I26" s="16">
        <f t="shared" si="4"/>
        <v>0</v>
      </c>
      <c r="J26" s="16"/>
      <c r="K26" s="16">
        <f t="shared" si="5"/>
        <v>0</v>
      </c>
      <c r="L26" s="16"/>
      <c r="M26" s="16">
        <f t="shared" si="6"/>
        <v>0</v>
      </c>
      <c r="N26" s="16"/>
      <c r="O26" s="16">
        <f t="shared" si="7"/>
        <v>0</v>
      </c>
      <c r="P26" s="16"/>
      <c r="Q26" s="16">
        <f t="shared" si="8"/>
        <v>0</v>
      </c>
      <c r="R26" s="16"/>
      <c r="S26" s="16">
        <f t="shared" si="9"/>
        <v>0</v>
      </c>
      <c r="T26" s="16"/>
      <c r="U26" s="16">
        <f t="shared" si="10"/>
        <v>0</v>
      </c>
      <c r="V26" s="16"/>
      <c r="W26" s="16">
        <f t="shared" si="11"/>
        <v>0</v>
      </c>
      <c r="X26" s="16"/>
      <c r="Y26" s="16">
        <f t="shared" si="12"/>
        <v>0</v>
      </c>
      <c r="Z26" s="16"/>
      <c r="AA26" s="16">
        <f t="shared" si="13"/>
        <v>0</v>
      </c>
      <c r="AB26" s="10">
        <f t="shared" si="14"/>
        <v>0</v>
      </c>
      <c r="AC26" s="10">
        <f t="shared" si="14"/>
        <v>0</v>
      </c>
      <c r="AD26" s="10">
        <f t="shared" si="15"/>
        <v>0</v>
      </c>
      <c r="AE26" s="10">
        <f t="shared" si="15"/>
        <v>0</v>
      </c>
      <c r="AF26" s="17" t="e">
        <f t="shared" si="0"/>
        <v>#DIV/0!</v>
      </c>
      <c r="AG26" s="17" t="e">
        <f t="shared" si="1"/>
        <v>#DIV/0!</v>
      </c>
    </row>
    <row r="27" spans="2:33">
      <c r="B27" s="745"/>
      <c r="C27" s="163">
        <v>9</v>
      </c>
      <c r="D27" s="16"/>
      <c r="E27" s="16">
        <f t="shared" si="2"/>
        <v>0</v>
      </c>
      <c r="F27" s="16"/>
      <c r="G27" s="16">
        <f t="shared" si="3"/>
        <v>0</v>
      </c>
      <c r="H27" s="16"/>
      <c r="I27" s="16">
        <f t="shared" si="4"/>
        <v>0</v>
      </c>
      <c r="J27" s="16"/>
      <c r="K27" s="16">
        <f t="shared" si="5"/>
        <v>0</v>
      </c>
      <c r="L27" s="16"/>
      <c r="M27" s="16">
        <f t="shared" si="6"/>
        <v>0</v>
      </c>
      <c r="N27" s="16"/>
      <c r="O27" s="16">
        <f t="shared" si="7"/>
        <v>0</v>
      </c>
      <c r="P27" s="16"/>
      <c r="Q27" s="16">
        <f t="shared" si="8"/>
        <v>0</v>
      </c>
      <c r="R27" s="16"/>
      <c r="S27" s="16">
        <f t="shared" si="9"/>
        <v>0</v>
      </c>
      <c r="T27" s="16"/>
      <c r="U27" s="16">
        <f t="shared" si="10"/>
        <v>0</v>
      </c>
      <c r="V27" s="16"/>
      <c r="W27" s="16">
        <f t="shared" si="11"/>
        <v>0</v>
      </c>
      <c r="X27" s="16"/>
      <c r="Y27" s="16">
        <f t="shared" si="12"/>
        <v>0</v>
      </c>
      <c r="Z27" s="16"/>
      <c r="AA27" s="16">
        <f t="shared" si="13"/>
        <v>0</v>
      </c>
      <c r="AB27" s="10">
        <f t="shared" si="14"/>
        <v>0</v>
      </c>
      <c r="AC27" s="10">
        <f t="shared" si="14"/>
        <v>0</v>
      </c>
      <c r="AD27" s="10">
        <f t="shared" si="15"/>
        <v>0</v>
      </c>
      <c r="AE27" s="10">
        <f t="shared" si="15"/>
        <v>0</v>
      </c>
      <c r="AF27" s="17" t="e">
        <f t="shared" si="0"/>
        <v>#DIV/0!</v>
      </c>
      <c r="AG27" s="17" t="e">
        <f t="shared" si="1"/>
        <v>#DIV/0!</v>
      </c>
    </row>
    <row r="28" spans="2:33">
      <c r="B28" s="745"/>
      <c r="C28" s="163">
        <v>10</v>
      </c>
      <c r="D28" s="16"/>
      <c r="E28" s="16">
        <f t="shared" si="2"/>
        <v>0</v>
      </c>
      <c r="F28" s="16"/>
      <c r="G28" s="16">
        <f t="shared" si="3"/>
        <v>0</v>
      </c>
      <c r="H28" s="16"/>
      <c r="I28" s="16">
        <f t="shared" si="4"/>
        <v>0</v>
      </c>
      <c r="J28" s="16"/>
      <c r="K28" s="16">
        <f t="shared" si="5"/>
        <v>0</v>
      </c>
      <c r="L28" s="16"/>
      <c r="M28" s="16">
        <f t="shared" si="6"/>
        <v>0</v>
      </c>
      <c r="N28" s="16"/>
      <c r="O28" s="16">
        <f t="shared" si="7"/>
        <v>0</v>
      </c>
      <c r="P28" s="16"/>
      <c r="Q28" s="16">
        <f t="shared" si="8"/>
        <v>0</v>
      </c>
      <c r="R28" s="16"/>
      <c r="S28" s="16">
        <f t="shared" si="9"/>
        <v>0</v>
      </c>
      <c r="T28" s="16"/>
      <c r="U28" s="16">
        <f t="shared" si="10"/>
        <v>0</v>
      </c>
      <c r="V28" s="16"/>
      <c r="W28" s="16">
        <f t="shared" si="11"/>
        <v>0</v>
      </c>
      <c r="X28" s="16"/>
      <c r="Y28" s="16">
        <f t="shared" si="12"/>
        <v>0</v>
      </c>
      <c r="Z28" s="16"/>
      <c r="AA28" s="16">
        <f t="shared" si="13"/>
        <v>0</v>
      </c>
      <c r="AB28" s="10">
        <f t="shared" si="14"/>
        <v>0</v>
      </c>
      <c r="AC28" s="10">
        <f t="shared" si="14"/>
        <v>0</v>
      </c>
      <c r="AD28" s="10">
        <f t="shared" si="15"/>
        <v>0</v>
      </c>
      <c r="AE28" s="10">
        <f t="shared" si="15"/>
        <v>0</v>
      </c>
      <c r="AF28" s="17" t="e">
        <f t="shared" si="0"/>
        <v>#DIV/0!</v>
      </c>
      <c r="AG28" s="17" t="e">
        <f t="shared" si="1"/>
        <v>#DIV/0!</v>
      </c>
    </row>
    <row r="29" spans="2:33">
      <c r="B29" s="745"/>
      <c r="C29" s="163">
        <v>11</v>
      </c>
      <c r="D29" s="16"/>
      <c r="E29" s="16">
        <f t="shared" si="2"/>
        <v>0</v>
      </c>
      <c r="F29" s="16"/>
      <c r="G29" s="16">
        <f t="shared" si="3"/>
        <v>0</v>
      </c>
      <c r="H29" s="16"/>
      <c r="I29" s="16">
        <f t="shared" si="4"/>
        <v>0</v>
      </c>
      <c r="J29" s="16"/>
      <c r="K29" s="16">
        <f t="shared" si="5"/>
        <v>0</v>
      </c>
      <c r="L29" s="16"/>
      <c r="M29" s="16">
        <f t="shared" si="6"/>
        <v>0</v>
      </c>
      <c r="N29" s="16"/>
      <c r="O29" s="16">
        <f t="shared" si="7"/>
        <v>0</v>
      </c>
      <c r="P29" s="16"/>
      <c r="Q29" s="16">
        <f t="shared" si="8"/>
        <v>0</v>
      </c>
      <c r="R29" s="16"/>
      <c r="S29" s="16">
        <f t="shared" si="9"/>
        <v>0</v>
      </c>
      <c r="T29" s="16"/>
      <c r="U29" s="16">
        <f t="shared" si="10"/>
        <v>0</v>
      </c>
      <c r="V29" s="16"/>
      <c r="W29" s="16">
        <f t="shared" si="11"/>
        <v>0</v>
      </c>
      <c r="X29" s="16"/>
      <c r="Y29" s="16">
        <f t="shared" si="12"/>
        <v>0</v>
      </c>
      <c r="Z29" s="16"/>
      <c r="AA29" s="16">
        <f t="shared" si="13"/>
        <v>0</v>
      </c>
      <c r="AB29" s="10">
        <f t="shared" si="14"/>
        <v>0</v>
      </c>
      <c r="AC29" s="10">
        <f t="shared" si="14"/>
        <v>0</v>
      </c>
      <c r="AD29" s="10">
        <f t="shared" si="15"/>
        <v>0</v>
      </c>
      <c r="AE29" s="10">
        <f t="shared" si="15"/>
        <v>0</v>
      </c>
      <c r="AF29" s="17" t="e">
        <f t="shared" si="0"/>
        <v>#DIV/0!</v>
      </c>
      <c r="AG29" s="17" t="e">
        <f t="shared" si="1"/>
        <v>#DIV/0!</v>
      </c>
    </row>
    <row r="30" spans="2:33">
      <c r="B30" s="745"/>
      <c r="C30" s="163">
        <v>12</v>
      </c>
      <c r="D30" s="16"/>
      <c r="E30" s="16">
        <f t="shared" si="2"/>
        <v>0</v>
      </c>
      <c r="F30" s="16"/>
      <c r="G30" s="16">
        <f t="shared" si="3"/>
        <v>0</v>
      </c>
      <c r="H30" s="16"/>
      <c r="I30" s="16">
        <f t="shared" si="4"/>
        <v>0</v>
      </c>
      <c r="J30" s="16"/>
      <c r="K30" s="16">
        <f t="shared" si="5"/>
        <v>0</v>
      </c>
      <c r="L30" s="16"/>
      <c r="M30" s="16">
        <f t="shared" si="6"/>
        <v>0</v>
      </c>
      <c r="N30" s="16"/>
      <c r="O30" s="16">
        <f t="shared" si="7"/>
        <v>0</v>
      </c>
      <c r="P30" s="16"/>
      <c r="Q30" s="16">
        <f t="shared" si="8"/>
        <v>0</v>
      </c>
      <c r="R30" s="16"/>
      <c r="S30" s="16">
        <f t="shared" si="9"/>
        <v>0</v>
      </c>
      <c r="T30" s="16"/>
      <c r="U30" s="16">
        <f t="shared" si="10"/>
        <v>0</v>
      </c>
      <c r="V30" s="16"/>
      <c r="W30" s="16">
        <f t="shared" si="11"/>
        <v>0</v>
      </c>
      <c r="X30" s="16"/>
      <c r="Y30" s="16">
        <f t="shared" si="12"/>
        <v>0</v>
      </c>
      <c r="Z30" s="16"/>
      <c r="AA30" s="16">
        <f t="shared" si="13"/>
        <v>0</v>
      </c>
      <c r="AB30" s="10">
        <f t="shared" si="14"/>
        <v>0</v>
      </c>
      <c r="AC30" s="10">
        <f t="shared" si="14"/>
        <v>0</v>
      </c>
      <c r="AD30" s="10">
        <f t="shared" si="15"/>
        <v>0</v>
      </c>
      <c r="AE30" s="10">
        <f t="shared" si="15"/>
        <v>0</v>
      </c>
      <c r="AF30" s="17" t="e">
        <f t="shared" si="0"/>
        <v>#DIV/0!</v>
      </c>
      <c r="AG30" s="17" t="e">
        <f t="shared" si="1"/>
        <v>#DIV/0!</v>
      </c>
    </row>
    <row r="31" spans="2:33">
      <c r="B31" s="745"/>
      <c r="C31" s="163">
        <v>13</v>
      </c>
      <c r="D31" s="16"/>
      <c r="E31" s="16">
        <f t="shared" si="2"/>
        <v>0</v>
      </c>
      <c r="F31" s="16"/>
      <c r="G31" s="16">
        <f t="shared" si="3"/>
        <v>0</v>
      </c>
      <c r="H31" s="16"/>
      <c r="I31" s="16">
        <f t="shared" si="4"/>
        <v>0</v>
      </c>
      <c r="J31" s="16"/>
      <c r="K31" s="16">
        <f t="shared" si="5"/>
        <v>0</v>
      </c>
      <c r="L31" s="16"/>
      <c r="M31" s="16">
        <f t="shared" si="6"/>
        <v>0</v>
      </c>
      <c r="N31" s="16"/>
      <c r="O31" s="16">
        <f t="shared" si="7"/>
        <v>0</v>
      </c>
      <c r="P31" s="16"/>
      <c r="Q31" s="16">
        <f t="shared" si="8"/>
        <v>0</v>
      </c>
      <c r="R31" s="16"/>
      <c r="S31" s="16">
        <f t="shared" si="9"/>
        <v>0</v>
      </c>
      <c r="T31" s="16"/>
      <c r="U31" s="16">
        <f t="shared" si="10"/>
        <v>0</v>
      </c>
      <c r="V31" s="16"/>
      <c r="W31" s="16">
        <f t="shared" si="11"/>
        <v>0</v>
      </c>
      <c r="X31" s="16"/>
      <c r="Y31" s="16">
        <f t="shared" si="12"/>
        <v>0</v>
      </c>
      <c r="Z31" s="16"/>
      <c r="AA31" s="16">
        <f t="shared" si="13"/>
        <v>0</v>
      </c>
      <c r="AB31" s="10">
        <f t="shared" si="14"/>
        <v>0</v>
      </c>
      <c r="AC31" s="10">
        <f t="shared" si="14"/>
        <v>0</v>
      </c>
      <c r="AD31" s="10">
        <f t="shared" si="15"/>
        <v>0</v>
      </c>
      <c r="AE31" s="10">
        <f t="shared" si="15"/>
        <v>0</v>
      </c>
      <c r="AF31" s="17" t="e">
        <f t="shared" si="0"/>
        <v>#DIV/0!</v>
      </c>
      <c r="AG31" s="17" t="e">
        <f t="shared" si="1"/>
        <v>#DIV/0!</v>
      </c>
    </row>
    <row r="32" spans="2:33">
      <c r="B32" s="745"/>
      <c r="C32" s="163">
        <v>14</v>
      </c>
      <c r="D32" s="16"/>
      <c r="E32" s="16">
        <f t="shared" si="2"/>
        <v>0</v>
      </c>
      <c r="F32" s="16"/>
      <c r="G32" s="16">
        <f t="shared" si="3"/>
        <v>0</v>
      </c>
      <c r="H32" s="16"/>
      <c r="I32" s="16">
        <f t="shared" si="4"/>
        <v>0</v>
      </c>
      <c r="J32" s="16"/>
      <c r="K32" s="16">
        <f t="shared" si="5"/>
        <v>0</v>
      </c>
      <c r="L32" s="16"/>
      <c r="M32" s="16">
        <f t="shared" si="6"/>
        <v>0</v>
      </c>
      <c r="N32" s="16"/>
      <c r="O32" s="16">
        <f t="shared" si="7"/>
        <v>0</v>
      </c>
      <c r="P32" s="16"/>
      <c r="Q32" s="16">
        <f t="shared" si="8"/>
        <v>0</v>
      </c>
      <c r="R32" s="16"/>
      <c r="S32" s="16">
        <f t="shared" si="9"/>
        <v>0</v>
      </c>
      <c r="T32" s="16"/>
      <c r="U32" s="16">
        <f t="shared" si="10"/>
        <v>0</v>
      </c>
      <c r="V32" s="16"/>
      <c r="W32" s="16">
        <f t="shared" si="11"/>
        <v>0</v>
      </c>
      <c r="X32" s="16"/>
      <c r="Y32" s="16">
        <f t="shared" si="12"/>
        <v>0</v>
      </c>
      <c r="Z32" s="16"/>
      <c r="AA32" s="16">
        <f t="shared" si="13"/>
        <v>0</v>
      </c>
      <c r="AB32" s="10">
        <f t="shared" si="14"/>
        <v>0</v>
      </c>
      <c r="AC32" s="10">
        <f t="shared" si="14"/>
        <v>0</v>
      </c>
      <c r="AD32" s="10">
        <f t="shared" si="15"/>
        <v>0</v>
      </c>
      <c r="AE32" s="10">
        <f t="shared" si="15"/>
        <v>0</v>
      </c>
      <c r="AF32" s="17" t="e">
        <f t="shared" si="0"/>
        <v>#DIV/0!</v>
      </c>
      <c r="AG32" s="17" t="e">
        <f t="shared" si="1"/>
        <v>#DIV/0!</v>
      </c>
    </row>
    <row r="33" spans="2:33">
      <c r="B33" s="745"/>
      <c r="C33" s="163">
        <v>15</v>
      </c>
      <c r="D33" s="16"/>
      <c r="E33" s="16">
        <f t="shared" si="2"/>
        <v>0</v>
      </c>
      <c r="F33" s="16"/>
      <c r="G33" s="16">
        <f t="shared" si="3"/>
        <v>0</v>
      </c>
      <c r="H33" s="16"/>
      <c r="I33" s="16">
        <f t="shared" si="4"/>
        <v>0</v>
      </c>
      <c r="J33" s="16"/>
      <c r="K33" s="16">
        <f t="shared" si="5"/>
        <v>0</v>
      </c>
      <c r="L33" s="16"/>
      <c r="M33" s="16">
        <f t="shared" si="6"/>
        <v>0</v>
      </c>
      <c r="N33" s="16"/>
      <c r="O33" s="16">
        <f t="shared" si="7"/>
        <v>0</v>
      </c>
      <c r="P33" s="16"/>
      <c r="Q33" s="16">
        <f t="shared" si="8"/>
        <v>0</v>
      </c>
      <c r="R33" s="16"/>
      <c r="S33" s="16">
        <f t="shared" si="9"/>
        <v>0</v>
      </c>
      <c r="T33" s="16"/>
      <c r="U33" s="16">
        <f t="shared" si="10"/>
        <v>0</v>
      </c>
      <c r="V33" s="16"/>
      <c r="W33" s="16">
        <f t="shared" si="11"/>
        <v>0</v>
      </c>
      <c r="X33" s="16"/>
      <c r="Y33" s="16">
        <f t="shared" si="12"/>
        <v>0</v>
      </c>
      <c r="Z33" s="16"/>
      <c r="AA33" s="16">
        <f t="shared" si="13"/>
        <v>0</v>
      </c>
      <c r="AB33" s="10">
        <f t="shared" si="14"/>
        <v>0</v>
      </c>
      <c r="AC33" s="10">
        <f t="shared" si="14"/>
        <v>0</v>
      </c>
      <c r="AD33" s="10">
        <f t="shared" si="15"/>
        <v>0</v>
      </c>
      <c r="AE33" s="10">
        <f t="shared" si="15"/>
        <v>0</v>
      </c>
      <c r="AF33" s="17" t="e">
        <f t="shared" si="0"/>
        <v>#DIV/0!</v>
      </c>
      <c r="AG33" s="17" t="e">
        <f t="shared" si="1"/>
        <v>#DIV/0!</v>
      </c>
    </row>
    <row r="34" spans="2:33">
      <c r="B34" s="745"/>
      <c r="C34" s="163">
        <v>16</v>
      </c>
      <c r="D34" s="16"/>
      <c r="E34" s="16">
        <f t="shared" si="2"/>
        <v>0</v>
      </c>
      <c r="F34" s="16"/>
      <c r="G34" s="16">
        <f t="shared" si="3"/>
        <v>0</v>
      </c>
      <c r="H34" s="16"/>
      <c r="I34" s="16">
        <f t="shared" si="4"/>
        <v>0</v>
      </c>
      <c r="J34" s="16"/>
      <c r="K34" s="16">
        <f t="shared" si="5"/>
        <v>0</v>
      </c>
      <c r="L34" s="16"/>
      <c r="M34" s="16">
        <f t="shared" si="6"/>
        <v>0</v>
      </c>
      <c r="N34" s="16"/>
      <c r="O34" s="16">
        <f t="shared" si="7"/>
        <v>0</v>
      </c>
      <c r="P34" s="16"/>
      <c r="Q34" s="16">
        <f t="shared" si="8"/>
        <v>0</v>
      </c>
      <c r="R34" s="16"/>
      <c r="S34" s="16">
        <f t="shared" si="9"/>
        <v>0</v>
      </c>
      <c r="T34" s="16"/>
      <c r="U34" s="16">
        <f t="shared" si="10"/>
        <v>0</v>
      </c>
      <c r="V34" s="16"/>
      <c r="W34" s="16">
        <f t="shared" si="11"/>
        <v>0</v>
      </c>
      <c r="X34" s="16"/>
      <c r="Y34" s="16">
        <f t="shared" si="12"/>
        <v>0</v>
      </c>
      <c r="Z34" s="16"/>
      <c r="AA34" s="16">
        <f t="shared" si="13"/>
        <v>0</v>
      </c>
      <c r="AB34" s="10">
        <f t="shared" si="14"/>
        <v>0</v>
      </c>
      <c r="AC34" s="10">
        <f t="shared" si="14"/>
        <v>0</v>
      </c>
      <c r="AD34" s="10">
        <f t="shared" si="15"/>
        <v>0</v>
      </c>
      <c r="AE34" s="10">
        <f t="shared" si="15"/>
        <v>0</v>
      </c>
      <c r="AF34" s="17" t="e">
        <f t="shared" si="0"/>
        <v>#DIV/0!</v>
      </c>
      <c r="AG34" s="17" t="e">
        <f t="shared" si="1"/>
        <v>#DIV/0!</v>
      </c>
    </row>
    <row r="35" spans="2:33">
      <c r="B35" s="745"/>
      <c r="C35" s="163">
        <v>17</v>
      </c>
      <c r="D35" s="16"/>
      <c r="E35" s="16">
        <f t="shared" si="2"/>
        <v>0</v>
      </c>
      <c r="F35" s="16"/>
      <c r="G35" s="16">
        <f t="shared" si="3"/>
        <v>0</v>
      </c>
      <c r="H35" s="16"/>
      <c r="I35" s="16">
        <f t="shared" si="4"/>
        <v>0</v>
      </c>
      <c r="J35" s="16"/>
      <c r="K35" s="16">
        <f t="shared" si="5"/>
        <v>0</v>
      </c>
      <c r="L35" s="16"/>
      <c r="M35" s="16">
        <f t="shared" si="6"/>
        <v>0</v>
      </c>
      <c r="N35" s="16"/>
      <c r="O35" s="16">
        <f t="shared" si="7"/>
        <v>0</v>
      </c>
      <c r="P35" s="16"/>
      <c r="Q35" s="16">
        <f t="shared" si="8"/>
        <v>0</v>
      </c>
      <c r="R35" s="16"/>
      <c r="S35" s="16">
        <f t="shared" si="9"/>
        <v>0</v>
      </c>
      <c r="T35" s="16"/>
      <c r="U35" s="16">
        <f t="shared" si="10"/>
        <v>0</v>
      </c>
      <c r="V35" s="16"/>
      <c r="W35" s="16">
        <f t="shared" si="11"/>
        <v>0</v>
      </c>
      <c r="X35" s="16"/>
      <c r="Y35" s="16">
        <f t="shared" si="12"/>
        <v>0</v>
      </c>
      <c r="Z35" s="16"/>
      <c r="AA35" s="16">
        <f t="shared" si="13"/>
        <v>0</v>
      </c>
      <c r="AB35" s="10">
        <f t="shared" si="14"/>
        <v>0</v>
      </c>
      <c r="AC35" s="10">
        <f t="shared" si="14"/>
        <v>0</v>
      </c>
      <c r="AD35" s="10">
        <f t="shared" si="15"/>
        <v>0</v>
      </c>
      <c r="AE35" s="10">
        <f t="shared" si="15"/>
        <v>0</v>
      </c>
      <c r="AF35" s="17" t="e">
        <f t="shared" si="0"/>
        <v>#DIV/0!</v>
      </c>
      <c r="AG35" s="17" t="e">
        <f t="shared" si="1"/>
        <v>#DIV/0!</v>
      </c>
    </row>
    <row r="36" spans="2:33">
      <c r="B36" s="745"/>
      <c r="C36" s="163">
        <v>18</v>
      </c>
      <c r="D36" s="16"/>
      <c r="E36" s="16">
        <f t="shared" si="2"/>
        <v>0</v>
      </c>
      <c r="F36" s="16"/>
      <c r="G36" s="16">
        <f t="shared" si="3"/>
        <v>0</v>
      </c>
      <c r="H36" s="16"/>
      <c r="I36" s="16">
        <f t="shared" si="4"/>
        <v>0</v>
      </c>
      <c r="J36" s="16"/>
      <c r="K36" s="16">
        <f t="shared" si="5"/>
        <v>0</v>
      </c>
      <c r="L36" s="16"/>
      <c r="M36" s="16">
        <f t="shared" si="6"/>
        <v>0</v>
      </c>
      <c r="N36" s="16"/>
      <c r="O36" s="16">
        <f t="shared" si="7"/>
        <v>0</v>
      </c>
      <c r="P36" s="16"/>
      <c r="Q36" s="16">
        <f t="shared" si="8"/>
        <v>0</v>
      </c>
      <c r="R36" s="16"/>
      <c r="S36" s="16">
        <f t="shared" si="9"/>
        <v>0</v>
      </c>
      <c r="T36" s="16"/>
      <c r="U36" s="16">
        <f t="shared" si="10"/>
        <v>0</v>
      </c>
      <c r="V36" s="16"/>
      <c r="W36" s="16">
        <f t="shared" si="11"/>
        <v>0</v>
      </c>
      <c r="X36" s="16"/>
      <c r="Y36" s="16">
        <f t="shared" si="12"/>
        <v>0</v>
      </c>
      <c r="Z36" s="16"/>
      <c r="AA36" s="16">
        <f t="shared" si="13"/>
        <v>0</v>
      </c>
      <c r="AB36" s="10">
        <f t="shared" si="14"/>
        <v>0</v>
      </c>
      <c r="AC36" s="10">
        <f t="shared" si="14"/>
        <v>0</v>
      </c>
      <c r="AD36" s="10">
        <f t="shared" si="15"/>
        <v>0</v>
      </c>
      <c r="AE36" s="10">
        <f t="shared" si="15"/>
        <v>0</v>
      </c>
      <c r="AF36" s="17" t="e">
        <f t="shared" si="0"/>
        <v>#DIV/0!</v>
      </c>
      <c r="AG36" s="17" t="e">
        <f t="shared" si="1"/>
        <v>#DIV/0!</v>
      </c>
    </row>
    <row r="37" spans="2:33">
      <c r="B37" s="745"/>
      <c r="C37" s="163">
        <v>19</v>
      </c>
      <c r="D37" s="16"/>
      <c r="E37" s="16">
        <f t="shared" si="2"/>
        <v>0</v>
      </c>
      <c r="F37" s="16"/>
      <c r="G37" s="16">
        <f t="shared" si="3"/>
        <v>0</v>
      </c>
      <c r="H37" s="16"/>
      <c r="I37" s="16">
        <f t="shared" si="4"/>
        <v>0</v>
      </c>
      <c r="J37" s="16"/>
      <c r="K37" s="16">
        <f t="shared" si="5"/>
        <v>0</v>
      </c>
      <c r="L37" s="16"/>
      <c r="M37" s="16">
        <f t="shared" si="6"/>
        <v>0</v>
      </c>
      <c r="N37" s="16"/>
      <c r="O37" s="16">
        <f t="shared" si="7"/>
        <v>0</v>
      </c>
      <c r="P37" s="16"/>
      <c r="Q37" s="16">
        <f t="shared" si="8"/>
        <v>0</v>
      </c>
      <c r="R37" s="16"/>
      <c r="S37" s="16">
        <f t="shared" si="9"/>
        <v>0</v>
      </c>
      <c r="T37" s="16"/>
      <c r="U37" s="16">
        <f t="shared" si="10"/>
        <v>0</v>
      </c>
      <c r="V37" s="16"/>
      <c r="W37" s="16">
        <f t="shared" si="11"/>
        <v>0</v>
      </c>
      <c r="X37" s="16"/>
      <c r="Y37" s="16">
        <f t="shared" si="12"/>
        <v>0</v>
      </c>
      <c r="Z37" s="16"/>
      <c r="AA37" s="16">
        <f t="shared" si="13"/>
        <v>0</v>
      </c>
      <c r="AB37" s="10">
        <f t="shared" si="14"/>
        <v>0</v>
      </c>
      <c r="AC37" s="10">
        <f t="shared" si="14"/>
        <v>0</v>
      </c>
      <c r="AD37" s="10">
        <f t="shared" si="15"/>
        <v>0</v>
      </c>
      <c r="AE37" s="10">
        <f t="shared" si="15"/>
        <v>0</v>
      </c>
      <c r="AF37" s="17" t="e">
        <f t="shared" si="0"/>
        <v>#DIV/0!</v>
      </c>
      <c r="AG37" s="17" t="e">
        <f t="shared" si="1"/>
        <v>#DIV/0!</v>
      </c>
    </row>
    <row r="38" spans="2:33">
      <c r="B38" s="745"/>
      <c r="C38" s="163">
        <v>20</v>
      </c>
      <c r="D38" s="16"/>
      <c r="E38" s="16">
        <f t="shared" si="2"/>
        <v>0</v>
      </c>
      <c r="F38" s="16"/>
      <c r="G38" s="16">
        <f t="shared" si="3"/>
        <v>0</v>
      </c>
      <c r="H38" s="16"/>
      <c r="I38" s="16">
        <f t="shared" si="4"/>
        <v>0</v>
      </c>
      <c r="J38" s="16"/>
      <c r="K38" s="16">
        <f t="shared" si="5"/>
        <v>0</v>
      </c>
      <c r="L38" s="16"/>
      <c r="M38" s="16">
        <f t="shared" si="6"/>
        <v>0</v>
      </c>
      <c r="N38" s="16"/>
      <c r="O38" s="16">
        <f t="shared" si="7"/>
        <v>0</v>
      </c>
      <c r="P38" s="16"/>
      <c r="Q38" s="16">
        <f t="shared" si="8"/>
        <v>0</v>
      </c>
      <c r="R38" s="16"/>
      <c r="S38" s="16">
        <f t="shared" si="9"/>
        <v>0</v>
      </c>
      <c r="T38" s="16"/>
      <c r="U38" s="16">
        <f t="shared" si="10"/>
        <v>0</v>
      </c>
      <c r="V38" s="16"/>
      <c r="W38" s="16">
        <f t="shared" si="11"/>
        <v>0</v>
      </c>
      <c r="X38" s="16"/>
      <c r="Y38" s="16">
        <f t="shared" si="12"/>
        <v>0</v>
      </c>
      <c r="Z38" s="16"/>
      <c r="AA38" s="16">
        <f t="shared" si="13"/>
        <v>0</v>
      </c>
      <c r="AB38" s="10">
        <f t="shared" si="14"/>
        <v>0</v>
      </c>
      <c r="AC38" s="10">
        <f t="shared" si="14"/>
        <v>0</v>
      </c>
      <c r="AD38" s="10">
        <f t="shared" si="15"/>
        <v>0</v>
      </c>
      <c r="AE38" s="10">
        <f t="shared" si="15"/>
        <v>0</v>
      </c>
      <c r="AF38" s="17" t="e">
        <f t="shared" si="0"/>
        <v>#DIV/0!</v>
      </c>
      <c r="AG38" s="17" t="e">
        <f t="shared" si="1"/>
        <v>#DIV/0!</v>
      </c>
    </row>
    <row r="39" spans="2:33">
      <c r="B39" s="745"/>
      <c r="C39" s="163">
        <v>21</v>
      </c>
      <c r="D39" s="16"/>
      <c r="E39" s="16">
        <f t="shared" si="2"/>
        <v>0</v>
      </c>
      <c r="F39" s="16"/>
      <c r="G39" s="16">
        <f t="shared" si="3"/>
        <v>0</v>
      </c>
      <c r="H39" s="16"/>
      <c r="I39" s="16">
        <f t="shared" si="4"/>
        <v>0</v>
      </c>
      <c r="J39" s="16"/>
      <c r="K39" s="16">
        <f t="shared" si="5"/>
        <v>0</v>
      </c>
      <c r="L39" s="16"/>
      <c r="M39" s="16">
        <f t="shared" si="6"/>
        <v>0</v>
      </c>
      <c r="N39" s="16"/>
      <c r="O39" s="16">
        <f t="shared" si="7"/>
        <v>0</v>
      </c>
      <c r="P39" s="16"/>
      <c r="Q39" s="16">
        <f t="shared" si="8"/>
        <v>0</v>
      </c>
      <c r="R39" s="16"/>
      <c r="S39" s="16">
        <f t="shared" si="9"/>
        <v>0</v>
      </c>
      <c r="T39" s="16"/>
      <c r="U39" s="16">
        <f t="shared" si="10"/>
        <v>0</v>
      </c>
      <c r="V39" s="16"/>
      <c r="W39" s="16">
        <f t="shared" si="11"/>
        <v>0</v>
      </c>
      <c r="X39" s="16"/>
      <c r="Y39" s="16">
        <f t="shared" si="12"/>
        <v>0</v>
      </c>
      <c r="Z39" s="16"/>
      <c r="AA39" s="16">
        <f t="shared" si="13"/>
        <v>0</v>
      </c>
      <c r="AB39" s="10">
        <f t="shared" si="14"/>
        <v>0</v>
      </c>
      <c r="AC39" s="10">
        <f t="shared" si="14"/>
        <v>0</v>
      </c>
      <c r="AD39" s="10">
        <f t="shared" si="15"/>
        <v>0</v>
      </c>
      <c r="AE39" s="10">
        <f t="shared" si="15"/>
        <v>0</v>
      </c>
      <c r="AF39" s="17" t="e">
        <f t="shared" si="0"/>
        <v>#DIV/0!</v>
      </c>
      <c r="AG39" s="17" t="e">
        <f t="shared" si="1"/>
        <v>#DIV/0!</v>
      </c>
    </row>
    <row r="40" spans="2:33">
      <c r="B40" s="745"/>
      <c r="C40" s="163">
        <v>22</v>
      </c>
      <c r="D40" s="16"/>
      <c r="E40" s="16">
        <f t="shared" si="2"/>
        <v>0</v>
      </c>
      <c r="F40" s="16"/>
      <c r="G40" s="16">
        <f t="shared" si="3"/>
        <v>0</v>
      </c>
      <c r="H40" s="16"/>
      <c r="I40" s="16">
        <f t="shared" si="4"/>
        <v>0</v>
      </c>
      <c r="J40" s="16"/>
      <c r="K40" s="16">
        <f t="shared" si="5"/>
        <v>0</v>
      </c>
      <c r="L40" s="16"/>
      <c r="M40" s="16">
        <f t="shared" si="6"/>
        <v>0</v>
      </c>
      <c r="N40" s="16"/>
      <c r="O40" s="16">
        <f t="shared" si="7"/>
        <v>0</v>
      </c>
      <c r="P40" s="16"/>
      <c r="Q40" s="16">
        <f t="shared" si="8"/>
        <v>0</v>
      </c>
      <c r="R40" s="16"/>
      <c r="S40" s="16">
        <f t="shared" si="9"/>
        <v>0</v>
      </c>
      <c r="T40" s="16"/>
      <c r="U40" s="16">
        <f t="shared" si="10"/>
        <v>0</v>
      </c>
      <c r="V40" s="16"/>
      <c r="W40" s="16">
        <f t="shared" si="11"/>
        <v>0</v>
      </c>
      <c r="X40" s="16"/>
      <c r="Y40" s="16">
        <f t="shared" si="12"/>
        <v>0</v>
      </c>
      <c r="Z40" s="16"/>
      <c r="AA40" s="16">
        <f t="shared" si="13"/>
        <v>0</v>
      </c>
      <c r="AB40" s="10">
        <f t="shared" si="14"/>
        <v>0</v>
      </c>
      <c r="AC40" s="10">
        <f t="shared" si="14"/>
        <v>0</v>
      </c>
      <c r="AD40" s="10">
        <f t="shared" si="15"/>
        <v>0</v>
      </c>
      <c r="AE40" s="10">
        <f t="shared" si="15"/>
        <v>0</v>
      </c>
      <c r="AF40" s="17" t="e">
        <f t="shared" si="0"/>
        <v>#DIV/0!</v>
      </c>
      <c r="AG40" s="17" t="e">
        <f t="shared" si="1"/>
        <v>#DIV/0!</v>
      </c>
    </row>
    <row r="41" spans="2:33">
      <c r="B41" s="745"/>
      <c r="C41" s="163">
        <v>23</v>
      </c>
      <c r="D41" s="16"/>
      <c r="E41" s="16">
        <f t="shared" si="2"/>
        <v>0</v>
      </c>
      <c r="F41" s="16"/>
      <c r="G41" s="16">
        <f t="shared" si="3"/>
        <v>0</v>
      </c>
      <c r="H41" s="16"/>
      <c r="I41" s="16">
        <f t="shared" si="4"/>
        <v>0</v>
      </c>
      <c r="J41" s="16"/>
      <c r="K41" s="16">
        <f t="shared" si="5"/>
        <v>0</v>
      </c>
      <c r="L41" s="16"/>
      <c r="M41" s="16">
        <f t="shared" si="6"/>
        <v>0</v>
      </c>
      <c r="N41" s="16"/>
      <c r="O41" s="16">
        <f t="shared" si="7"/>
        <v>0</v>
      </c>
      <c r="P41" s="16"/>
      <c r="Q41" s="16">
        <f t="shared" si="8"/>
        <v>0</v>
      </c>
      <c r="R41" s="16"/>
      <c r="S41" s="16">
        <f t="shared" si="9"/>
        <v>0</v>
      </c>
      <c r="T41" s="16"/>
      <c r="U41" s="16">
        <f t="shared" si="10"/>
        <v>0</v>
      </c>
      <c r="V41" s="16"/>
      <c r="W41" s="16">
        <f t="shared" si="11"/>
        <v>0</v>
      </c>
      <c r="X41" s="16"/>
      <c r="Y41" s="16">
        <f t="shared" si="12"/>
        <v>0</v>
      </c>
      <c r="Z41" s="16"/>
      <c r="AA41" s="16">
        <f t="shared" si="13"/>
        <v>0</v>
      </c>
      <c r="AB41" s="10">
        <f t="shared" si="14"/>
        <v>0</v>
      </c>
      <c r="AC41" s="10">
        <f t="shared" si="14"/>
        <v>0</v>
      </c>
      <c r="AD41" s="10">
        <f t="shared" si="15"/>
        <v>0</v>
      </c>
      <c r="AE41" s="10">
        <f t="shared" si="15"/>
        <v>0</v>
      </c>
      <c r="AF41" s="17" t="e">
        <f t="shared" si="0"/>
        <v>#DIV/0!</v>
      </c>
      <c r="AG41" s="17" t="e">
        <f t="shared" si="1"/>
        <v>#DIV/0!</v>
      </c>
    </row>
    <row r="42" spans="2:33">
      <c r="B42" s="745"/>
      <c r="C42" s="163">
        <v>24</v>
      </c>
      <c r="D42" s="16"/>
      <c r="E42" s="16">
        <f t="shared" si="2"/>
        <v>0</v>
      </c>
      <c r="F42" s="16"/>
      <c r="G42" s="16">
        <f t="shared" si="3"/>
        <v>0</v>
      </c>
      <c r="H42" s="16"/>
      <c r="I42" s="16">
        <f t="shared" si="4"/>
        <v>0</v>
      </c>
      <c r="J42" s="16"/>
      <c r="K42" s="16">
        <f t="shared" si="5"/>
        <v>0</v>
      </c>
      <c r="L42" s="16"/>
      <c r="M42" s="16">
        <f t="shared" si="6"/>
        <v>0</v>
      </c>
      <c r="N42" s="16"/>
      <c r="O42" s="16">
        <f t="shared" si="7"/>
        <v>0</v>
      </c>
      <c r="P42" s="16"/>
      <c r="Q42" s="16">
        <f t="shared" si="8"/>
        <v>0</v>
      </c>
      <c r="R42" s="16"/>
      <c r="S42" s="16">
        <f t="shared" si="9"/>
        <v>0</v>
      </c>
      <c r="T42" s="16"/>
      <c r="U42" s="16">
        <f t="shared" si="10"/>
        <v>0</v>
      </c>
      <c r="V42" s="16"/>
      <c r="W42" s="16">
        <f t="shared" si="11"/>
        <v>0</v>
      </c>
      <c r="X42" s="16"/>
      <c r="Y42" s="16">
        <f t="shared" si="12"/>
        <v>0</v>
      </c>
      <c r="Z42" s="16"/>
      <c r="AA42" s="16">
        <f t="shared" si="13"/>
        <v>0</v>
      </c>
      <c r="AB42" s="10">
        <f t="shared" si="14"/>
        <v>0</v>
      </c>
      <c r="AC42" s="10">
        <f t="shared" si="14"/>
        <v>0</v>
      </c>
      <c r="AD42" s="10">
        <f t="shared" si="15"/>
        <v>0</v>
      </c>
      <c r="AE42" s="10">
        <f t="shared" si="15"/>
        <v>0</v>
      </c>
      <c r="AF42" s="17" t="e">
        <f t="shared" si="0"/>
        <v>#DIV/0!</v>
      </c>
      <c r="AG42" s="17" t="e">
        <f t="shared" si="1"/>
        <v>#DIV/0!</v>
      </c>
    </row>
    <row r="43" spans="2:33">
      <c r="B43" s="745"/>
      <c r="C43" s="163">
        <v>25</v>
      </c>
      <c r="D43" s="16"/>
      <c r="E43" s="16">
        <f t="shared" si="2"/>
        <v>0</v>
      </c>
      <c r="F43" s="16"/>
      <c r="G43" s="16">
        <f t="shared" si="3"/>
        <v>0</v>
      </c>
      <c r="H43" s="16"/>
      <c r="I43" s="16">
        <f t="shared" si="4"/>
        <v>0</v>
      </c>
      <c r="J43" s="16"/>
      <c r="K43" s="16">
        <f t="shared" si="5"/>
        <v>0</v>
      </c>
      <c r="L43" s="16"/>
      <c r="M43" s="16">
        <f t="shared" si="6"/>
        <v>0</v>
      </c>
      <c r="N43" s="16"/>
      <c r="O43" s="16">
        <f t="shared" si="7"/>
        <v>0</v>
      </c>
      <c r="P43" s="16"/>
      <c r="Q43" s="16">
        <f t="shared" si="8"/>
        <v>0</v>
      </c>
      <c r="R43" s="16"/>
      <c r="S43" s="16">
        <f t="shared" si="9"/>
        <v>0</v>
      </c>
      <c r="T43" s="16"/>
      <c r="U43" s="16">
        <f t="shared" si="10"/>
        <v>0</v>
      </c>
      <c r="V43" s="16"/>
      <c r="W43" s="16">
        <f t="shared" si="11"/>
        <v>0</v>
      </c>
      <c r="X43" s="16"/>
      <c r="Y43" s="16">
        <f t="shared" si="12"/>
        <v>0</v>
      </c>
      <c r="Z43" s="16"/>
      <c r="AA43" s="16">
        <f t="shared" si="13"/>
        <v>0</v>
      </c>
      <c r="AB43" s="10">
        <f t="shared" si="14"/>
        <v>0</v>
      </c>
      <c r="AC43" s="10">
        <f t="shared" si="14"/>
        <v>0</v>
      </c>
      <c r="AD43" s="10">
        <f t="shared" si="15"/>
        <v>0</v>
      </c>
      <c r="AE43" s="10">
        <f t="shared" si="15"/>
        <v>0</v>
      </c>
      <c r="AF43" s="17" t="e">
        <f t="shared" si="0"/>
        <v>#DIV/0!</v>
      </c>
      <c r="AG43" s="17" t="e">
        <f t="shared" si="1"/>
        <v>#DIV/0!</v>
      </c>
    </row>
    <row r="44" spans="2:33">
      <c r="B44" s="745"/>
      <c r="C44" s="163">
        <v>26</v>
      </c>
      <c r="D44" s="16"/>
      <c r="E44" s="16">
        <f t="shared" si="2"/>
        <v>0</v>
      </c>
      <c r="F44" s="16"/>
      <c r="G44" s="16">
        <f t="shared" si="3"/>
        <v>0</v>
      </c>
      <c r="H44" s="16"/>
      <c r="I44" s="16">
        <f t="shared" si="4"/>
        <v>0</v>
      </c>
      <c r="J44" s="16"/>
      <c r="K44" s="16">
        <f t="shared" si="5"/>
        <v>0</v>
      </c>
      <c r="L44" s="16"/>
      <c r="M44" s="16">
        <f t="shared" si="6"/>
        <v>0</v>
      </c>
      <c r="N44" s="16"/>
      <c r="O44" s="16">
        <f t="shared" si="7"/>
        <v>0</v>
      </c>
      <c r="P44" s="16"/>
      <c r="Q44" s="16">
        <f t="shared" si="8"/>
        <v>0</v>
      </c>
      <c r="R44" s="16"/>
      <c r="S44" s="16">
        <f t="shared" si="9"/>
        <v>0</v>
      </c>
      <c r="T44" s="16"/>
      <c r="U44" s="16">
        <f t="shared" si="10"/>
        <v>0</v>
      </c>
      <c r="V44" s="16"/>
      <c r="W44" s="16">
        <f t="shared" si="11"/>
        <v>0</v>
      </c>
      <c r="X44" s="16"/>
      <c r="Y44" s="16">
        <f t="shared" si="12"/>
        <v>0</v>
      </c>
      <c r="Z44" s="16"/>
      <c r="AA44" s="16">
        <f t="shared" si="13"/>
        <v>0</v>
      </c>
      <c r="AB44" s="10">
        <f t="shared" si="14"/>
        <v>0</v>
      </c>
      <c r="AC44" s="10">
        <f t="shared" si="14"/>
        <v>0</v>
      </c>
      <c r="AD44" s="10">
        <f t="shared" si="15"/>
        <v>0</v>
      </c>
      <c r="AE44" s="10">
        <f t="shared" si="15"/>
        <v>0</v>
      </c>
      <c r="AF44" s="17" t="e">
        <f t="shared" si="0"/>
        <v>#DIV/0!</v>
      </c>
      <c r="AG44" s="17" t="e">
        <f t="shared" si="1"/>
        <v>#DIV/0!</v>
      </c>
    </row>
    <row r="45" spans="2:33">
      <c r="B45" s="745"/>
      <c r="C45" s="163">
        <v>27</v>
      </c>
      <c r="D45" s="16"/>
      <c r="E45" s="16">
        <f t="shared" si="2"/>
        <v>0</v>
      </c>
      <c r="F45" s="16"/>
      <c r="G45" s="16">
        <f t="shared" si="3"/>
        <v>0</v>
      </c>
      <c r="H45" s="16"/>
      <c r="I45" s="16">
        <f t="shared" si="4"/>
        <v>0</v>
      </c>
      <c r="J45" s="16"/>
      <c r="K45" s="16">
        <f t="shared" si="5"/>
        <v>0</v>
      </c>
      <c r="L45" s="16"/>
      <c r="M45" s="16">
        <f t="shared" si="6"/>
        <v>0</v>
      </c>
      <c r="N45" s="16"/>
      <c r="O45" s="16">
        <f t="shared" si="7"/>
        <v>0</v>
      </c>
      <c r="P45" s="16"/>
      <c r="Q45" s="16">
        <f t="shared" si="8"/>
        <v>0</v>
      </c>
      <c r="R45" s="16"/>
      <c r="S45" s="16">
        <f t="shared" si="9"/>
        <v>0</v>
      </c>
      <c r="T45" s="16"/>
      <c r="U45" s="16">
        <f t="shared" si="10"/>
        <v>0</v>
      </c>
      <c r="V45" s="16"/>
      <c r="W45" s="16">
        <f t="shared" si="11"/>
        <v>0</v>
      </c>
      <c r="X45" s="16"/>
      <c r="Y45" s="16">
        <f t="shared" si="12"/>
        <v>0</v>
      </c>
      <c r="Z45" s="16"/>
      <c r="AA45" s="16">
        <f t="shared" si="13"/>
        <v>0</v>
      </c>
      <c r="AB45" s="10">
        <f t="shared" si="14"/>
        <v>0</v>
      </c>
      <c r="AC45" s="10">
        <f t="shared" si="14"/>
        <v>0</v>
      </c>
      <c r="AD45" s="10">
        <f t="shared" si="15"/>
        <v>0</v>
      </c>
      <c r="AE45" s="10">
        <f t="shared" si="15"/>
        <v>0</v>
      </c>
      <c r="AF45" s="17" t="e">
        <f t="shared" si="0"/>
        <v>#DIV/0!</v>
      </c>
      <c r="AG45" s="17" t="e">
        <f t="shared" si="1"/>
        <v>#DIV/0!</v>
      </c>
    </row>
    <row r="46" spans="2:33">
      <c r="B46" s="745"/>
      <c r="C46" s="163">
        <v>28</v>
      </c>
      <c r="D46" s="16"/>
      <c r="E46" s="16">
        <f t="shared" si="2"/>
        <v>0</v>
      </c>
      <c r="F46" s="16"/>
      <c r="G46" s="16">
        <f t="shared" si="3"/>
        <v>0</v>
      </c>
      <c r="H46" s="16"/>
      <c r="I46" s="16">
        <f t="shared" si="4"/>
        <v>0</v>
      </c>
      <c r="J46" s="16"/>
      <c r="K46" s="16">
        <f t="shared" si="5"/>
        <v>0</v>
      </c>
      <c r="L46" s="16"/>
      <c r="M46" s="16">
        <f t="shared" si="6"/>
        <v>0</v>
      </c>
      <c r="N46" s="16"/>
      <c r="O46" s="16">
        <f t="shared" si="7"/>
        <v>0</v>
      </c>
      <c r="P46" s="16"/>
      <c r="Q46" s="16">
        <f t="shared" si="8"/>
        <v>0</v>
      </c>
      <c r="R46" s="16"/>
      <c r="S46" s="16">
        <f t="shared" si="9"/>
        <v>0</v>
      </c>
      <c r="T46" s="16"/>
      <c r="U46" s="16">
        <f t="shared" si="10"/>
        <v>0</v>
      </c>
      <c r="V46" s="16"/>
      <c r="W46" s="16">
        <f t="shared" si="11"/>
        <v>0</v>
      </c>
      <c r="X46" s="16"/>
      <c r="Y46" s="16">
        <f t="shared" si="12"/>
        <v>0</v>
      </c>
      <c r="Z46" s="16"/>
      <c r="AA46" s="16">
        <f t="shared" si="13"/>
        <v>0</v>
      </c>
      <c r="AB46" s="10">
        <f t="shared" si="14"/>
        <v>0</v>
      </c>
      <c r="AC46" s="10">
        <f t="shared" si="14"/>
        <v>0</v>
      </c>
      <c r="AD46" s="10">
        <f t="shared" si="15"/>
        <v>0</v>
      </c>
      <c r="AE46" s="10">
        <f t="shared" si="15"/>
        <v>0</v>
      </c>
      <c r="AF46" s="17" t="e">
        <f t="shared" si="0"/>
        <v>#DIV/0!</v>
      </c>
      <c r="AG46" s="17" t="e">
        <f t="shared" si="1"/>
        <v>#DIV/0!</v>
      </c>
    </row>
    <row r="47" spans="2:33">
      <c r="B47" s="745"/>
      <c r="C47" s="163">
        <v>29</v>
      </c>
      <c r="D47" s="16"/>
      <c r="E47" s="16">
        <f t="shared" si="2"/>
        <v>0</v>
      </c>
      <c r="F47" s="16"/>
      <c r="G47" s="16">
        <f t="shared" si="3"/>
        <v>0</v>
      </c>
      <c r="H47" s="16"/>
      <c r="I47" s="16">
        <f t="shared" si="4"/>
        <v>0</v>
      </c>
      <c r="J47" s="16"/>
      <c r="K47" s="16">
        <f t="shared" si="5"/>
        <v>0</v>
      </c>
      <c r="L47" s="16"/>
      <c r="M47" s="16">
        <f t="shared" si="6"/>
        <v>0</v>
      </c>
      <c r="N47" s="16"/>
      <c r="O47" s="16">
        <f t="shared" si="7"/>
        <v>0</v>
      </c>
      <c r="P47" s="16"/>
      <c r="Q47" s="16">
        <f t="shared" si="8"/>
        <v>0</v>
      </c>
      <c r="R47" s="16"/>
      <c r="S47" s="16">
        <f t="shared" si="9"/>
        <v>0</v>
      </c>
      <c r="T47" s="16"/>
      <c r="U47" s="16">
        <f t="shared" si="10"/>
        <v>0</v>
      </c>
      <c r="V47" s="16"/>
      <c r="W47" s="16">
        <f t="shared" si="11"/>
        <v>0</v>
      </c>
      <c r="X47" s="16"/>
      <c r="Y47" s="16">
        <f t="shared" si="12"/>
        <v>0</v>
      </c>
      <c r="Z47" s="16"/>
      <c r="AA47" s="16">
        <f t="shared" si="13"/>
        <v>0</v>
      </c>
      <c r="AB47" s="10">
        <f t="shared" si="14"/>
        <v>0</v>
      </c>
      <c r="AC47" s="10">
        <f t="shared" si="14"/>
        <v>0</v>
      </c>
      <c r="AD47" s="10">
        <f t="shared" si="15"/>
        <v>0</v>
      </c>
      <c r="AE47" s="10">
        <f t="shared" si="15"/>
        <v>0</v>
      </c>
      <c r="AF47" s="17" t="e">
        <f t="shared" si="0"/>
        <v>#DIV/0!</v>
      </c>
      <c r="AG47" s="17" t="e">
        <f t="shared" si="1"/>
        <v>#DIV/0!</v>
      </c>
    </row>
    <row r="48" spans="2:33">
      <c r="B48" s="745"/>
      <c r="C48" s="163">
        <v>30</v>
      </c>
      <c r="D48" s="16"/>
      <c r="E48" s="16">
        <f t="shared" si="2"/>
        <v>0</v>
      </c>
      <c r="F48" s="16"/>
      <c r="G48" s="16">
        <f t="shared" si="3"/>
        <v>0</v>
      </c>
      <c r="H48" s="16"/>
      <c r="I48" s="16">
        <f t="shared" si="4"/>
        <v>0</v>
      </c>
      <c r="J48" s="16"/>
      <c r="K48" s="16">
        <f t="shared" si="5"/>
        <v>0</v>
      </c>
      <c r="L48" s="16"/>
      <c r="M48" s="16">
        <f t="shared" si="6"/>
        <v>0</v>
      </c>
      <c r="N48" s="16"/>
      <c r="O48" s="16">
        <f t="shared" si="7"/>
        <v>0</v>
      </c>
      <c r="P48" s="16"/>
      <c r="Q48" s="16">
        <f t="shared" si="8"/>
        <v>0</v>
      </c>
      <c r="R48" s="16"/>
      <c r="S48" s="16">
        <f t="shared" si="9"/>
        <v>0</v>
      </c>
      <c r="T48" s="16"/>
      <c r="U48" s="16">
        <f t="shared" si="10"/>
        <v>0</v>
      </c>
      <c r="V48" s="16"/>
      <c r="W48" s="16">
        <f t="shared" si="11"/>
        <v>0</v>
      </c>
      <c r="X48" s="16"/>
      <c r="Y48" s="16">
        <f t="shared" si="12"/>
        <v>0</v>
      </c>
      <c r="Z48" s="16"/>
      <c r="AA48" s="16">
        <f t="shared" si="13"/>
        <v>0</v>
      </c>
      <c r="AB48" s="10">
        <f t="shared" si="14"/>
        <v>0</v>
      </c>
      <c r="AC48" s="10">
        <f t="shared" si="14"/>
        <v>0</v>
      </c>
      <c r="AD48" s="10">
        <f t="shared" si="15"/>
        <v>0</v>
      </c>
      <c r="AE48" s="10">
        <f t="shared" si="15"/>
        <v>0</v>
      </c>
      <c r="AF48" s="17" t="e">
        <f t="shared" si="0"/>
        <v>#DIV/0!</v>
      </c>
      <c r="AG48" s="17" t="e">
        <f t="shared" si="1"/>
        <v>#DIV/0!</v>
      </c>
    </row>
    <row r="49" spans="2:33">
      <c r="B49" s="745"/>
      <c r="C49" s="163">
        <v>31</v>
      </c>
      <c r="D49" s="16"/>
      <c r="E49" s="16">
        <f t="shared" si="2"/>
        <v>0</v>
      </c>
      <c r="F49" s="16"/>
      <c r="G49" s="16">
        <f t="shared" si="3"/>
        <v>0</v>
      </c>
      <c r="H49" s="16"/>
      <c r="I49" s="16">
        <f t="shared" si="4"/>
        <v>0</v>
      </c>
      <c r="J49" s="16"/>
      <c r="K49" s="16">
        <f t="shared" si="5"/>
        <v>0</v>
      </c>
      <c r="L49" s="16"/>
      <c r="M49" s="16">
        <f t="shared" si="6"/>
        <v>0</v>
      </c>
      <c r="N49" s="16"/>
      <c r="O49" s="16">
        <f t="shared" si="7"/>
        <v>0</v>
      </c>
      <c r="P49" s="16"/>
      <c r="Q49" s="16">
        <f t="shared" si="8"/>
        <v>0</v>
      </c>
      <c r="R49" s="16"/>
      <c r="S49" s="16">
        <f t="shared" si="9"/>
        <v>0</v>
      </c>
      <c r="T49" s="16"/>
      <c r="U49" s="16">
        <f t="shared" si="10"/>
        <v>0</v>
      </c>
      <c r="V49" s="16"/>
      <c r="W49" s="16">
        <f t="shared" si="11"/>
        <v>0</v>
      </c>
      <c r="X49" s="16"/>
      <c r="Y49" s="16">
        <f t="shared" si="12"/>
        <v>0</v>
      </c>
      <c r="Z49" s="16"/>
      <c r="AA49" s="16">
        <f t="shared" si="13"/>
        <v>0</v>
      </c>
      <c r="AB49" s="10">
        <f t="shared" si="14"/>
        <v>0</v>
      </c>
      <c r="AC49" s="10">
        <f t="shared" si="14"/>
        <v>0</v>
      </c>
      <c r="AD49" s="10">
        <f t="shared" si="15"/>
        <v>0</v>
      </c>
      <c r="AE49" s="10">
        <f t="shared" si="15"/>
        <v>0</v>
      </c>
      <c r="AF49" s="17" t="e">
        <f t="shared" si="0"/>
        <v>#DIV/0!</v>
      </c>
      <c r="AG49" s="17" t="e">
        <f t="shared" si="1"/>
        <v>#DIV/0!</v>
      </c>
    </row>
    <row r="50" spans="2:33">
      <c r="B50" s="745"/>
      <c r="C50" s="163">
        <v>32</v>
      </c>
      <c r="D50" s="16"/>
      <c r="E50" s="16">
        <f t="shared" si="2"/>
        <v>0</v>
      </c>
      <c r="F50" s="16"/>
      <c r="G50" s="16">
        <f t="shared" si="3"/>
        <v>0</v>
      </c>
      <c r="H50" s="16"/>
      <c r="I50" s="16">
        <f t="shared" si="4"/>
        <v>0</v>
      </c>
      <c r="J50" s="16"/>
      <c r="K50" s="16">
        <f t="shared" si="5"/>
        <v>0</v>
      </c>
      <c r="L50" s="16"/>
      <c r="M50" s="16">
        <f t="shared" si="6"/>
        <v>0</v>
      </c>
      <c r="N50" s="16"/>
      <c r="O50" s="16">
        <f t="shared" si="7"/>
        <v>0</v>
      </c>
      <c r="P50" s="16"/>
      <c r="Q50" s="16">
        <f t="shared" si="8"/>
        <v>0</v>
      </c>
      <c r="R50" s="16"/>
      <c r="S50" s="16">
        <f t="shared" si="9"/>
        <v>0</v>
      </c>
      <c r="T50" s="16"/>
      <c r="U50" s="16">
        <f t="shared" si="10"/>
        <v>0</v>
      </c>
      <c r="V50" s="16"/>
      <c r="W50" s="16">
        <f t="shared" si="11"/>
        <v>0</v>
      </c>
      <c r="X50" s="16"/>
      <c r="Y50" s="16">
        <f t="shared" si="12"/>
        <v>0</v>
      </c>
      <c r="Z50" s="16"/>
      <c r="AA50" s="16">
        <f t="shared" si="13"/>
        <v>0</v>
      </c>
      <c r="AB50" s="10">
        <f t="shared" si="14"/>
        <v>0</v>
      </c>
      <c r="AC50" s="10">
        <f t="shared" si="14"/>
        <v>0</v>
      </c>
      <c r="AD50" s="10">
        <f t="shared" si="15"/>
        <v>0</v>
      </c>
      <c r="AE50" s="10">
        <f t="shared" si="15"/>
        <v>0</v>
      </c>
      <c r="AF50" s="17" t="e">
        <f t="shared" ref="AF50:AF78" si="16">AD50/$AD$533</f>
        <v>#DIV/0!</v>
      </c>
      <c r="AG50" s="17" t="e">
        <f t="shared" ref="AG50:AG78" si="17">AE50/$AE$533</f>
        <v>#DIV/0!</v>
      </c>
    </row>
    <row r="51" spans="2:33">
      <c r="B51" s="745"/>
      <c r="C51" s="163">
        <v>33</v>
      </c>
      <c r="D51" s="16"/>
      <c r="E51" s="16">
        <f t="shared" si="2"/>
        <v>0</v>
      </c>
      <c r="F51" s="16"/>
      <c r="G51" s="16">
        <f t="shared" si="3"/>
        <v>0</v>
      </c>
      <c r="H51" s="16"/>
      <c r="I51" s="16">
        <f t="shared" si="4"/>
        <v>0</v>
      </c>
      <c r="J51" s="16"/>
      <c r="K51" s="16">
        <f t="shared" si="5"/>
        <v>0</v>
      </c>
      <c r="L51" s="16"/>
      <c r="M51" s="16">
        <f t="shared" si="6"/>
        <v>0</v>
      </c>
      <c r="N51" s="16"/>
      <c r="O51" s="16">
        <f t="shared" si="7"/>
        <v>0</v>
      </c>
      <c r="P51" s="16"/>
      <c r="Q51" s="16">
        <f t="shared" si="8"/>
        <v>0</v>
      </c>
      <c r="R51" s="16"/>
      <c r="S51" s="16">
        <f t="shared" si="9"/>
        <v>0</v>
      </c>
      <c r="T51" s="16"/>
      <c r="U51" s="16">
        <f t="shared" si="10"/>
        <v>0</v>
      </c>
      <c r="V51" s="16"/>
      <c r="W51" s="16">
        <f t="shared" si="11"/>
        <v>0</v>
      </c>
      <c r="X51" s="16"/>
      <c r="Y51" s="16">
        <f t="shared" si="12"/>
        <v>0</v>
      </c>
      <c r="Z51" s="16"/>
      <c r="AA51" s="16">
        <f t="shared" si="13"/>
        <v>0</v>
      </c>
      <c r="AB51" s="10">
        <f t="shared" si="14"/>
        <v>0</v>
      </c>
      <c r="AC51" s="10">
        <f t="shared" si="14"/>
        <v>0</v>
      </c>
      <c r="AD51" s="10">
        <f t="shared" si="15"/>
        <v>0</v>
      </c>
      <c r="AE51" s="10">
        <f t="shared" si="15"/>
        <v>0</v>
      </c>
      <c r="AF51" s="17" t="e">
        <f t="shared" si="16"/>
        <v>#DIV/0!</v>
      </c>
      <c r="AG51" s="17" t="e">
        <f t="shared" si="17"/>
        <v>#DIV/0!</v>
      </c>
    </row>
    <row r="52" spans="2:33">
      <c r="B52" s="745"/>
      <c r="C52" s="163">
        <v>34</v>
      </c>
      <c r="D52" s="16"/>
      <c r="E52" s="16">
        <f t="shared" si="2"/>
        <v>0</v>
      </c>
      <c r="F52" s="16"/>
      <c r="G52" s="16">
        <f t="shared" si="3"/>
        <v>0</v>
      </c>
      <c r="H52" s="16"/>
      <c r="I52" s="16">
        <f t="shared" si="4"/>
        <v>0</v>
      </c>
      <c r="J52" s="16"/>
      <c r="K52" s="16">
        <f t="shared" si="5"/>
        <v>0</v>
      </c>
      <c r="L52" s="16"/>
      <c r="M52" s="16">
        <f t="shared" si="6"/>
        <v>0</v>
      </c>
      <c r="N52" s="16"/>
      <c r="O52" s="16">
        <f t="shared" si="7"/>
        <v>0</v>
      </c>
      <c r="P52" s="16"/>
      <c r="Q52" s="16">
        <f t="shared" si="8"/>
        <v>0</v>
      </c>
      <c r="R52" s="16"/>
      <c r="S52" s="16">
        <f t="shared" si="9"/>
        <v>0</v>
      </c>
      <c r="T52" s="16"/>
      <c r="U52" s="16">
        <f t="shared" si="10"/>
        <v>0</v>
      </c>
      <c r="V52" s="16"/>
      <c r="W52" s="16">
        <f t="shared" si="11"/>
        <v>0</v>
      </c>
      <c r="X52" s="16"/>
      <c r="Y52" s="16">
        <f t="shared" si="12"/>
        <v>0</v>
      </c>
      <c r="Z52" s="16"/>
      <c r="AA52" s="16">
        <f t="shared" si="13"/>
        <v>0</v>
      </c>
      <c r="AB52" s="10">
        <f t="shared" si="14"/>
        <v>0</v>
      </c>
      <c r="AC52" s="10">
        <f t="shared" si="14"/>
        <v>0</v>
      </c>
      <c r="AD52" s="10">
        <f t="shared" si="15"/>
        <v>0</v>
      </c>
      <c r="AE52" s="10">
        <f t="shared" si="15"/>
        <v>0</v>
      </c>
      <c r="AF52" s="17" t="e">
        <f t="shared" si="16"/>
        <v>#DIV/0!</v>
      </c>
      <c r="AG52" s="17" t="e">
        <f t="shared" si="17"/>
        <v>#DIV/0!</v>
      </c>
    </row>
    <row r="53" spans="2:33">
      <c r="B53" s="745"/>
      <c r="C53" s="163">
        <v>35</v>
      </c>
      <c r="D53" s="16"/>
      <c r="E53" s="16">
        <f t="shared" si="2"/>
        <v>0</v>
      </c>
      <c r="F53" s="16"/>
      <c r="G53" s="16">
        <f t="shared" si="3"/>
        <v>0</v>
      </c>
      <c r="H53" s="16"/>
      <c r="I53" s="16">
        <f t="shared" si="4"/>
        <v>0</v>
      </c>
      <c r="J53" s="16"/>
      <c r="K53" s="16">
        <f t="shared" si="5"/>
        <v>0</v>
      </c>
      <c r="L53" s="16"/>
      <c r="M53" s="16">
        <f t="shared" si="6"/>
        <v>0</v>
      </c>
      <c r="N53" s="16"/>
      <c r="O53" s="16">
        <f t="shared" si="7"/>
        <v>0</v>
      </c>
      <c r="P53" s="16"/>
      <c r="Q53" s="16">
        <f t="shared" si="8"/>
        <v>0</v>
      </c>
      <c r="R53" s="16"/>
      <c r="S53" s="16">
        <f t="shared" si="9"/>
        <v>0</v>
      </c>
      <c r="T53" s="16"/>
      <c r="U53" s="16">
        <f t="shared" si="10"/>
        <v>0</v>
      </c>
      <c r="V53" s="16"/>
      <c r="W53" s="16">
        <f t="shared" si="11"/>
        <v>0</v>
      </c>
      <c r="X53" s="16"/>
      <c r="Y53" s="16">
        <f t="shared" si="12"/>
        <v>0</v>
      </c>
      <c r="Z53" s="16"/>
      <c r="AA53" s="16">
        <f t="shared" si="13"/>
        <v>0</v>
      </c>
      <c r="AB53" s="10">
        <f t="shared" si="14"/>
        <v>0</v>
      </c>
      <c r="AC53" s="10">
        <f t="shared" si="14"/>
        <v>0</v>
      </c>
      <c r="AD53" s="10">
        <f t="shared" si="15"/>
        <v>0</v>
      </c>
      <c r="AE53" s="10">
        <f t="shared" si="15"/>
        <v>0</v>
      </c>
      <c r="AF53" s="17" t="e">
        <f t="shared" si="16"/>
        <v>#DIV/0!</v>
      </c>
      <c r="AG53" s="17" t="e">
        <f t="shared" si="17"/>
        <v>#DIV/0!</v>
      </c>
    </row>
    <row r="54" spans="2:33">
      <c r="B54" s="745"/>
      <c r="C54" s="163">
        <v>36</v>
      </c>
      <c r="D54" s="16"/>
      <c r="E54" s="16">
        <f t="shared" si="2"/>
        <v>0</v>
      </c>
      <c r="F54" s="16"/>
      <c r="G54" s="16">
        <f t="shared" si="3"/>
        <v>0</v>
      </c>
      <c r="H54" s="16"/>
      <c r="I54" s="16">
        <f t="shared" si="4"/>
        <v>0</v>
      </c>
      <c r="J54" s="16"/>
      <c r="K54" s="16">
        <f t="shared" si="5"/>
        <v>0</v>
      </c>
      <c r="L54" s="16"/>
      <c r="M54" s="16">
        <f t="shared" si="6"/>
        <v>0</v>
      </c>
      <c r="N54" s="16"/>
      <c r="O54" s="16">
        <f t="shared" si="7"/>
        <v>0</v>
      </c>
      <c r="P54" s="16"/>
      <c r="Q54" s="16">
        <f t="shared" si="8"/>
        <v>0</v>
      </c>
      <c r="R54" s="16"/>
      <c r="S54" s="16">
        <f t="shared" si="9"/>
        <v>0</v>
      </c>
      <c r="T54" s="16"/>
      <c r="U54" s="16">
        <f t="shared" si="10"/>
        <v>0</v>
      </c>
      <c r="V54" s="16"/>
      <c r="W54" s="16">
        <f t="shared" si="11"/>
        <v>0</v>
      </c>
      <c r="X54" s="16"/>
      <c r="Y54" s="16">
        <f t="shared" si="12"/>
        <v>0</v>
      </c>
      <c r="Z54" s="16"/>
      <c r="AA54" s="16">
        <f t="shared" si="13"/>
        <v>0</v>
      </c>
      <c r="AB54" s="10">
        <f t="shared" si="14"/>
        <v>0</v>
      </c>
      <c r="AC54" s="10">
        <f t="shared" si="14"/>
        <v>0</v>
      </c>
      <c r="AD54" s="10">
        <f t="shared" si="15"/>
        <v>0</v>
      </c>
      <c r="AE54" s="10">
        <f t="shared" si="15"/>
        <v>0</v>
      </c>
      <c r="AF54" s="17" t="e">
        <f t="shared" si="16"/>
        <v>#DIV/0!</v>
      </c>
      <c r="AG54" s="17" t="e">
        <f t="shared" si="17"/>
        <v>#DIV/0!</v>
      </c>
    </row>
    <row r="55" spans="2:33">
      <c r="B55" s="745"/>
      <c r="C55" s="163">
        <v>37</v>
      </c>
      <c r="D55" s="16"/>
      <c r="E55" s="16">
        <f t="shared" si="2"/>
        <v>0</v>
      </c>
      <c r="F55" s="16"/>
      <c r="G55" s="16">
        <f t="shared" si="3"/>
        <v>0</v>
      </c>
      <c r="H55" s="16"/>
      <c r="I55" s="16">
        <f t="shared" si="4"/>
        <v>0</v>
      </c>
      <c r="J55" s="16"/>
      <c r="K55" s="16">
        <f t="shared" si="5"/>
        <v>0</v>
      </c>
      <c r="L55" s="16"/>
      <c r="M55" s="16">
        <f t="shared" si="6"/>
        <v>0</v>
      </c>
      <c r="N55" s="16"/>
      <c r="O55" s="16">
        <f t="shared" si="7"/>
        <v>0</v>
      </c>
      <c r="P55" s="16"/>
      <c r="Q55" s="16">
        <f t="shared" si="8"/>
        <v>0</v>
      </c>
      <c r="R55" s="16"/>
      <c r="S55" s="16">
        <f t="shared" si="9"/>
        <v>0</v>
      </c>
      <c r="T55" s="16"/>
      <c r="U55" s="16">
        <f t="shared" si="10"/>
        <v>0</v>
      </c>
      <c r="V55" s="16"/>
      <c r="W55" s="16">
        <f t="shared" si="11"/>
        <v>0</v>
      </c>
      <c r="X55" s="16"/>
      <c r="Y55" s="16">
        <f t="shared" si="12"/>
        <v>0</v>
      </c>
      <c r="Z55" s="16"/>
      <c r="AA55" s="16">
        <f t="shared" si="13"/>
        <v>0</v>
      </c>
      <c r="AB55" s="10">
        <f t="shared" si="14"/>
        <v>0</v>
      </c>
      <c r="AC55" s="10">
        <f t="shared" si="14"/>
        <v>0</v>
      </c>
      <c r="AD55" s="10">
        <f t="shared" si="15"/>
        <v>0</v>
      </c>
      <c r="AE55" s="10">
        <f t="shared" si="15"/>
        <v>0</v>
      </c>
      <c r="AF55" s="17" t="e">
        <f t="shared" si="16"/>
        <v>#DIV/0!</v>
      </c>
      <c r="AG55" s="17" t="e">
        <f t="shared" si="17"/>
        <v>#DIV/0!</v>
      </c>
    </row>
    <row r="56" spans="2:33">
      <c r="B56" s="745"/>
      <c r="C56" s="163">
        <v>38</v>
      </c>
      <c r="D56" s="16"/>
      <c r="E56" s="16">
        <f t="shared" si="2"/>
        <v>0</v>
      </c>
      <c r="F56" s="16"/>
      <c r="G56" s="16">
        <f t="shared" si="3"/>
        <v>0</v>
      </c>
      <c r="H56" s="16"/>
      <c r="I56" s="16">
        <f t="shared" si="4"/>
        <v>0</v>
      </c>
      <c r="J56" s="16"/>
      <c r="K56" s="16">
        <f t="shared" si="5"/>
        <v>0</v>
      </c>
      <c r="L56" s="16"/>
      <c r="M56" s="16">
        <f t="shared" si="6"/>
        <v>0</v>
      </c>
      <c r="N56" s="16"/>
      <c r="O56" s="16">
        <f t="shared" si="7"/>
        <v>0</v>
      </c>
      <c r="P56" s="16"/>
      <c r="Q56" s="16">
        <f t="shared" si="8"/>
        <v>0</v>
      </c>
      <c r="R56" s="16"/>
      <c r="S56" s="16">
        <f t="shared" si="9"/>
        <v>0</v>
      </c>
      <c r="T56" s="16"/>
      <c r="U56" s="16">
        <f t="shared" si="10"/>
        <v>0</v>
      </c>
      <c r="V56" s="16"/>
      <c r="W56" s="16">
        <f t="shared" si="11"/>
        <v>0</v>
      </c>
      <c r="X56" s="16"/>
      <c r="Y56" s="16">
        <f t="shared" si="12"/>
        <v>0</v>
      </c>
      <c r="Z56" s="16"/>
      <c r="AA56" s="16">
        <f t="shared" si="13"/>
        <v>0</v>
      </c>
      <c r="AB56" s="10">
        <f t="shared" si="14"/>
        <v>0</v>
      </c>
      <c r="AC56" s="10">
        <f t="shared" si="14"/>
        <v>0</v>
      </c>
      <c r="AD56" s="10">
        <f t="shared" si="15"/>
        <v>0</v>
      </c>
      <c r="AE56" s="10">
        <f t="shared" si="15"/>
        <v>0</v>
      </c>
      <c r="AF56" s="17" t="e">
        <f t="shared" si="16"/>
        <v>#DIV/0!</v>
      </c>
      <c r="AG56" s="17" t="e">
        <f t="shared" si="17"/>
        <v>#DIV/0!</v>
      </c>
    </row>
    <row r="57" spans="2:33">
      <c r="B57" s="745"/>
      <c r="C57" s="163">
        <v>39</v>
      </c>
      <c r="D57" s="16"/>
      <c r="E57" s="16">
        <f t="shared" si="2"/>
        <v>0</v>
      </c>
      <c r="F57" s="16"/>
      <c r="G57" s="16">
        <f t="shared" si="3"/>
        <v>0</v>
      </c>
      <c r="H57" s="16"/>
      <c r="I57" s="16">
        <f t="shared" si="4"/>
        <v>0</v>
      </c>
      <c r="J57" s="16"/>
      <c r="K57" s="16">
        <f t="shared" si="5"/>
        <v>0</v>
      </c>
      <c r="L57" s="16"/>
      <c r="M57" s="16">
        <f t="shared" si="6"/>
        <v>0</v>
      </c>
      <c r="N57" s="16"/>
      <c r="O57" s="16">
        <f t="shared" si="7"/>
        <v>0</v>
      </c>
      <c r="P57" s="16"/>
      <c r="Q57" s="16">
        <f t="shared" si="8"/>
        <v>0</v>
      </c>
      <c r="R57" s="16"/>
      <c r="S57" s="16">
        <f t="shared" si="9"/>
        <v>0</v>
      </c>
      <c r="T57" s="16"/>
      <c r="U57" s="16">
        <f t="shared" si="10"/>
        <v>0</v>
      </c>
      <c r="V57" s="16"/>
      <c r="W57" s="16">
        <f t="shared" si="11"/>
        <v>0</v>
      </c>
      <c r="X57" s="16"/>
      <c r="Y57" s="16">
        <f t="shared" si="12"/>
        <v>0</v>
      </c>
      <c r="Z57" s="16"/>
      <c r="AA57" s="16">
        <f t="shared" si="13"/>
        <v>0</v>
      </c>
      <c r="AB57" s="10">
        <f t="shared" si="14"/>
        <v>0</v>
      </c>
      <c r="AC57" s="10">
        <f t="shared" si="14"/>
        <v>0</v>
      </c>
      <c r="AD57" s="10">
        <f t="shared" si="15"/>
        <v>0</v>
      </c>
      <c r="AE57" s="10">
        <f t="shared" si="15"/>
        <v>0</v>
      </c>
      <c r="AF57" s="17" t="e">
        <f t="shared" si="16"/>
        <v>#DIV/0!</v>
      </c>
      <c r="AG57" s="17" t="e">
        <f t="shared" si="17"/>
        <v>#DIV/0!</v>
      </c>
    </row>
    <row r="58" spans="2:33">
      <c r="B58" s="745"/>
      <c r="C58" s="163">
        <v>40</v>
      </c>
      <c r="D58" s="16"/>
      <c r="E58" s="16">
        <f t="shared" si="2"/>
        <v>0</v>
      </c>
      <c r="F58" s="16"/>
      <c r="G58" s="16">
        <f t="shared" si="3"/>
        <v>0</v>
      </c>
      <c r="H58" s="16"/>
      <c r="I58" s="16">
        <f t="shared" si="4"/>
        <v>0</v>
      </c>
      <c r="J58" s="16"/>
      <c r="K58" s="16">
        <f t="shared" si="5"/>
        <v>0</v>
      </c>
      <c r="L58" s="16"/>
      <c r="M58" s="16">
        <f t="shared" si="6"/>
        <v>0</v>
      </c>
      <c r="N58" s="16"/>
      <c r="O58" s="16">
        <f t="shared" si="7"/>
        <v>0</v>
      </c>
      <c r="P58" s="16"/>
      <c r="Q58" s="16">
        <f t="shared" si="8"/>
        <v>0</v>
      </c>
      <c r="R58" s="16"/>
      <c r="S58" s="16">
        <f t="shared" si="9"/>
        <v>0</v>
      </c>
      <c r="T58" s="16"/>
      <c r="U58" s="16">
        <f t="shared" si="10"/>
        <v>0</v>
      </c>
      <c r="V58" s="16"/>
      <c r="W58" s="16">
        <f t="shared" si="11"/>
        <v>0</v>
      </c>
      <c r="X58" s="16"/>
      <c r="Y58" s="16">
        <f t="shared" si="12"/>
        <v>0</v>
      </c>
      <c r="Z58" s="16"/>
      <c r="AA58" s="16">
        <f t="shared" si="13"/>
        <v>0</v>
      </c>
      <c r="AB58" s="10">
        <f t="shared" si="14"/>
        <v>0</v>
      </c>
      <c r="AC58" s="10">
        <f t="shared" si="14"/>
        <v>0</v>
      </c>
      <c r="AD58" s="10">
        <f t="shared" si="15"/>
        <v>0</v>
      </c>
      <c r="AE58" s="10">
        <f t="shared" si="15"/>
        <v>0</v>
      </c>
      <c r="AF58" s="17" t="e">
        <f t="shared" si="16"/>
        <v>#DIV/0!</v>
      </c>
      <c r="AG58" s="17" t="e">
        <f t="shared" si="17"/>
        <v>#DIV/0!</v>
      </c>
    </row>
    <row r="59" spans="2:33">
      <c r="B59" s="745"/>
      <c r="C59" s="163">
        <v>41</v>
      </c>
      <c r="D59" s="16"/>
      <c r="E59" s="16">
        <f t="shared" si="2"/>
        <v>0</v>
      </c>
      <c r="F59" s="16"/>
      <c r="G59" s="16">
        <f t="shared" si="3"/>
        <v>0</v>
      </c>
      <c r="H59" s="16"/>
      <c r="I59" s="16">
        <f t="shared" si="4"/>
        <v>0</v>
      </c>
      <c r="J59" s="16"/>
      <c r="K59" s="16">
        <f t="shared" si="5"/>
        <v>0</v>
      </c>
      <c r="L59" s="16"/>
      <c r="M59" s="16">
        <f t="shared" si="6"/>
        <v>0</v>
      </c>
      <c r="N59" s="16"/>
      <c r="O59" s="16">
        <f t="shared" si="7"/>
        <v>0</v>
      </c>
      <c r="P59" s="16"/>
      <c r="Q59" s="16">
        <f t="shared" si="8"/>
        <v>0</v>
      </c>
      <c r="R59" s="16"/>
      <c r="S59" s="16">
        <f t="shared" si="9"/>
        <v>0</v>
      </c>
      <c r="T59" s="16"/>
      <c r="U59" s="16">
        <f t="shared" si="10"/>
        <v>0</v>
      </c>
      <c r="V59" s="16"/>
      <c r="W59" s="16">
        <f t="shared" si="11"/>
        <v>0</v>
      </c>
      <c r="X59" s="16"/>
      <c r="Y59" s="16">
        <f t="shared" si="12"/>
        <v>0</v>
      </c>
      <c r="Z59" s="16"/>
      <c r="AA59" s="16">
        <f t="shared" si="13"/>
        <v>0</v>
      </c>
      <c r="AB59" s="10">
        <f t="shared" si="14"/>
        <v>0</v>
      </c>
      <c r="AC59" s="10">
        <f t="shared" si="14"/>
        <v>0</v>
      </c>
      <c r="AD59" s="10">
        <f t="shared" si="15"/>
        <v>0</v>
      </c>
      <c r="AE59" s="10">
        <f t="shared" si="15"/>
        <v>0</v>
      </c>
      <c r="AF59" s="17" t="e">
        <f t="shared" si="16"/>
        <v>#DIV/0!</v>
      </c>
      <c r="AG59" s="17" t="e">
        <f t="shared" si="17"/>
        <v>#DIV/0!</v>
      </c>
    </row>
    <row r="60" spans="2:33">
      <c r="B60" s="745"/>
      <c r="C60" s="163">
        <v>42</v>
      </c>
      <c r="D60" s="16"/>
      <c r="E60" s="16">
        <f t="shared" si="2"/>
        <v>0</v>
      </c>
      <c r="F60" s="16"/>
      <c r="G60" s="16">
        <f t="shared" si="3"/>
        <v>0</v>
      </c>
      <c r="H60" s="16"/>
      <c r="I60" s="16">
        <f t="shared" si="4"/>
        <v>0</v>
      </c>
      <c r="J60" s="16"/>
      <c r="K60" s="16">
        <f t="shared" si="5"/>
        <v>0</v>
      </c>
      <c r="L60" s="16"/>
      <c r="M60" s="16">
        <f t="shared" si="6"/>
        <v>0</v>
      </c>
      <c r="N60" s="16"/>
      <c r="O60" s="16">
        <f t="shared" si="7"/>
        <v>0</v>
      </c>
      <c r="P60" s="16"/>
      <c r="Q60" s="16">
        <f t="shared" si="8"/>
        <v>0</v>
      </c>
      <c r="R60" s="16"/>
      <c r="S60" s="16">
        <f t="shared" si="9"/>
        <v>0</v>
      </c>
      <c r="T60" s="16"/>
      <c r="U60" s="16">
        <f t="shared" si="10"/>
        <v>0</v>
      </c>
      <c r="V60" s="16"/>
      <c r="W60" s="16">
        <f t="shared" si="11"/>
        <v>0</v>
      </c>
      <c r="X60" s="16"/>
      <c r="Y60" s="16">
        <f t="shared" si="12"/>
        <v>0</v>
      </c>
      <c r="Z60" s="16"/>
      <c r="AA60" s="16">
        <f t="shared" si="13"/>
        <v>0</v>
      </c>
      <c r="AB60" s="10">
        <f t="shared" si="14"/>
        <v>0</v>
      </c>
      <c r="AC60" s="10">
        <f t="shared" si="14"/>
        <v>0</v>
      </c>
      <c r="AD60" s="10">
        <f t="shared" si="15"/>
        <v>0</v>
      </c>
      <c r="AE60" s="10">
        <f t="shared" si="15"/>
        <v>0</v>
      </c>
      <c r="AF60" s="17" t="e">
        <f t="shared" si="16"/>
        <v>#DIV/0!</v>
      </c>
      <c r="AG60" s="17" t="e">
        <f t="shared" si="17"/>
        <v>#DIV/0!</v>
      </c>
    </row>
    <row r="61" spans="2:33">
      <c r="B61" s="745"/>
      <c r="C61" s="163">
        <v>43</v>
      </c>
      <c r="D61" s="16"/>
      <c r="E61" s="16">
        <f t="shared" si="2"/>
        <v>0</v>
      </c>
      <c r="F61" s="16"/>
      <c r="G61" s="16">
        <f t="shared" si="3"/>
        <v>0</v>
      </c>
      <c r="H61" s="16"/>
      <c r="I61" s="16">
        <f t="shared" si="4"/>
        <v>0</v>
      </c>
      <c r="J61" s="16"/>
      <c r="K61" s="16">
        <f t="shared" si="5"/>
        <v>0</v>
      </c>
      <c r="L61" s="16"/>
      <c r="M61" s="16">
        <f t="shared" si="6"/>
        <v>0</v>
      </c>
      <c r="N61" s="16"/>
      <c r="O61" s="16">
        <f t="shared" si="7"/>
        <v>0</v>
      </c>
      <c r="P61" s="16"/>
      <c r="Q61" s="16">
        <f t="shared" si="8"/>
        <v>0</v>
      </c>
      <c r="R61" s="16"/>
      <c r="S61" s="16">
        <f t="shared" si="9"/>
        <v>0</v>
      </c>
      <c r="T61" s="16"/>
      <c r="U61" s="16">
        <f t="shared" si="10"/>
        <v>0</v>
      </c>
      <c r="V61" s="16"/>
      <c r="W61" s="16">
        <f t="shared" si="11"/>
        <v>0</v>
      </c>
      <c r="X61" s="16"/>
      <c r="Y61" s="16">
        <f t="shared" si="12"/>
        <v>0</v>
      </c>
      <c r="Z61" s="16"/>
      <c r="AA61" s="16">
        <f t="shared" si="13"/>
        <v>0</v>
      </c>
      <c r="AB61" s="10">
        <f t="shared" si="14"/>
        <v>0</v>
      </c>
      <c r="AC61" s="10">
        <f t="shared" si="14"/>
        <v>0</v>
      </c>
      <c r="AD61" s="10">
        <f t="shared" si="15"/>
        <v>0</v>
      </c>
      <c r="AE61" s="10">
        <f t="shared" si="15"/>
        <v>0</v>
      </c>
      <c r="AF61" s="17" t="e">
        <f t="shared" si="16"/>
        <v>#DIV/0!</v>
      </c>
      <c r="AG61" s="17" t="e">
        <f t="shared" si="17"/>
        <v>#DIV/0!</v>
      </c>
    </row>
    <row r="62" spans="2:33">
      <c r="B62" s="745"/>
      <c r="C62" s="163">
        <v>44</v>
      </c>
      <c r="D62" s="16"/>
      <c r="E62" s="16">
        <f t="shared" si="2"/>
        <v>0</v>
      </c>
      <c r="F62" s="16"/>
      <c r="G62" s="16">
        <f t="shared" si="3"/>
        <v>0</v>
      </c>
      <c r="H62" s="16"/>
      <c r="I62" s="16">
        <f t="shared" si="4"/>
        <v>0</v>
      </c>
      <c r="J62" s="16"/>
      <c r="K62" s="16">
        <f t="shared" si="5"/>
        <v>0</v>
      </c>
      <c r="L62" s="16"/>
      <c r="M62" s="16">
        <f t="shared" si="6"/>
        <v>0</v>
      </c>
      <c r="N62" s="16"/>
      <c r="O62" s="16">
        <f t="shared" si="7"/>
        <v>0</v>
      </c>
      <c r="P62" s="16"/>
      <c r="Q62" s="16">
        <f t="shared" si="8"/>
        <v>0</v>
      </c>
      <c r="R62" s="16"/>
      <c r="S62" s="16">
        <f t="shared" si="9"/>
        <v>0</v>
      </c>
      <c r="T62" s="16"/>
      <c r="U62" s="16">
        <f t="shared" si="10"/>
        <v>0</v>
      </c>
      <c r="V62" s="16"/>
      <c r="W62" s="16">
        <f t="shared" si="11"/>
        <v>0</v>
      </c>
      <c r="X62" s="16"/>
      <c r="Y62" s="16">
        <f t="shared" si="12"/>
        <v>0</v>
      </c>
      <c r="Z62" s="16"/>
      <c r="AA62" s="16">
        <f t="shared" si="13"/>
        <v>0</v>
      </c>
      <c r="AB62" s="10">
        <f t="shared" si="14"/>
        <v>0</v>
      </c>
      <c r="AC62" s="10">
        <f t="shared" si="14"/>
        <v>0</v>
      </c>
      <c r="AD62" s="10">
        <f t="shared" si="15"/>
        <v>0</v>
      </c>
      <c r="AE62" s="10">
        <f t="shared" si="15"/>
        <v>0</v>
      </c>
      <c r="AF62" s="17" t="e">
        <f t="shared" si="16"/>
        <v>#DIV/0!</v>
      </c>
      <c r="AG62" s="17" t="e">
        <f t="shared" si="17"/>
        <v>#DIV/0!</v>
      </c>
    </row>
    <row r="63" spans="2:33">
      <c r="B63" s="745"/>
      <c r="C63" s="163">
        <v>45</v>
      </c>
      <c r="D63" s="16"/>
      <c r="E63" s="16">
        <f t="shared" si="2"/>
        <v>0</v>
      </c>
      <c r="F63" s="16"/>
      <c r="G63" s="16">
        <f t="shared" si="3"/>
        <v>0</v>
      </c>
      <c r="H63" s="16"/>
      <c r="I63" s="16">
        <f t="shared" si="4"/>
        <v>0</v>
      </c>
      <c r="J63" s="16"/>
      <c r="K63" s="16">
        <f t="shared" si="5"/>
        <v>0</v>
      </c>
      <c r="L63" s="16"/>
      <c r="M63" s="16">
        <f t="shared" si="6"/>
        <v>0</v>
      </c>
      <c r="N63" s="16"/>
      <c r="O63" s="16">
        <f t="shared" si="7"/>
        <v>0</v>
      </c>
      <c r="P63" s="16"/>
      <c r="Q63" s="16">
        <f t="shared" si="8"/>
        <v>0</v>
      </c>
      <c r="R63" s="16"/>
      <c r="S63" s="16">
        <f t="shared" si="9"/>
        <v>0</v>
      </c>
      <c r="T63" s="16"/>
      <c r="U63" s="16">
        <f t="shared" si="10"/>
        <v>0</v>
      </c>
      <c r="V63" s="16"/>
      <c r="W63" s="16">
        <f t="shared" si="11"/>
        <v>0</v>
      </c>
      <c r="X63" s="16"/>
      <c r="Y63" s="16">
        <f t="shared" si="12"/>
        <v>0</v>
      </c>
      <c r="Z63" s="16"/>
      <c r="AA63" s="16">
        <f t="shared" si="13"/>
        <v>0</v>
      </c>
      <c r="AB63" s="10">
        <f t="shared" si="14"/>
        <v>0</v>
      </c>
      <c r="AC63" s="10">
        <f t="shared" si="14"/>
        <v>0</v>
      </c>
      <c r="AD63" s="10">
        <f t="shared" si="15"/>
        <v>0</v>
      </c>
      <c r="AE63" s="10">
        <f t="shared" si="15"/>
        <v>0</v>
      </c>
      <c r="AF63" s="17" t="e">
        <f t="shared" si="16"/>
        <v>#DIV/0!</v>
      </c>
      <c r="AG63" s="17" t="e">
        <f t="shared" si="17"/>
        <v>#DIV/0!</v>
      </c>
    </row>
    <row r="64" spans="2:33">
      <c r="B64" s="745"/>
      <c r="C64" s="163">
        <v>46</v>
      </c>
      <c r="D64" s="16"/>
      <c r="E64" s="16">
        <f t="shared" si="2"/>
        <v>0</v>
      </c>
      <c r="F64" s="16"/>
      <c r="G64" s="16">
        <f t="shared" si="3"/>
        <v>0</v>
      </c>
      <c r="H64" s="16"/>
      <c r="I64" s="16">
        <f t="shared" si="4"/>
        <v>0</v>
      </c>
      <c r="J64" s="16"/>
      <c r="K64" s="16">
        <f t="shared" si="5"/>
        <v>0</v>
      </c>
      <c r="L64" s="16"/>
      <c r="M64" s="16">
        <f t="shared" si="6"/>
        <v>0</v>
      </c>
      <c r="N64" s="16"/>
      <c r="O64" s="16">
        <f t="shared" si="7"/>
        <v>0</v>
      </c>
      <c r="P64" s="16"/>
      <c r="Q64" s="16">
        <f t="shared" si="8"/>
        <v>0</v>
      </c>
      <c r="R64" s="16"/>
      <c r="S64" s="16">
        <f t="shared" si="9"/>
        <v>0</v>
      </c>
      <c r="T64" s="16"/>
      <c r="U64" s="16">
        <f t="shared" si="10"/>
        <v>0</v>
      </c>
      <c r="V64" s="16"/>
      <c r="W64" s="16">
        <f t="shared" si="11"/>
        <v>0</v>
      </c>
      <c r="X64" s="16"/>
      <c r="Y64" s="16">
        <f t="shared" si="12"/>
        <v>0</v>
      </c>
      <c r="Z64" s="16"/>
      <c r="AA64" s="16">
        <f t="shared" si="13"/>
        <v>0</v>
      </c>
      <c r="AB64" s="10">
        <f t="shared" si="14"/>
        <v>0</v>
      </c>
      <c r="AC64" s="10">
        <f t="shared" si="14"/>
        <v>0</v>
      </c>
      <c r="AD64" s="10">
        <f t="shared" si="15"/>
        <v>0</v>
      </c>
      <c r="AE64" s="10">
        <f t="shared" si="15"/>
        <v>0</v>
      </c>
      <c r="AF64" s="17" t="e">
        <f t="shared" si="16"/>
        <v>#DIV/0!</v>
      </c>
      <c r="AG64" s="17" t="e">
        <f t="shared" si="17"/>
        <v>#DIV/0!</v>
      </c>
    </row>
    <row r="65" spans="2:33">
      <c r="B65" s="745"/>
      <c r="C65" s="163">
        <v>47</v>
      </c>
      <c r="D65" s="16"/>
      <c r="E65" s="16">
        <f t="shared" si="2"/>
        <v>0</v>
      </c>
      <c r="F65" s="16"/>
      <c r="G65" s="16">
        <f t="shared" si="3"/>
        <v>0</v>
      </c>
      <c r="H65" s="16"/>
      <c r="I65" s="16">
        <f t="shared" si="4"/>
        <v>0</v>
      </c>
      <c r="J65" s="16"/>
      <c r="K65" s="16">
        <f t="shared" si="5"/>
        <v>0</v>
      </c>
      <c r="L65" s="16"/>
      <c r="M65" s="16">
        <f t="shared" si="6"/>
        <v>0</v>
      </c>
      <c r="N65" s="16"/>
      <c r="O65" s="16">
        <f t="shared" si="7"/>
        <v>0</v>
      </c>
      <c r="P65" s="16"/>
      <c r="Q65" s="16">
        <f t="shared" si="8"/>
        <v>0</v>
      </c>
      <c r="R65" s="16"/>
      <c r="S65" s="16">
        <f t="shared" si="9"/>
        <v>0</v>
      </c>
      <c r="T65" s="16"/>
      <c r="U65" s="16">
        <f t="shared" si="10"/>
        <v>0</v>
      </c>
      <c r="V65" s="16"/>
      <c r="W65" s="16">
        <f t="shared" si="11"/>
        <v>0</v>
      </c>
      <c r="X65" s="16"/>
      <c r="Y65" s="16">
        <f t="shared" si="12"/>
        <v>0</v>
      </c>
      <c r="Z65" s="16"/>
      <c r="AA65" s="16">
        <f t="shared" si="13"/>
        <v>0</v>
      </c>
      <c r="AB65" s="10">
        <f t="shared" si="14"/>
        <v>0</v>
      </c>
      <c r="AC65" s="10">
        <f t="shared" si="14"/>
        <v>0</v>
      </c>
      <c r="AD65" s="10">
        <f t="shared" si="15"/>
        <v>0</v>
      </c>
      <c r="AE65" s="10">
        <f t="shared" si="15"/>
        <v>0</v>
      </c>
      <c r="AF65" s="17" t="e">
        <f t="shared" si="16"/>
        <v>#DIV/0!</v>
      </c>
      <c r="AG65" s="17" t="e">
        <f t="shared" si="17"/>
        <v>#DIV/0!</v>
      </c>
    </row>
    <row r="66" spans="2:33">
      <c r="B66" s="745"/>
      <c r="C66" s="163">
        <v>48</v>
      </c>
      <c r="D66" s="16"/>
      <c r="E66" s="16">
        <f t="shared" si="2"/>
        <v>0</v>
      </c>
      <c r="F66" s="16"/>
      <c r="G66" s="16">
        <f t="shared" si="3"/>
        <v>0</v>
      </c>
      <c r="H66" s="16"/>
      <c r="I66" s="16">
        <f t="shared" si="4"/>
        <v>0</v>
      </c>
      <c r="J66" s="16"/>
      <c r="K66" s="16">
        <f t="shared" si="5"/>
        <v>0</v>
      </c>
      <c r="L66" s="16"/>
      <c r="M66" s="16">
        <f t="shared" si="6"/>
        <v>0</v>
      </c>
      <c r="N66" s="16"/>
      <c r="O66" s="16">
        <f t="shared" si="7"/>
        <v>0</v>
      </c>
      <c r="P66" s="16"/>
      <c r="Q66" s="16">
        <f t="shared" si="8"/>
        <v>0</v>
      </c>
      <c r="R66" s="16"/>
      <c r="S66" s="16">
        <f t="shared" si="9"/>
        <v>0</v>
      </c>
      <c r="T66" s="16"/>
      <c r="U66" s="16">
        <f t="shared" si="10"/>
        <v>0</v>
      </c>
      <c r="V66" s="16"/>
      <c r="W66" s="16">
        <f t="shared" si="11"/>
        <v>0</v>
      </c>
      <c r="X66" s="16"/>
      <c r="Y66" s="16">
        <f t="shared" si="12"/>
        <v>0</v>
      </c>
      <c r="Z66" s="16"/>
      <c r="AA66" s="16">
        <f t="shared" si="13"/>
        <v>0</v>
      </c>
      <c r="AB66" s="10">
        <f t="shared" si="14"/>
        <v>0</v>
      </c>
      <c r="AC66" s="10">
        <f t="shared" si="14"/>
        <v>0</v>
      </c>
      <c r="AD66" s="10">
        <f t="shared" si="15"/>
        <v>0</v>
      </c>
      <c r="AE66" s="10">
        <f t="shared" si="15"/>
        <v>0</v>
      </c>
      <c r="AF66" s="17" t="e">
        <f t="shared" si="16"/>
        <v>#DIV/0!</v>
      </c>
      <c r="AG66" s="17" t="e">
        <f t="shared" si="17"/>
        <v>#DIV/0!</v>
      </c>
    </row>
    <row r="67" spans="2:33">
      <c r="B67" s="745"/>
      <c r="C67" s="163">
        <v>49</v>
      </c>
      <c r="D67" s="16"/>
      <c r="E67" s="16">
        <f t="shared" si="2"/>
        <v>0</v>
      </c>
      <c r="F67" s="16"/>
      <c r="G67" s="16">
        <f t="shared" si="3"/>
        <v>0</v>
      </c>
      <c r="H67" s="16"/>
      <c r="I67" s="16">
        <f t="shared" si="4"/>
        <v>0</v>
      </c>
      <c r="J67" s="16"/>
      <c r="K67" s="16">
        <f t="shared" si="5"/>
        <v>0</v>
      </c>
      <c r="L67" s="16"/>
      <c r="M67" s="16">
        <f t="shared" si="6"/>
        <v>0</v>
      </c>
      <c r="N67" s="16"/>
      <c r="O67" s="16">
        <f t="shared" si="7"/>
        <v>0</v>
      </c>
      <c r="P67" s="16"/>
      <c r="Q67" s="16">
        <f t="shared" si="8"/>
        <v>0</v>
      </c>
      <c r="R67" s="16"/>
      <c r="S67" s="16">
        <f t="shared" si="9"/>
        <v>0</v>
      </c>
      <c r="T67" s="16"/>
      <c r="U67" s="16">
        <f t="shared" si="10"/>
        <v>0</v>
      </c>
      <c r="V67" s="16"/>
      <c r="W67" s="16">
        <f t="shared" si="11"/>
        <v>0</v>
      </c>
      <c r="X67" s="16"/>
      <c r="Y67" s="16">
        <f t="shared" si="12"/>
        <v>0</v>
      </c>
      <c r="Z67" s="16"/>
      <c r="AA67" s="16">
        <f t="shared" si="13"/>
        <v>0</v>
      </c>
      <c r="AB67" s="10">
        <f t="shared" si="14"/>
        <v>0</v>
      </c>
      <c r="AC67" s="10">
        <f t="shared" si="14"/>
        <v>0</v>
      </c>
      <c r="AD67" s="10">
        <f t="shared" si="15"/>
        <v>0</v>
      </c>
      <c r="AE67" s="10">
        <f t="shared" si="15"/>
        <v>0</v>
      </c>
      <c r="AF67" s="17" t="e">
        <f t="shared" si="16"/>
        <v>#DIV/0!</v>
      </c>
      <c r="AG67" s="17" t="e">
        <f t="shared" si="17"/>
        <v>#DIV/0!</v>
      </c>
    </row>
    <row r="68" spans="2:33">
      <c r="B68" s="745"/>
      <c r="C68" s="163">
        <v>50</v>
      </c>
      <c r="D68" s="16"/>
      <c r="E68" s="16">
        <f t="shared" si="2"/>
        <v>0</v>
      </c>
      <c r="F68" s="16"/>
      <c r="G68" s="16">
        <f t="shared" si="3"/>
        <v>0</v>
      </c>
      <c r="H68" s="16"/>
      <c r="I68" s="16">
        <f t="shared" si="4"/>
        <v>0</v>
      </c>
      <c r="J68" s="16"/>
      <c r="K68" s="16">
        <f t="shared" si="5"/>
        <v>0</v>
      </c>
      <c r="L68" s="16"/>
      <c r="M68" s="16">
        <f t="shared" si="6"/>
        <v>0</v>
      </c>
      <c r="N68" s="16"/>
      <c r="O68" s="16">
        <f t="shared" si="7"/>
        <v>0</v>
      </c>
      <c r="P68" s="16"/>
      <c r="Q68" s="16">
        <f t="shared" si="8"/>
        <v>0</v>
      </c>
      <c r="R68" s="16"/>
      <c r="S68" s="16">
        <f t="shared" si="9"/>
        <v>0</v>
      </c>
      <c r="T68" s="16"/>
      <c r="U68" s="16">
        <f t="shared" si="10"/>
        <v>0</v>
      </c>
      <c r="V68" s="16"/>
      <c r="W68" s="16">
        <f t="shared" si="11"/>
        <v>0</v>
      </c>
      <c r="X68" s="16"/>
      <c r="Y68" s="16">
        <f t="shared" si="12"/>
        <v>0</v>
      </c>
      <c r="Z68" s="16"/>
      <c r="AA68" s="16">
        <f t="shared" si="13"/>
        <v>0</v>
      </c>
      <c r="AB68" s="10">
        <f t="shared" si="14"/>
        <v>0</v>
      </c>
      <c r="AC68" s="10">
        <f t="shared" si="14"/>
        <v>0</v>
      </c>
      <c r="AD68" s="10">
        <f t="shared" si="15"/>
        <v>0</v>
      </c>
      <c r="AE68" s="10">
        <f t="shared" si="15"/>
        <v>0</v>
      </c>
      <c r="AF68" s="17" t="e">
        <f t="shared" si="16"/>
        <v>#DIV/0!</v>
      </c>
      <c r="AG68" s="17" t="e">
        <f t="shared" si="17"/>
        <v>#DIV/0!</v>
      </c>
    </row>
    <row r="69" spans="2:33">
      <c r="B69" s="745"/>
      <c r="C69" s="163">
        <v>51</v>
      </c>
      <c r="D69" s="16"/>
      <c r="E69" s="16">
        <f t="shared" si="2"/>
        <v>0</v>
      </c>
      <c r="F69" s="16"/>
      <c r="G69" s="16">
        <f t="shared" si="3"/>
        <v>0</v>
      </c>
      <c r="H69" s="16"/>
      <c r="I69" s="16">
        <f t="shared" si="4"/>
        <v>0</v>
      </c>
      <c r="J69" s="16"/>
      <c r="K69" s="16">
        <f t="shared" si="5"/>
        <v>0</v>
      </c>
      <c r="L69" s="16"/>
      <c r="M69" s="16">
        <f t="shared" si="6"/>
        <v>0</v>
      </c>
      <c r="N69" s="16"/>
      <c r="O69" s="16">
        <f t="shared" si="7"/>
        <v>0</v>
      </c>
      <c r="P69" s="16"/>
      <c r="Q69" s="16">
        <f t="shared" si="8"/>
        <v>0</v>
      </c>
      <c r="R69" s="16"/>
      <c r="S69" s="16">
        <f t="shared" si="9"/>
        <v>0</v>
      </c>
      <c r="T69" s="16"/>
      <c r="U69" s="16">
        <f t="shared" si="10"/>
        <v>0</v>
      </c>
      <c r="V69" s="16"/>
      <c r="W69" s="16">
        <f t="shared" si="11"/>
        <v>0</v>
      </c>
      <c r="X69" s="16"/>
      <c r="Y69" s="16">
        <f t="shared" si="12"/>
        <v>0</v>
      </c>
      <c r="Z69" s="16"/>
      <c r="AA69" s="16">
        <f t="shared" si="13"/>
        <v>0</v>
      </c>
      <c r="AB69" s="10">
        <f t="shared" si="14"/>
        <v>0</v>
      </c>
      <c r="AC69" s="10">
        <f t="shared" si="14"/>
        <v>0</v>
      </c>
      <c r="AD69" s="10">
        <f t="shared" si="15"/>
        <v>0</v>
      </c>
      <c r="AE69" s="10">
        <f t="shared" si="15"/>
        <v>0</v>
      </c>
      <c r="AF69" s="17" t="e">
        <f t="shared" si="16"/>
        <v>#DIV/0!</v>
      </c>
      <c r="AG69" s="17" t="e">
        <f t="shared" si="17"/>
        <v>#DIV/0!</v>
      </c>
    </row>
    <row r="70" spans="2:33">
      <c r="B70" s="745"/>
      <c r="C70" s="163">
        <v>52</v>
      </c>
      <c r="D70" s="16"/>
      <c r="E70" s="16">
        <f t="shared" si="2"/>
        <v>0</v>
      </c>
      <c r="F70" s="16"/>
      <c r="G70" s="16">
        <f t="shared" si="3"/>
        <v>0</v>
      </c>
      <c r="H70" s="16"/>
      <c r="I70" s="16">
        <f t="shared" si="4"/>
        <v>0</v>
      </c>
      <c r="J70" s="16"/>
      <c r="K70" s="16">
        <f t="shared" si="5"/>
        <v>0</v>
      </c>
      <c r="L70" s="16"/>
      <c r="M70" s="16">
        <f t="shared" si="6"/>
        <v>0</v>
      </c>
      <c r="N70" s="16"/>
      <c r="O70" s="16">
        <f t="shared" si="7"/>
        <v>0</v>
      </c>
      <c r="P70" s="16"/>
      <c r="Q70" s="16">
        <f t="shared" si="8"/>
        <v>0</v>
      </c>
      <c r="R70" s="16"/>
      <c r="S70" s="16">
        <f t="shared" si="9"/>
        <v>0</v>
      </c>
      <c r="T70" s="16"/>
      <c r="U70" s="16">
        <f t="shared" si="10"/>
        <v>0</v>
      </c>
      <c r="V70" s="16"/>
      <c r="W70" s="16">
        <f t="shared" si="11"/>
        <v>0</v>
      </c>
      <c r="X70" s="16"/>
      <c r="Y70" s="16">
        <f t="shared" si="12"/>
        <v>0</v>
      </c>
      <c r="Z70" s="16"/>
      <c r="AA70" s="16">
        <f t="shared" si="13"/>
        <v>0</v>
      </c>
      <c r="AB70" s="10">
        <f t="shared" si="14"/>
        <v>0</v>
      </c>
      <c r="AC70" s="10">
        <f t="shared" si="14"/>
        <v>0</v>
      </c>
      <c r="AD70" s="10">
        <f t="shared" si="15"/>
        <v>0</v>
      </c>
      <c r="AE70" s="10">
        <f t="shared" si="15"/>
        <v>0</v>
      </c>
      <c r="AF70" s="17" t="e">
        <f t="shared" si="16"/>
        <v>#DIV/0!</v>
      </c>
      <c r="AG70" s="17" t="e">
        <f t="shared" si="17"/>
        <v>#DIV/0!</v>
      </c>
    </row>
    <row r="71" spans="2:33">
      <c r="B71" s="745"/>
      <c r="C71" s="163">
        <v>53</v>
      </c>
      <c r="D71" s="16"/>
      <c r="E71" s="16">
        <f t="shared" si="2"/>
        <v>0</v>
      </c>
      <c r="F71" s="16"/>
      <c r="G71" s="16">
        <f t="shared" si="3"/>
        <v>0</v>
      </c>
      <c r="H71" s="16"/>
      <c r="I71" s="16">
        <f t="shared" si="4"/>
        <v>0</v>
      </c>
      <c r="J71" s="16"/>
      <c r="K71" s="16">
        <f t="shared" si="5"/>
        <v>0</v>
      </c>
      <c r="L71" s="16"/>
      <c r="M71" s="16">
        <f t="shared" si="6"/>
        <v>0</v>
      </c>
      <c r="N71" s="16"/>
      <c r="O71" s="16">
        <f t="shared" si="7"/>
        <v>0</v>
      </c>
      <c r="P71" s="16"/>
      <c r="Q71" s="16">
        <f t="shared" si="8"/>
        <v>0</v>
      </c>
      <c r="R71" s="16"/>
      <c r="S71" s="16">
        <f t="shared" si="9"/>
        <v>0</v>
      </c>
      <c r="T71" s="16"/>
      <c r="U71" s="16">
        <f t="shared" si="10"/>
        <v>0</v>
      </c>
      <c r="V71" s="16"/>
      <c r="W71" s="16">
        <f t="shared" si="11"/>
        <v>0</v>
      </c>
      <c r="X71" s="16"/>
      <c r="Y71" s="16">
        <f t="shared" si="12"/>
        <v>0</v>
      </c>
      <c r="Z71" s="16"/>
      <c r="AA71" s="16">
        <f t="shared" si="13"/>
        <v>0</v>
      </c>
      <c r="AB71" s="10">
        <f t="shared" si="14"/>
        <v>0</v>
      </c>
      <c r="AC71" s="10">
        <f t="shared" si="14"/>
        <v>0</v>
      </c>
      <c r="AD71" s="10">
        <f t="shared" si="15"/>
        <v>0</v>
      </c>
      <c r="AE71" s="10">
        <f t="shared" si="15"/>
        <v>0</v>
      </c>
      <c r="AF71" s="17" t="e">
        <f t="shared" si="16"/>
        <v>#DIV/0!</v>
      </c>
      <c r="AG71" s="17" t="e">
        <f t="shared" si="17"/>
        <v>#DIV/0!</v>
      </c>
    </row>
    <row r="72" spans="2:33">
      <c r="B72" s="745"/>
      <c r="C72" s="163">
        <v>54</v>
      </c>
      <c r="D72" s="16"/>
      <c r="E72" s="16">
        <f t="shared" si="2"/>
        <v>0</v>
      </c>
      <c r="F72" s="16"/>
      <c r="G72" s="16">
        <f t="shared" si="3"/>
        <v>0</v>
      </c>
      <c r="H72" s="16"/>
      <c r="I72" s="16">
        <f t="shared" si="4"/>
        <v>0</v>
      </c>
      <c r="J72" s="16"/>
      <c r="K72" s="16">
        <f t="shared" si="5"/>
        <v>0</v>
      </c>
      <c r="L72" s="16"/>
      <c r="M72" s="16">
        <f t="shared" si="6"/>
        <v>0</v>
      </c>
      <c r="N72" s="16"/>
      <c r="O72" s="16">
        <f t="shared" si="7"/>
        <v>0</v>
      </c>
      <c r="P72" s="16"/>
      <c r="Q72" s="16">
        <f t="shared" si="8"/>
        <v>0</v>
      </c>
      <c r="R72" s="16"/>
      <c r="S72" s="16">
        <f t="shared" si="9"/>
        <v>0</v>
      </c>
      <c r="T72" s="16"/>
      <c r="U72" s="16">
        <f t="shared" si="10"/>
        <v>0</v>
      </c>
      <c r="V72" s="16"/>
      <c r="W72" s="16">
        <f t="shared" si="11"/>
        <v>0</v>
      </c>
      <c r="X72" s="16"/>
      <c r="Y72" s="16">
        <f t="shared" si="12"/>
        <v>0</v>
      </c>
      <c r="Z72" s="16"/>
      <c r="AA72" s="16">
        <f t="shared" si="13"/>
        <v>0</v>
      </c>
      <c r="AB72" s="10">
        <f t="shared" si="14"/>
        <v>0</v>
      </c>
      <c r="AC72" s="10">
        <f t="shared" si="14"/>
        <v>0</v>
      </c>
      <c r="AD72" s="10">
        <f t="shared" si="15"/>
        <v>0</v>
      </c>
      <c r="AE72" s="10">
        <f t="shared" si="15"/>
        <v>0</v>
      </c>
      <c r="AF72" s="17" t="e">
        <f t="shared" si="16"/>
        <v>#DIV/0!</v>
      </c>
      <c r="AG72" s="17" t="e">
        <f t="shared" si="17"/>
        <v>#DIV/0!</v>
      </c>
    </row>
    <row r="73" spans="2:33">
      <c r="B73" s="745"/>
      <c r="C73" s="163">
        <v>55</v>
      </c>
      <c r="D73" s="16"/>
      <c r="E73" s="16">
        <f t="shared" si="2"/>
        <v>0</v>
      </c>
      <c r="F73" s="16"/>
      <c r="G73" s="16">
        <f t="shared" si="3"/>
        <v>0</v>
      </c>
      <c r="H73" s="16"/>
      <c r="I73" s="16">
        <f t="shared" si="4"/>
        <v>0</v>
      </c>
      <c r="J73" s="16"/>
      <c r="K73" s="16">
        <f t="shared" si="5"/>
        <v>0</v>
      </c>
      <c r="L73" s="16"/>
      <c r="M73" s="16">
        <f t="shared" si="6"/>
        <v>0</v>
      </c>
      <c r="N73" s="16"/>
      <c r="O73" s="16">
        <f t="shared" si="7"/>
        <v>0</v>
      </c>
      <c r="P73" s="16"/>
      <c r="Q73" s="16">
        <f t="shared" si="8"/>
        <v>0</v>
      </c>
      <c r="R73" s="16"/>
      <c r="S73" s="16">
        <f t="shared" si="9"/>
        <v>0</v>
      </c>
      <c r="T73" s="16"/>
      <c r="U73" s="16">
        <f t="shared" si="10"/>
        <v>0</v>
      </c>
      <c r="V73" s="16"/>
      <c r="W73" s="16">
        <f t="shared" si="11"/>
        <v>0</v>
      </c>
      <c r="X73" s="16"/>
      <c r="Y73" s="16">
        <f t="shared" si="12"/>
        <v>0</v>
      </c>
      <c r="Z73" s="16"/>
      <c r="AA73" s="16">
        <f t="shared" si="13"/>
        <v>0</v>
      </c>
      <c r="AB73" s="10">
        <f t="shared" si="14"/>
        <v>0</v>
      </c>
      <c r="AC73" s="10">
        <f t="shared" si="14"/>
        <v>0</v>
      </c>
      <c r="AD73" s="10">
        <f t="shared" si="15"/>
        <v>0</v>
      </c>
      <c r="AE73" s="10">
        <f t="shared" si="15"/>
        <v>0</v>
      </c>
      <c r="AF73" s="17" t="e">
        <f t="shared" si="16"/>
        <v>#DIV/0!</v>
      </c>
      <c r="AG73" s="17" t="e">
        <f t="shared" si="17"/>
        <v>#DIV/0!</v>
      </c>
    </row>
    <row r="74" spans="2:33">
      <c r="B74" s="745"/>
      <c r="C74" s="163">
        <v>56</v>
      </c>
      <c r="D74" s="16"/>
      <c r="E74" s="16">
        <f t="shared" si="2"/>
        <v>0</v>
      </c>
      <c r="F74" s="16"/>
      <c r="G74" s="16">
        <f t="shared" si="3"/>
        <v>0</v>
      </c>
      <c r="H74" s="16"/>
      <c r="I74" s="16">
        <f t="shared" si="4"/>
        <v>0</v>
      </c>
      <c r="J74" s="16"/>
      <c r="K74" s="16">
        <f t="shared" si="5"/>
        <v>0</v>
      </c>
      <c r="L74" s="16"/>
      <c r="M74" s="16">
        <f t="shared" si="6"/>
        <v>0</v>
      </c>
      <c r="N74" s="16"/>
      <c r="O74" s="16">
        <f t="shared" si="7"/>
        <v>0</v>
      </c>
      <c r="P74" s="16"/>
      <c r="Q74" s="16">
        <f t="shared" si="8"/>
        <v>0</v>
      </c>
      <c r="R74" s="16"/>
      <c r="S74" s="16">
        <f t="shared" si="9"/>
        <v>0</v>
      </c>
      <c r="T74" s="16"/>
      <c r="U74" s="16">
        <f t="shared" si="10"/>
        <v>0</v>
      </c>
      <c r="V74" s="16"/>
      <c r="W74" s="16">
        <f t="shared" si="11"/>
        <v>0</v>
      </c>
      <c r="X74" s="16"/>
      <c r="Y74" s="16">
        <f t="shared" si="12"/>
        <v>0</v>
      </c>
      <c r="Z74" s="16"/>
      <c r="AA74" s="16">
        <f t="shared" si="13"/>
        <v>0</v>
      </c>
      <c r="AB74" s="10">
        <f t="shared" si="14"/>
        <v>0</v>
      </c>
      <c r="AC74" s="10">
        <f t="shared" si="14"/>
        <v>0</v>
      </c>
      <c r="AD74" s="10">
        <f t="shared" si="15"/>
        <v>0</v>
      </c>
      <c r="AE74" s="10">
        <f t="shared" si="15"/>
        <v>0</v>
      </c>
      <c r="AF74" s="17" t="e">
        <f t="shared" si="16"/>
        <v>#DIV/0!</v>
      </c>
      <c r="AG74" s="17" t="e">
        <f t="shared" si="17"/>
        <v>#DIV/0!</v>
      </c>
    </row>
    <row r="75" spans="2:33">
      <c r="B75" s="745"/>
      <c r="C75" s="163">
        <v>57</v>
      </c>
      <c r="D75" s="16"/>
      <c r="E75" s="16">
        <f t="shared" si="2"/>
        <v>0</v>
      </c>
      <c r="F75" s="16"/>
      <c r="G75" s="16">
        <f t="shared" si="3"/>
        <v>0</v>
      </c>
      <c r="H75" s="16"/>
      <c r="I75" s="16">
        <f t="shared" si="4"/>
        <v>0</v>
      </c>
      <c r="J75" s="16"/>
      <c r="K75" s="16">
        <f t="shared" si="5"/>
        <v>0</v>
      </c>
      <c r="L75" s="16"/>
      <c r="M75" s="16">
        <f t="shared" si="6"/>
        <v>0</v>
      </c>
      <c r="N75" s="16"/>
      <c r="O75" s="16">
        <f t="shared" si="7"/>
        <v>0</v>
      </c>
      <c r="P75" s="16"/>
      <c r="Q75" s="16">
        <f t="shared" si="8"/>
        <v>0</v>
      </c>
      <c r="R75" s="16"/>
      <c r="S75" s="16">
        <f t="shared" si="9"/>
        <v>0</v>
      </c>
      <c r="T75" s="16"/>
      <c r="U75" s="16">
        <f t="shared" si="10"/>
        <v>0</v>
      </c>
      <c r="V75" s="16"/>
      <c r="W75" s="16">
        <f t="shared" si="11"/>
        <v>0</v>
      </c>
      <c r="X75" s="16"/>
      <c r="Y75" s="16">
        <f t="shared" si="12"/>
        <v>0</v>
      </c>
      <c r="Z75" s="16"/>
      <c r="AA75" s="16">
        <f t="shared" si="13"/>
        <v>0</v>
      </c>
      <c r="AB75" s="10">
        <f t="shared" si="14"/>
        <v>0</v>
      </c>
      <c r="AC75" s="10">
        <f t="shared" si="14"/>
        <v>0</v>
      </c>
      <c r="AD75" s="10">
        <f t="shared" si="15"/>
        <v>0</v>
      </c>
      <c r="AE75" s="10">
        <f t="shared" si="15"/>
        <v>0</v>
      </c>
      <c r="AF75" s="17" t="e">
        <f t="shared" si="16"/>
        <v>#DIV/0!</v>
      </c>
      <c r="AG75" s="17" t="e">
        <f t="shared" si="17"/>
        <v>#DIV/0!</v>
      </c>
    </row>
    <row r="76" spans="2:33">
      <c r="B76" s="745"/>
      <c r="C76" s="163">
        <v>58</v>
      </c>
      <c r="D76" s="16"/>
      <c r="E76" s="16">
        <f t="shared" si="2"/>
        <v>0</v>
      </c>
      <c r="F76" s="16"/>
      <c r="G76" s="16">
        <f t="shared" si="3"/>
        <v>0</v>
      </c>
      <c r="H76" s="16"/>
      <c r="I76" s="16">
        <f t="shared" si="4"/>
        <v>0</v>
      </c>
      <c r="J76" s="16"/>
      <c r="K76" s="16">
        <f t="shared" si="5"/>
        <v>0</v>
      </c>
      <c r="L76" s="16"/>
      <c r="M76" s="16">
        <f t="shared" si="6"/>
        <v>0</v>
      </c>
      <c r="N76" s="16"/>
      <c r="O76" s="16">
        <f t="shared" si="7"/>
        <v>0</v>
      </c>
      <c r="P76" s="16"/>
      <c r="Q76" s="16">
        <f t="shared" si="8"/>
        <v>0</v>
      </c>
      <c r="R76" s="16"/>
      <c r="S76" s="16">
        <f t="shared" si="9"/>
        <v>0</v>
      </c>
      <c r="T76" s="16"/>
      <c r="U76" s="16">
        <f t="shared" si="10"/>
        <v>0</v>
      </c>
      <c r="V76" s="16"/>
      <c r="W76" s="16">
        <f t="shared" si="11"/>
        <v>0</v>
      </c>
      <c r="X76" s="16"/>
      <c r="Y76" s="16">
        <f t="shared" si="12"/>
        <v>0</v>
      </c>
      <c r="Z76" s="16"/>
      <c r="AA76" s="16">
        <f t="shared" si="13"/>
        <v>0</v>
      </c>
      <c r="AB76" s="10">
        <f t="shared" si="14"/>
        <v>0</v>
      </c>
      <c r="AC76" s="10">
        <f t="shared" si="14"/>
        <v>0</v>
      </c>
      <c r="AD76" s="10">
        <f t="shared" si="15"/>
        <v>0</v>
      </c>
      <c r="AE76" s="10">
        <f t="shared" si="15"/>
        <v>0</v>
      </c>
      <c r="AF76" s="17" t="e">
        <f t="shared" si="16"/>
        <v>#DIV/0!</v>
      </c>
      <c r="AG76" s="17" t="e">
        <f t="shared" si="17"/>
        <v>#DIV/0!</v>
      </c>
    </row>
    <row r="77" spans="2:33">
      <c r="B77" s="745"/>
      <c r="C77" s="163">
        <v>59</v>
      </c>
      <c r="D77" s="16"/>
      <c r="E77" s="16">
        <f t="shared" si="2"/>
        <v>0</v>
      </c>
      <c r="F77" s="16"/>
      <c r="G77" s="16">
        <f t="shared" si="3"/>
        <v>0</v>
      </c>
      <c r="H77" s="16"/>
      <c r="I77" s="16">
        <f t="shared" si="4"/>
        <v>0</v>
      </c>
      <c r="J77" s="16"/>
      <c r="K77" s="16">
        <f t="shared" si="5"/>
        <v>0</v>
      </c>
      <c r="L77" s="16"/>
      <c r="M77" s="16">
        <f t="shared" si="6"/>
        <v>0</v>
      </c>
      <c r="N77" s="16"/>
      <c r="O77" s="16">
        <f t="shared" si="7"/>
        <v>0</v>
      </c>
      <c r="P77" s="16"/>
      <c r="Q77" s="16">
        <f t="shared" si="8"/>
        <v>0</v>
      </c>
      <c r="R77" s="16"/>
      <c r="S77" s="16">
        <f t="shared" si="9"/>
        <v>0</v>
      </c>
      <c r="T77" s="16"/>
      <c r="U77" s="16">
        <f t="shared" si="10"/>
        <v>0</v>
      </c>
      <c r="V77" s="16"/>
      <c r="W77" s="16">
        <f t="shared" si="11"/>
        <v>0</v>
      </c>
      <c r="X77" s="16"/>
      <c r="Y77" s="16">
        <f t="shared" si="12"/>
        <v>0</v>
      </c>
      <c r="Z77" s="16"/>
      <c r="AA77" s="16">
        <f t="shared" si="13"/>
        <v>0</v>
      </c>
      <c r="AB77" s="10">
        <f t="shared" si="14"/>
        <v>0</v>
      </c>
      <c r="AC77" s="10">
        <f t="shared" si="14"/>
        <v>0</v>
      </c>
      <c r="AD77" s="10">
        <f t="shared" si="15"/>
        <v>0</v>
      </c>
      <c r="AE77" s="10">
        <f t="shared" si="15"/>
        <v>0</v>
      </c>
      <c r="AF77" s="17" t="e">
        <f t="shared" si="16"/>
        <v>#DIV/0!</v>
      </c>
      <c r="AG77" s="17" t="e">
        <f t="shared" si="17"/>
        <v>#DIV/0!</v>
      </c>
    </row>
    <row r="78" spans="2:33">
      <c r="B78" s="745"/>
      <c r="C78" s="163">
        <v>60</v>
      </c>
      <c r="D78" s="16"/>
      <c r="E78" s="16">
        <f t="shared" si="2"/>
        <v>0</v>
      </c>
      <c r="F78" s="16"/>
      <c r="G78" s="16">
        <f t="shared" si="3"/>
        <v>0</v>
      </c>
      <c r="H78" s="16"/>
      <c r="I78" s="16">
        <f t="shared" si="4"/>
        <v>0</v>
      </c>
      <c r="J78" s="16"/>
      <c r="K78" s="16">
        <f t="shared" si="5"/>
        <v>0</v>
      </c>
      <c r="L78" s="16"/>
      <c r="M78" s="16">
        <f t="shared" si="6"/>
        <v>0</v>
      </c>
      <c r="N78" s="16"/>
      <c r="O78" s="16">
        <f t="shared" si="7"/>
        <v>0</v>
      </c>
      <c r="P78" s="16"/>
      <c r="Q78" s="16">
        <f t="shared" si="8"/>
        <v>0</v>
      </c>
      <c r="R78" s="16"/>
      <c r="S78" s="16">
        <f t="shared" si="9"/>
        <v>0</v>
      </c>
      <c r="T78" s="16"/>
      <c r="U78" s="16">
        <f t="shared" si="10"/>
        <v>0</v>
      </c>
      <c r="V78" s="16"/>
      <c r="W78" s="16">
        <f t="shared" si="11"/>
        <v>0</v>
      </c>
      <c r="X78" s="16"/>
      <c r="Y78" s="16">
        <f t="shared" si="12"/>
        <v>0</v>
      </c>
      <c r="Z78" s="16"/>
      <c r="AA78" s="16">
        <f t="shared" si="13"/>
        <v>0</v>
      </c>
      <c r="AB78" s="10">
        <f t="shared" si="14"/>
        <v>0</v>
      </c>
      <c r="AC78" s="10">
        <f t="shared" si="14"/>
        <v>0</v>
      </c>
      <c r="AD78" s="10">
        <f t="shared" si="15"/>
        <v>0</v>
      </c>
      <c r="AE78" s="10">
        <f t="shared" si="15"/>
        <v>0</v>
      </c>
      <c r="AF78" s="17" t="e">
        <f t="shared" si="16"/>
        <v>#DIV/0!</v>
      </c>
      <c r="AG78" s="17" t="e">
        <f t="shared" si="17"/>
        <v>#DIV/0!</v>
      </c>
    </row>
    <row r="79" spans="2:33">
      <c r="B79" s="745"/>
      <c r="C79" s="163">
        <v>61</v>
      </c>
      <c r="D79" s="16"/>
      <c r="E79" s="16">
        <f t="shared" si="2"/>
        <v>0</v>
      </c>
      <c r="F79" s="16"/>
      <c r="G79" s="16">
        <f t="shared" si="3"/>
        <v>0</v>
      </c>
      <c r="H79" s="16"/>
      <c r="I79" s="16">
        <f t="shared" si="4"/>
        <v>0</v>
      </c>
      <c r="J79" s="16"/>
      <c r="K79" s="16">
        <f t="shared" si="5"/>
        <v>0</v>
      </c>
      <c r="L79" s="16"/>
      <c r="M79" s="16">
        <f t="shared" si="6"/>
        <v>0</v>
      </c>
      <c r="N79" s="16"/>
      <c r="O79" s="16">
        <f t="shared" si="7"/>
        <v>0</v>
      </c>
      <c r="P79" s="16"/>
      <c r="Q79" s="16">
        <f t="shared" si="8"/>
        <v>0</v>
      </c>
      <c r="R79" s="16"/>
      <c r="S79" s="16">
        <f t="shared" si="9"/>
        <v>0</v>
      </c>
      <c r="T79" s="16"/>
      <c r="U79" s="16">
        <f t="shared" si="10"/>
        <v>0</v>
      </c>
      <c r="V79" s="16"/>
      <c r="W79" s="16">
        <f t="shared" si="11"/>
        <v>0</v>
      </c>
      <c r="X79" s="16"/>
      <c r="Y79" s="16">
        <f t="shared" si="12"/>
        <v>0</v>
      </c>
      <c r="Z79" s="16"/>
      <c r="AA79" s="16">
        <f t="shared" si="13"/>
        <v>0</v>
      </c>
      <c r="AB79" s="10">
        <f t="shared" ref="AB79:AB118" si="18">D79+F79+H79+J79+L79+N79+P79+R79+T79+V79+X79+Z79</f>
        <v>0</v>
      </c>
      <c r="AC79" s="10">
        <f t="shared" ref="AC79:AC118" si="19">E79+G79+I79+K79+M79+O79+Q79+S79+U79+W79+Y79+AA79</f>
        <v>0</v>
      </c>
      <c r="AD79" s="10">
        <f t="shared" ref="AD79:AD118" si="20">AB79/12</f>
        <v>0</v>
      </c>
      <c r="AE79" s="10">
        <f t="shared" ref="AE79:AE118" si="21">AC79/12</f>
        <v>0</v>
      </c>
      <c r="AF79" s="17" t="e">
        <f t="shared" ref="AF79:AF118" si="22">AD79/$AD$533</f>
        <v>#DIV/0!</v>
      </c>
      <c r="AG79" s="17" t="e">
        <f t="shared" ref="AG79:AG118" si="23">AE79/$AE$533</f>
        <v>#DIV/0!</v>
      </c>
    </row>
    <row r="80" spans="2:33">
      <c r="B80" s="745"/>
      <c r="C80" s="163">
        <v>62</v>
      </c>
      <c r="D80" s="16"/>
      <c r="E80" s="16">
        <f t="shared" si="2"/>
        <v>0</v>
      </c>
      <c r="F80" s="16"/>
      <c r="G80" s="16">
        <f t="shared" si="3"/>
        <v>0</v>
      </c>
      <c r="H80" s="16"/>
      <c r="I80" s="16">
        <f t="shared" si="4"/>
        <v>0</v>
      </c>
      <c r="J80" s="16"/>
      <c r="K80" s="16">
        <f t="shared" si="5"/>
        <v>0</v>
      </c>
      <c r="L80" s="16"/>
      <c r="M80" s="16">
        <f t="shared" si="6"/>
        <v>0</v>
      </c>
      <c r="N80" s="16"/>
      <c r="O80" s="16">
        <f t="shared" si="7"/>
        <v>0</v>
      </c>
      <c r="P80" s="16"/>
      <c r="Q80" s="16">
        <f t="shared" si="8"/>
        <v>0</v>
      </c>
      <c r="R80" s="16"/>
      <c r="S80" s="16">
        <f t="shared" si="9"/>
        <v>0</v>
      </c>
      <c r="T80" s="16"/>
      <c r="U80" s="16">
        <f t="shared" si="10"/>
        <v>0</v>
      </c>
      <c r="V80" s="16"/>
      <c r="W80" s="16">
        <f t="shared" si="11"/>
        <v>0</v>
      </c>
      <c r="X80" s="16"/>
      <c r="Y80" s="16">
        <f t="shared" si="12"/>
        <v>0</v>
      </c>
      <c r="Z80" s="16"/>
      <c r="AA80" s="16">
        <f t="shared" si="13"/>
        <v>0</v>
      </c>
      <c r="AB80" s="10">
        <f t="shared" si="18"/>
        <v>0</v>
      </c>
      <c r="AC80" s="10">
        <f t="shared" si="19"/>
        <v>0</v>
      </c>
      <c r="AD80" s="10">
        <f t="shared" si="20"/>
        <v>0</v>
      </c>
      <c r="AE80" s="10">
        <f t="shared" si="21"/>
        <v>0</v>
      </c>
      <c r="AF80" s="17" t="e">
        <f t="shared" si="22"/>
        <v>#DIV/0!</v>
      </c>
      <c r="AG80" s="17" t="e">
        <f t="shared" si="23"/>
        <v>#DIV/0!</v>
      </c>
    </row>
    <row r="81" spans="2:33">
      <c r="B81" s="745"/>
      <c r="C81" s="163">
        <v>63</v>
      </c>
      <c r="D81" s="16"/>
      <c r="E81" s="16">
        <f t="shared" si="2"/>
        <v>0</v>
      </c>
      <c r="F81" s="16"/>
      <c r="G81" s="16">
        <f t="shared" si="3"/>
        <v>0</v>
      </c>
      <c r="H81" s="16"/>
      <c r="I81" s="16">
        <f t="shared" si="4"/>
        <v>0</v>
      </c>
      <c r="J81" s="16"/>
      <c r="K81" s="16">
        <f t="shared" si="5"/>
        <v>0</v>
      </c>
      <c r="L81" s="16"/>
      <c r="M81" s="16">
        <f t="shared" si="6"/>
        <v>0</v>
      </c>
      <c r="N81" s="16"/>
      <c r="O81" s="16">
        <f t="shared" si="7"/>
        <v>0</v>
      </c>
      <c r="P81" s="16"/>
      <c r="Q81" s="16">
        <f t="shared" si="8"/>
        <v>0</v>
      </c>
      <c r="R81" s="16"/>
      <c r="S81" s="16">
        <f t="shared" si="9"/>
        <v>0</v>
      </c>
      <c r="T81" s="16"/>
      <c r="U81" s="16">
        <f t="shared" si="10"/>
        <v>0</v>
      </c>
      <c r="V81" s="16"/>
      <c r="W81" s="16">
        <f t="shared" si="11"/>
        <v>0</v>
      </c>
      <c r="X81" s="16"/>
      <c r="Y81" s="16">
        <f t="shared" si="12"/>
        <v>0</v>
      </c>
      <c r="Z81" s="16"/>
      <c r="AA81" s="16">
        <f t="shared" si="13"/>
        <v>0</v>
      </c>
      <c r="AB81" s="10">
        <f t="shared" si="18"/>
        <v>0</v>
      </c>
      <c r="AC81" s="10">
        <f t="shared" si="19"/>
        <v>0</v>
      </c>
      <c r="AD81" s="10">
        <f t="shared" si="20"/>
        <v>0</v>
      </c>
      <c r="AE81" s="10">
        <f t="shared" si="21"/>
        <v>0</v>
      </c>
      <c r="AF81" s="17" t="e">
        <f t="shared" si="22"/>
        <v>#DIV/0!</v>
      </c>
      <c r="AG81" s="17" t="e">
        <f t="shared" si="23"/>
        <v>#DIV/0!</v>
      </c>
    </row>
    <row r="82" spans="2:33">
      <c r="B82" s="745"/>
      <c r="C82" s="163">
        <v>64</v>
      </c>
      <c r="D82" s="16"/>
      <c r="E82" s="16">
        <f t="shared" si="2"/>
        <v>0</v>
      </c>
      <c r="F82" s="16"/>
      <c r="G82" s="16">
        <f t="shared" si="3"/>
        <v>0</v>
      </c>
      <c r="H82" s="16"/>
      <c r="I82" s="16">
        <f t="shared" si="4"/>
        <v>0</v>
      </c>
      <c r="J82" s="16"/>
      <c r="K82" s="16">
        <f t="shared" si="5"/>
        <v>0</v>
      </c>
      <c r="L82" s="16"/>
      <c r="M82" s="16">
        <f t="shared" si="6"/>
        <v>0</v>
      </c>
      <c r="N82" s="16"/>
      <c r="O82" s="16">
        <f t="shared" si="7"/>
        <v>0</v>
      </c>
      <c r="P82" s="16"/>
      <c r="Q82" s="16">
        <f t="shared" si="8"/>
        <v>0</v>
      </c>
      <c r="R82" s="16"/>
      <c r="S82" s="16">
        <f t="shared" si="9"/>
        <v>0</v>
      </c>
      <c r="T82" s="16"/>
      <c r="U82" s="16">
        <f t="shared" si="10"/>
        <v>0</v>
      </c>
      <c r="V82" s="16"/>
      <c r="W82" s="16">
        <f t="shared" si="11"/>
        <v>0</v>
      </c>
      <c r="X82" s="16"/>
      <c r="Y82" s="16">
        <f t="shared" si="12"/>
        <v>0</v>
      </c>
      <c r="Z82" s="16"/>
      <c r="AA82" s="16">
        <f t="shared" si="13"/>
        <v>0</v>
      </c>
      <c r="AB82" s="10">
        <f t="shared" si="18"/>
        <v>0</v>
      </c>
      <c r="AC82" s="10">
        <f t="shared" si="19"/>
        <v>0</v>
      </c>
      <c r="AD82" s="10">
        <f t="shared" si="20"/>
        <v>0</v>
      </c>
      <c r="AE82" s="10">
        <f t="shared" si="21"/>
        <v>0</v>
      </c>
      <c r="AF82" s="17" t="e">
        <f t="shared" si="22"/>
        <v>#DIV/0!</v>
      </c>
      <c r="AG82" s="17" t="e">
        <f t="shared" si="23"/>
        <v>#DIV/0!</v>
      </c>
    </row>
    <row r="83" spans="2:33">
      <c r="B83" s="745"/>
      <c r="C83" s="163">
        <v>65</v>
      </c>
      <c r="D83" s="16"/>
      <c r="E83" s="16">
        <f t="shared" ref="E83:E118" si="24">D83*C83</f>
        <v>0</v>
      </c>
      <c r="F83" s="16"/>
      <c r="G83" s="16">
        <f t="shared" ref="G83:G118" si="25">C83*F83</f>
        <v>0</v>
      </c>
      <c r="H83" s="16"/>
      <c r="I83" s="16">
        <f t="shared" ref="I83:I118" si="26">C83*H83</f>
        <v>0</v>
      </c>
      <c r="J83" s="16"/>
      <c r="K83" s="16">
        <f t="shared" ref="K83:K118" si="27">J83*C83</f>
        <v>0</v>
      </c>
      <c r="L83" s="16"/>
      <c r="M83" s="16">
        <f t="shared" ref="M83:M118" si="28">L83*C83</f>
        <v>0</v>
      </c>
      <c r="N83" s="16"/>
      <c r="O83" s="16">
        <f t="shared" ref="O83:O118" si="29">N83*C83</f>
        <v>0</v>
      </c>
      <c r="P83" s="16"/>
      <c r="Q83" s="16">
        <f t="shared" ref="Q83:Q118" si="30">P83*C83</f>
        <v>0</v>
      </c>
      <c r="R83" s="16"/>
      <c r="S83" s="16">
        <f t="shared" ref="S83:S118" si="31">R83*C83</f>
        <v>0</v>
      </c>
      <c r="T83" s="16"/>
      <c r="U83" s="16">
        <f t="shared" ref="U83:U118" si="32">T83*C83</f>
        <v>0</v>
      </c>
      <c r="V83" s="16"/>
      <c r="W83" s="16">
        <f t="shared" ref="W83:W118" si="33">V83*C83</f>
        <v>0</v>
      </c>
      <c r="X83" s="16"/>
      <c r="Y83" s="16">
        <f t="shared" ref="Y83:Y118" si="34">X83*C83</f>
        <v>0</v>
      </c>
      <c r="Z83" s="16"/>
      <c r="AA83" s="16">
        <f t="shared" ref="AA83:AA118" si="35">Z83*C83</f>
        <v>0</v>
      </c>
      <c r="AB83" s="10">
        <f t="shared" si="18"/>
        <v>0</v>
      </c>
      <c r="AC83" s="10">
        <f t="shared" si="19"/>
        <v>0</v>
      </c>
      <c r="AD83" s="10">
        <f t="shared" si="20"/>
        <v>0</v>
      </c>
      <c r="AE83" s="10">
        <f t="shared" si="21"/>
        <v>0</v>
      </c>
      <c r="AF83" s="17" t="e">
        <f t="shared" si="22"/>
        <v>#DIV/0!</v>
      </c>
      <c r="AG83" s="17" t="e">
        <f t="shared" si="23"/>
        <v>#DIV/0!</v>
      </c>
    </row>
    <row r="84" spans="2:33">
      <c r="B84" s="745"/>
      <c r="C84" s="163">
        <v>66</v>
      </c>
      <c r="D84" s="16"/>
      <c r="E84" s="16">
        <f t="shared" si="24"/>
        <v>0</v>
      </c>
      <c r="F84" s="16"/>
      <c r="G84" s="16">
        <f t="shared" si="25"/>
        <v>0</v>
      </c>
      <c r="H84" s="16"/>
      <c r="I84" s="16">
        <f t="shared" si="26"/>
        <v>0</v>
      </c>
      <c r="J84" s="16"/>
      <c r="K84" s="16">
        <f t="shared" si="27"/>
        <v>0</v>
      </c>
      <c r="L84" s="16"/>
      <c r="M84" s="16">
        <f t="shared" si="28"/>
        <v>0</v>
      </c>
      <c r="N84" s="16"/>
      <c r="O84" s="16">
        <f t="shared" si="29"/>
        <v>0</v>
      </c>
      <c r="P84" s="16"/>
      <c r="Q84" s="16">
        <f t="shared" si="30"/>
        <v>0</v>
      </c>
      <c r="R84" s="16"/>
      <c r="S84" s="16">
        <f t="shared" si="31"/>
        <v>0</v>
      </c>
      <c r="T84" s="16"/>
      <c r="U84" s="16">
        <f t="shared" si="32"/>
        <v>0</v>
      </c>
      <c r="V84" s="16"/>
      <c r="W84" s="16">
        <f t="shared" si="33"/>
        <v>0</v>
      </c>
      <c r="X84" s="16"/>
      <c r="Y84" s="16">
        <f t="shared" si="34"/>
        <v>0</v>
      </c>
      <c r="Z84" s="16"/>
      <c r="AA84" s="16">
        <f t="shared" si="35"/>
        <v>0</v>
      </c>
      <c r="AB84" s="10">
        <f t="shared" si="18"/>
        <v>0</v>
      </c>
      <c r="AC84" s="10">
        <f t="shared" si="19"/>
        <v>0</v>
      </c>
      <c r="AD84" s="10">
        <f t="shared" si="20"/>
        <v>0</v>
      </c>
      <c r="AE84" s="10">
        <f t="shared" si="21"/>
        <v>0</v>
      </c>
      <c r="AF84" s="17" t="e">
        <f t="shared" si="22"/>
        <v>#DIV/0!</v>
      </c>
      <c r="AG84" s="17" t="e">
        <f t="shared" si="23"/>
        <v>#DIV/0!</v>
      </c>
    </row>
    <row r="85" spans="2:33">
      <c r="B85" s="745"/>
      <c r="C85" s="163">
        <v>67</v>
      </c>
      <c r="D85" s="16"/>
      <c r="E85" s="16">
        <f t="shared" si="24"/>
        <v>0</v>
      </c>
      <c r="F85" s="16"/>
      <c r="G85" s="16">
        <f t="shared" si="25"/>
        <v>0</v>
      </c>
      <c r="H85" s="16"/>
      <c r="I85" s="16">
        <f t="shared" si="26"/>
        <v>0</v>
      </c>
      <c r="J85" s="16"/>
      <c r="K85" s="16">
        <f t="shared" si="27"/>
        <v>0</v>
      </c>
      <c r="L85" s="16"/>
      <c r="M85" s="16">
        <f t="shared" si="28"/>
        <v>0</v>
      </c>
      <c r="N85" s="16"/>
      <c r="O85" s="16">
        <f t="shared" si="29"/>
        <v>0</v>
      </c>
      <c r="P85" s="16"/>
      <c r="Q85" s="16">
        <f t="shared" si="30"/>
        <v>0</v>
      </c>
      <c r="R85" s="16"/>
      <c r="S85" s="16">
        <f t="shared" si="31"/>
        <v>0</v>
      </c>
      <c r="T85" s="16"/>
      <c r="U85" s="16">
        <f t="shared" si="32"/>
        <v>0</v>
      </c>
      <c r="V85" s="16"/>
      <c r="W85" s="16">
        <f t="shared" si="33"/>
        <v>0</v>
      </c>
      <c r="X85" s="16"/>
      <c r="Y85" s="16">
        <f t="shared" si="34"/>
        <v>0</v>
      </c>
      <c r="Z85" s="16"/>
      <c r="AA85" s="16">
        <f t="shared" si="35"/>
        <v>0</v>
      </c>
      <c r="AB85" s="10">
        <f t="shared" si="18"/>
        <v>0</v>
      </c>
      <c r="AC85" s="10">
        <f t="shared" si="19"/>
        <v>0</v>
      </c>
      <c r="AD85" s="10">
        <f t="shared" si="20"/>
        <v>0</v>
      </c>
      <c r="AE85" s="10">
        <f t="shared" si="21"/>
        <v>0</v>
      </c>
      <c r="AF85" s="17" t="e">
        <f t="shared" si="22"/>
        <v>#DIV/0!</v>
      </c>
      <c r="AG85" s="17" t="e">
        <f t="shared" si="23"/>
        <v>#DIV/0!</v>
      </c>
    </row>
    <row r="86" spans="2:33">
      <c r="B86" s="745"/>
      <c r="C86" s="163">
        <v>68</v>
      </c>
      <c r="D86" s="16"/>
      <c r="E86" s="16">
        <f t="shared" si="24"/>
        <v>0</v>
      </c>
      <c r="F86" s="16"/>
      <c r="G86" s="16">
        <f t="shared" si="25"/>
        <v>0</v>
      </c>
      <c r="H86" s="16"/>
      <c r="I86" s="16">
        <f t="shared" si="26"/>
        <v>0</v>
      </c>
      <c r="J86" s="16"/>
      <c r="K86" s="16">
        <f t="shared" si="27"/>
        <v>0</v>
      </c>
      <c r="L86" s="16"/>
      <c r="M86" s="16">
        <f t="shared" si="28"/>
        <v>0</v>
      </c>
      <c r="N86" s="16"/>
      <c r="O86" s="16">
        <f t="shared" si="29"/>
        <v>0</v>
      </c>
      <c r="P86" s="16"/>
      <c r="Q86" s="16">
        <f t="shared" si="30"/>
        <v>0</v>
      </c>
      <c r="R86" s="16"/>
      <c r="S86" s="16">
        <f t="shared" si="31"/>
        <v>0</v>
      </c>
      <c r="T86" s="16"/>
      <c r="U86" s="16">
        <f t="shared" si="32"/>
        <v>0</v>
      </c>
      <c r="V86" s="16"/>
      <c r="W86" s="16">
        <f t="shared" si="33"/>
        <v>0</v>
      </c>
      <c r="X86" s="16"/>
      <c r="Y86" s="16">
        <f t="shared" si="34"/>
        <v>0</v>
      </c>
      <c r="Z86" s="16"/>
      <c r="AA86" s="16">
        <f t="shared" si="35"/>
        <v>0</v>
      </c>
      <c r="AB86" s="10">
        <f t="shared" si="18"/>
        <v>0</v>
      </c>
      <c r="AC86" s="10">
        <f t="shared" si="19"/>
        <v>0</v>
      </c>
      <c r="AD86" s="10">
        <f t="shared" si="20"/>
        <v>0</v>
      </c>
      <c r="AE86" s="10">
        <f t="shared" si="21"/>
        <v>0</v>
      </c>
      <c r="AF86" s="17" t="e">
        <f t="shared" si="22"/>
        <v>#DIV/0!</v>
      </c>
      <c r="AG86" s="17" t="e">
        <f t="shared" si="23"/>
        <v>#DIV/0!</v>
      </c>
    </row>
    <row r="87" spans="2:33">
      <c r="B87" s="745"/>
      <c r="C87" s="163">
        <v>69</v>
      </c>
      <c r="D87" s="16"/>
      <c r="E87" s="16">
        <f t="shared" si="24"/>
        <v>0</v>
      </c>
      <c r="F87" s="16"/>
      <c r="G87" s="16">
        <f t="shared" si="25"/>
        <v>0</v>
      </c>
      <c r="H87" s="16"/>
      <c r="I87" s="16">
        <f t="shared" si="26"/>
        <v>0</v>
      </c>
      <c r="J87" s="16"/>
      <c r="K87" s="16">
        <f t="shared" si="27"/>
        <v>0</v>
      </c>
      <c r="L87" s="16"/>
      <c r="M87" s="16">
        <f t="shared" si="28"/>
        <v>0</v>
      </c>
      <c r="N87" s="16"/>
      <c r="O87" s="16">
        <f t="shared" si="29"/>
        <v>0</v>
      </c>
      <c r="P87" s="16"/>
      <c r="Q87" s="16">
        <f t="shared" si="30"/>
        <v>0</v>
      </c>
      <c r="R87" s="16"/>
      <c r="S87" s="16">
        <f t="shared" si="31"/>
        <v>0</v>
      </c>
      <c r="T87" s="16"/>
      <c r="U87" s="16">
        <f t="shared" si="32"/>
        <v>0</v>
      </c>
      <c r="V87" s="16"/>
      <c r="W87" s="16">
        <f t="shared" si="33"/>
        <v>0</v>
      </c>
      <c r="X87" s="16"/>
      <c r="Y87" s="16">
        <f t="shared" si="34"/>
        <v>0</v>
      </c>
      <c r="Z87" s="16"/>
      <c r="AA87" s="16">
        <f t="shared" si="35"/>
        <v>0</v>
      </c>
      <c r="AB87" s="10">
        <f t="shared" si="18"/>
        <v>0</v>
      </c>
      <c r="AC87" s="10">
        <f t="shared" si="19"/>
        <v>0</v>
      </c>
      <c r="AD87" s="10">
        <f t="shared" si="20"/>
        <v>0</v>
      </c>
      <c r="AE87" s="10">
        <f t="shared" si="21"/>
        <v>0</v>
      </c>
      <c r="AF87" s="17" t="e">
        <f t="shared" si="22"/>
        <v>#DIV/0!</v>
      </c>
      <c r="AG87" s="17" t="e">
        <f t="shared" si="23"/>
        <v>#DIV/0!</v>
      </c>
    </row>
    <row r="88" spans="2:33">
      <c r="B88" s="745"/>
      <c r="C88" s="163">
        <v>70</v>
      </c>
      <c r="D88" s="16"/>
      <c r="E88" s="16">
        <f t="shared" si="24"/>
        <v>0</v>
      </c>
      <c r="F88" s="16"/>
      <c r="G88" s="16">
        <f t="shared" si="25"/>
        <v>0</v>
      </c>
      <c r="H88" s="16"/>
      <c r="I88" s="16">
        <f t="shared" si="26"/>
        <v>0</v>
      </c>
      <c r="J88" s="16"/>
      <c r="K88" s="16">
        <f t="shared" si="27"/>
        <v>0</v>
      </c>
      <c r="L88" s="16"/>
      <c r="M88" s="16">
        <f t="shared" si="28"/>
        <v>0</v>
      </c>
      <c r="N88" s="16"/>
      <c r="O88" s="16">
        <f t="shared" si="29"/>
        <v>0</v>
      </c>
      <c r="P88" s="16"/>
      <c r="Q88" s="16">
        <f t="shared" si="30"/>
        <v>0</v>
      </c>
      <c r="R88" s="16"/>
      <c r="S88" s="16">
        <f t="shared" si="31"/>
        <v>0</v>
      </c>
      <c r="T88" s="16"/>
      <c r="U88" s="16">
        <f t="shared" si="32"/>
        <v>0</v>
      </c>
      <c r="V88" s="16"/>
      <c r="W88" s="16">
        <f t="shared" si="33"/>
        <v>0</v>
      </c>
      <c r="X88" s="16"/>
      <c r="Y88" s="16">
        <f t="shared" si="34"/>
        <v>0</v>
      </c>
      <c r="Z88" s="16"/>
      <c r="AA88" s="16">
        <f t="shared" si="35"/>
        <v>0</v>
      </c>
      <c r="AB88" s="10">
        <f t="shared" si="18"/>
        <v>0</v>
      </c>
      <c r="AC88" s="10">
        <f t="shared" si="19"/>
        <v>0</v>
      </c>
      <c r="AD88" s="10">
        <f t="shared" si="20"/>
        <v>0</v>
      </c>
      <c r="AE88" s="10">
        <f t="shared" si="21"/>
        <v>0</v>
      </c>
      <c r="AF88" s="17" t="e">
        <f t="shared" si="22"/>
        <v>#DIV/0!</v>
      </c>
      <c r="AG88" s="17" t="e">
        <f t="shared" si="23"/>
        <v>#DIV/0!</v>
      </c>
    </row>
    <row r="89" spans="2:33">
      <c r="B89" s="745"/>
      <c r="C89" s="163">
        <v>71</v>
      </c>
      <c r="D89" s="16"/>
      <c r="E89" s="16">
        <f t="shared" si="24"/>
        <v>0</v>
      </c>
      <c r="F89" s="16"/>
      <c r="G89" s="16">
        <f t="shared" si="25"/>
        <v>0</v>
      </c>
      <c r="H89" s="16"/>
      <c r="I89" s="16">
        <f t="shared" si="26"/>
        <v>0</v>
      </c>
      <c r="J89" s="16"/>
      <c r="K89" s="16">
        <f t="shared" si="27"/>
        <v>0</v>
      </c>
      <c r="L89" s="16"/>
      <c r="M89" s="16">
        <f t="shared" si="28"/>
        <v>0</v>
      </c>
      <c r="N89" s="16"/>
      <c r="O89" s="16">
        <f t="shared" si="29"/>
        <v>0</v>
      </c>
      <c r="P89" s="16"/>
      <c r="Q89" s="16">
        <f t="shared" si="30"/>
        <v>0</v>
      </c>
      <c r="R89" s="16"/>
      <c r="S89" s="16">
        <f t="shared" si="31"/>
        <v>0</v>
      </c>
      <c r="T89" s="16"/>
      <c r="U89" s="16">
        <f t="shared" si="32"/>
        <v>0</v>
      </c>
      <c r="V89" s="16"/>
      <c r="W89" s="16">
        <f t="shared" si="33"/>
        <v>0</v>
      </c>
      <c r="X89" s="16"/>
      <c r="Y89" s="16">
        <f t="shared" si="34"/>
        <v>0</v>
      </c>
      <c r="Z89" s="16"/>
      <c r="AA89" s="16">
        <f t="shared" si="35"/>
        <v>0</v>
      </c>
      <c r="AB89" s="10">
        <f t="shared" si="18"/>
        <v>0</v>
      </c>
      <c r="AC89" s="10">
        <f t="shared" si="19"/>
        <v>0</v>
      </c>
      <c r="AD89" s="10">
        <f t="shared" si="20"/>
        <v>0</v>
      </c>
      <c r="AE89" s="10">
        <f t="shared" si="21"/>
        <v>0</v>
      </c>
      <c r="AF89" s="17" t="e">
        <f t="shared" si="22"/>
        <v>#DIV/0!</v>
      </c>
      <c r="AG89" s="17" t="e">
        <f t="shared" si="23"/>
        <v>#DIV/0!</v>
      </c>
    </row>
    <row r="90" spans="2:33">
      <c r="B90" s="745"/>
      <c r="C90" s="163">
        <v>72</v>
      </c>
      <c r="D90" s="16"/>
      <c r="E90" s="16">
        <f t="shared" si="24"/>
        <v>0</v>
      </c>
      <c r="F90" s="16"/>
      <c r="G90" s="16">
        <f t="shared" si="25"/>
        <v>0</v>
      </c>
      <c r="H90" s="16"/>
      <c r="I90" s="16">
        <f t="shared" si="26"/>
        <v>0</v>
      </c>
      <c r="J90" s="16"/>
      <c r="K90" s="16">
        <f t="shared" si="27"/>
        <v>0</v>
      </c>
      <c r="L90" s="16"/>
      <c r="M90" s="16">
        <f t="shared" si="28"/>
        <v>0</v>
      </c>
      <c r="N90" s="16"/>
      <c r="O90" s="16">
        <f t="shared" si="29"/>
        <v>0</v>
      </c>
      <c r="P90" s="16"/>
      <c r="Q90" s="16">
        <f t="shared" si="30"/>
        <v>0</v>
      </c>
      <c r="R90" s="16"/>
      <c r="S90" s="16">
        <f t="shared" si="31"/>
        <v>0</v>
      </c>
      <c r="T90" s="16"/>
      <c r="U90" s="16">
        <f t="shared" si="32"/>
        <v>0</v>
      </c>
      <c r="V90" s="16"/>
      <c r="W90" s="16">
        <f t="shared" si="33"/>
        <v>0</v>
      </c>
      <c r="X90" s="16"/>
      <c r="Y90" s="16">
        <f t="shared" si="34"/>
        <v>0</v>
      </c>
      <c r="Z90" s="16"/>
      <c r="AA90" s="16">
        <f t="shared" si="35"/>
        <v>0</v>
      </c>
      <c r="AB90" s="10">
        <f t="shared" si="18"/>
        <v>0</v>
      </c>
      <c r="AC90" s="10">
        <f t="shared" si="19"/>
        <v>0</v>
      </c>
      <c r="AD90" s="10">
        <f t="shared" si="20"/>
        <v>0</v>
      </c>
      <c r="AE90" s="10">
        <f t="shared" si="21"/>
        <v>0</v>
      </c>
      <c r="AF90" s="17" t="e">
        <f t="shared" si="22"/>
        <v>#DIV/0!</v>
      </c>
      <c r="AG90" s="17" t="e">
        <f t="shared" si="23"/>
        <v>#DIV/0!</v>
      </c>
    </row>
    <row r="91" spans="2:33">
      <c r="B91" s="745"/>
      <c r="C91" s="163">
        <v>73</v>
      </c>
      <c r="D91" s="16"/>
      <c r="E91" s="16">
        <f t="shared" si="24"/>
        <v>0</v>
      </c>
      <c r="F91" s="16"/>
      <c r="G91" s="16">
        <f t="shared" si="25"/>
        <v>0</v>
      </c>
      <c r="H91" s="16"/>
      <c r="I91" s="16">
        <f t="shared" si="26"/>
        <v>0</v>
      </c>
      <c r="J91" s="16"/>
      <c r="K91" s="16">
        <f t="shared" si="27"/>
        <v>0</v>
      </c>
      <c r="L91" s="16"/>
      <c r="M91" s="16">
        <f t="shared" si="28"/>
        <v>0</v>
      </c>
      <c r="N91" s="16"/>
      <c r="O91" s="16">
        <f t="shared" si="29"/>
        <v>0</v>
      </c>
      <c r="P91" s="16"/>
      <c r="Q91" s="16">
        <f t="shared" si="30"/>
        <v>0</v>
      </c>
      <c r="R91" s="16"/>
      <c r="S91" s="16">
        <f t="shared" si="31"/>
        <v>0</v>
      </c>
      <c r="T91" s="16"/>
      <c r="U91" s="16">
        <f t="shared" si="32"/>
        <v>0</v>
      </c>
      <c r="V91" s="16"/>
      <c r="W91" s="16">
        <f t="shared" si="33"/>
        <v>0</v>
      </c>
      <c r="X91" s="16"/>
      <c r="Y91" s="16">
        <f t="shared" si="34"/>
        <v>0</v>
      </c>
      <c r="Z91" s="16"/>
      <c r="AA91" s="16">
        <f t="shared" si="35"/>
        <v>0</v>
      </c>
      <c r="AB91" s="10">
        <f t="shared" si="18"/>
        <v>0</v>
      </c>
      <c r="AC91" s="10">
        <f t="shared" si="19"/>
        <v>0</v>
      </c>
      <c r="AD91" s="10">
        <f t="shared" si="20"/>
        <v>0</v>
      </c>
      <c r="AE91" s="10">
        <f t="shared" si="21"/>
        <v>0</v>
      </c>
      <c r="AF91" s="17" t="e">
        <f t="shared" si="22"/>
        <v>#DIV/0!</v>
      </c>
      <c r="AG91" s="17" t="e">
        <f t="shared" si="23"/>
        <v>#DIV/0!</v>
      </c>
    </row>
    <row r="92" spans="2:33">
      <c r="B92" s="745"/>
      <c r="C92" s="163">
        <v>74</v>
      </c>
      <c r="D92" s="16"/>
      <c r="E92" s="16">
        <f t="shared" si="24"/>
        <v>0</v>
      </c>
      <c r="F92" s="16"/>
      <c r="G92" s="16">
        <f t="shared" si="25"/>
        <v>0</v>
      </c>
      <c r="H92" s="16"/>
      <c r="I92" s="16">
        <f t="shared" si="26"/>
        <v>0</v>
      </c>
      <c r="J92" s="16"/>
      <c r="K92" s="16">
        <f t="shared" si="27"/>
        <v>0</v>
      </c>
      <c r="L92" s="16"/>
      <c r="M92" s="16">
        <f t="shared" si="28"/>
        <v>0</v>
      </c>
      <c r="N92" s="16"/>
      <c r="O92" s="16">
        <f t="shared" si="29"/>
        <v>0</v>
      </c>
      <c r="P92" s="16"/>
      <c r="Q92" s="16">
        <f t="shared" si="30"/>
        <v>0</v>
      </c>
      <c r="R92" s="16"/>
      <c r="S92" s="16">
        <f t="shared" si="31"/>
        <v>0</v>
      </c>
      <c r="T92" s="16"/>
      <c r="U92" s="16">
        <f t="shared" si="32"/>
        <v>0</v>
      </c>
      <c r="V92" s="16"/>
      <c r="W92" s="16">
        <f t="shared" si="33"/>
        <v>0</v>
      </c>
      <c r="X92" s="16"/>
      <c r="Y92" s="16">
        <f t="shared" si="34"/>
        <v>0</v>
      </c>
      <c r="Z92" s="16"/>
      <c r="AA92" s="16">
        <f t="shared" si="35"/>
        <v>0</v>
      </c>
      <c r="AB92" s="10">
        <f t="shared" si="18"/>
        <v>0</v>
      </c>
      <c r="AC92" s="10">
        <f t="shared" si="19"/>
        <v>0</v>
      </c>
      <c r="AD92" s="10">
        <f t="shared" si="20"/>
        <v>0</v>
      </c>
      <c r="AE92" s="10">
        <f t="shared" si="21"/>
        <v>0</v>
      </c>
      <c r="AF92" s="17" t="e">
        <f t="shared" si="22"/>
        <v>#DIV/0!</v>
      </c>
      <c r="AG92" s="17" t="e">
        <f t="shared" si="23"/>
        <v>#DIV/0!</v>
      </c>
    </row>
    <row r="93" spans="2:33">
      <c r="B93" s="745"/>
      <c r="C93" s="163">
        <v>75</v>
      </c>
      <c r="D93" s="16"/>
      <c r="E93" s="16">
        <f t="shared" si="24"/>
        <v>0</v>
      </c>
      <c r="F93" s="16"/>
      <c r="G93" s="16">
        <f t="shared" si="25"/>
        <v>0</v>
      </c>
      <c r="H93" s="16"/>
      <c r="I93" s="16">
        <f t="shared" si="26"/>
        <v>0</v>
      </c>
      <c r="J93" s="16"/>
      <c r="K93" s="16">
        <f t="shared" si="27"/>
        <v>0</v>
      </c>
      <c r="L93" s="16"/>
      <c r="M93" s="16">
        <f t="shared" si="28"/>
        <v>0</v>
      </c>
      <c r="N93" s="16"/>
      <c r="O93" s="16">
        <f t="shared" si="29"/>
        <v>0</v>
      </c>
      <c r="P93" s="16"/>
      <c r="Q93" s="16">
        <f t="shared" si="30"/>
        <v>0</v>
      </c>
      <c r="R93" s="16"/>
      <c r="S93" s="16">
        <f t="shared" si="31"/>
        <v>0</v>
      </c>
      <c r="T93" s="16"/>
      <c r="U93" s="16">
        <f t="shared" si="32"/>
        <v>0</v>
      </c>
      <c r="V93" s="16"/>
      <c r="W93" s="16">
        <f t="shared" si="33"/>
        <v>0</v>
      </c>
      <c r="X93" s="16"/>
      <c r="Y93" s="16">
        <f t="shared" si="34"/>
        <v>0</v>
      </c>
      <c r="Z93" s="16"/>
      <c r="AA93" s="16">
        <f t="shared" si="35"/>
        <v>0</v>
      </c>
      <c r="AB93" s="10">
        <f t="shared" si="18"/>
        <v>0</v>
      </c>
      <c r="AC93" s="10">
        <f t="shared" si="19"/>
        <v>0</v>
      </c>
      <c r="AD93" s="10">
        <f t="shared" si="20"/>
        <v>0</v>
      </c>
      <c r="AE93" s="10">
        <f t="shared" si="21"/>
        <v>0</v>
      </c>
      <c r="AF93" s="17" t="e">
        <f t="shared" si="22"/>
        <v>#DIV/0!</v>
      </c>
      <c r="AG93" s="17" t="e">
        <f t="shared" si="23"/>
        <v>#DIV/0!</v>
      </c>
    </row>
    <row r="94" spans="2:33">
      <c r="B94" s="745"/>
      <c r="C94" s="163">
        <v>76</v>
      </c>
      <c r="D94" s="16"/>
      <c r="E94" s="16">
        <f t="shared" si="24"/>
        <v>0</v>
      </c>
      <c r="F94" s="16"/>
      <c r="G94" s="16">
        <f t="shared" si="25"/>
        <v>0</v>
      </c>
      <c r="H94" s="16"/>
      <c r="I94" s="16">
        <f t="shared" si="26"/>
        <v>0</v>
      </c>
      <c r="J94" s="16"/>
      <c r="K94" s="16">
        <f t="shared" si="27"/>
        <v>0</v>
      </c>
      <c r="L94" s="16"/>
      <c r="M94" s="16">
        <f t="shared" si="28"/>
        <v>0</v>
      </c>
      <c r="N94" s="16"/>
      <c r="O94" s="16">
        <f t="shared" si="29"/>
        <v>0</v>
      </c>
      <c r="P94" s="16"/>
      <c r="Q94" s="16">
        <f t="shared" si="30"/>
        <v>0</v>
      </c>
      <c r="R94" s="16"/>
      <c r="S94" s="16">
        <f t="shared" si="31"/>
        <v>0</v>
      </c>
      <c r="T94" s="16"/>
      <c r="U94" s="16">
        <f t="shared" si="32"/>
        <v>0</v>
      </c>
      <c r="V94" s="16"/>
      <c r="W94" s="16">
        <f t="shared" si="33"/>
        <v>0</v>
      </c>
      <c r="X94" s="16"/>
      <c r="Y94" s="16">
        <f t="shared" si="34"/>
        <v>0</v>
      </c>
      <c r="Z94" s="16"/>
      <c r="AA94" s="16">
        <f t="shared" si="35"/>
        <v>0</v>
      </c>
      <c r="AB94" s="10">
        <f t="shared" si="18"/>
        <v>0</v>
      </c>
      <c r="AC94" s="10">
        <f t="shared" si="19"/>
        <v>0</v>
      </c>
      <c r="AD94" s="10">
        <f t="shared" si="20"/>
        <v>0</v>
      </c>
      <c r="AE94" s="10">
        <f t="shared" si="21"/>
        <v>0</v>
      </c>
      <c r="AF94" s="17" t="e">
        <f t="shared" si="22"/>
        <v>#DIV/0!</v>
      </c>
      <c r="AG94" s="17" t="e">
        <f t="shared" si="23"/>
        <v>#DIV/0!</v>
      </c>
    </row>
    <row r="95" spans="2:33">
      <c r="B95" s="745"/>
      <c r="C95" s="163">
        <v>77</v>
      </c>
      <c r="D95" s="16"/>
      <c r="E95" s="16">
        <f t="shared" si="24"/>
        <v>0</v>
      </c>
      <c r="F95" s="16"/>
      <c r="G95" s="16">
        <f t="shared" si="25"/>
        <v>0</v>
      </c>
      <c r="H95" s="16"/>
      <c r="I95" s="16">
        <f t="shared" si="26"/>
        <v>0</v>
      </c>
      <c r="J95" s="16"/>
      <c r="K95" s="16">
        <f t="shared" si="27"/>
        <v>0</v>
      </c>
      <c r="L95" s="16"/>
      <c r="M95" s="16">
        <f t="shared" si="28"/>
        <v>0</v>
      </c>
      <c r="N95" s="16"/>
      <c r="O95" s="16">
        <f t="shared" si="29"/>
        <v>0</v>
      </c>
      <c r="P95" s="16"/>
      <c r="Q95" s="16">
        <f t="shared" si="30"/>
        <v>0</v>
      </c>
      <c r="R95" s="16"/>
      <c r="S95" s="16">
        <f t="shared" si="31"/>
        <v>0</v>
      </c>
      <c r="T95" s="16"/>
      <c r="U95" s="16">
        <f t="shared" si="32"/>
        <v>0</v>
      </c>
      <c r="V95" s="16"/>
      <c r="W95" s="16">
        <f t="shared" si="33"/>
        <v>0</v>
      </c>
      <c r="X95" s="16"/>
      <c r="Y95" s="16">
        <f t="shared" si="34"/>
        <v>0</v>
      </c>
      <c r="Z95" s="16"/>
      <c r="AA95" s="16">
        <f t="shared" si="35"/>
        <v>0</v>
      </c>
      <c r="AB95" s="10">
        <f t="shared" si="18"/>
        <v>0</v>
      </c>
      <c r="AC95" s="10">
        <f t="shared" si="19"/>
        <v>0</v>
      </c>
      <c r="AD95" s="10">
        <f t="shared" si="20"/>
        <v>0</v>
      </c>
      <c r="AE95" s="10">
        <f t="shared" si="21"/>
        <v>0</v>
      </c>
      <c r="AF95" s="17" t="e">
        <f t="shared" si="22"/>
        <v>#DIV/0!</v>
      </c>
      <c r="AG95" s="17" t="e">
        <f t="shared" si="23"/>
        <v>#DIV/0!</v>
      </c>
    </row>
    <row r="96" spans="2:33">
      <c r="B96" s="745"/>
      <c r="C96" s="163">
        <v>78</v>
      </c>
      <c r="D96" s="16"/>
      <c r="E96" s="16">
        <f t="shared" si="24"/>
        <v>0</v>
      </c>
      <c r="F96" s="16"/>
      <c r="G96" s="16">
        <f t="shared" si="25"/>
        <v>0</v>
      </c>
      <c r="H96" s="16"/>
      <c r="I96" s="16">
        <f t="shared" si="26"/>
        <v>0</v>
      </c>
      <c r="J96" s="16"/>
      <c r="K96" s="16">
        <f t="shared" si="27"/>
        <v>0</v>
      </c>
      <c r="L96" s="16"/>
      <c r="M96" s="16">
        <f t="shared" si="28"/>
        <v>0</v>
      </c>
      <c r="N96" s="16"/>
      <c r="O96" s="16">
        <f t="shared" si="29"/>
        <v>0</v>
      </c>
      <c r="P96" s="16"/>
      <c r="Q96" s="16">
        <f t="shared" si="30"/>
        <v>0</v>
      </c>
      <c r="R96" s="16"/>
      <c r="S96" s="16">
        <f t="shared" si="31"/>
        <v>0</v>
      </c>
      <c r="T96" s="16"/>
      <c r="U96" s="16">
        <f t="shared" si="32"/>
        <v>0</v>
      </c>
      <c r="V96" s="16"/>
      <c r="W96" s="16">
        <f t="shared" si="33"/>
        <v>0</v>
      </c>
      <c r="X96" s="16"/>
      <c r="Y96" s="16">
        <f t="shared" si="34"/>
        <v>0</v>
      </c>
      <c r="Z96" s="16"/>
      <c r="AA96" s="16">
        <f t="shared" si="35"/>
        <v>0</v>
      </c>
      <c r="AB96" s="10">
        <f t="shared" si="18"/>
        <v>0</v>
      </c>
      <c r="AC96" s="10">
        <f t="shared" si="19"/>
        <v>0</v>
      </c>
      <c r="AD96" s="10">
        <f t="shared" si="20"/>
        <v>0</v>
      </c>
      <c r="AE96" s="10">
        <f t="shared" si="21"/>
        <v>0</v>
      </c>
      <c r="AF96" s="17" t="e">
        <f t="shared" si="22"/>
        <v>#DIV/0!</v>
      </c>
      <c r="AG96" s="17" t="e">
        <f t="shared" si="23"/>
        <v>#DIV/0!</v>
      </c>
    </row>
    <row r="97" spans="2:33">
      <c r="B97" s="745"/>
      <c r="C97" s="163">
        <v>79</v>
      </c>
      <c r="D97" s="16"/>
      <c r="E97" s="16">
        <f t="shared" si="24"/>
        <v>0</v>
      </c>
      <c r="F97" s="16"/>
      <c r="G97" s="16">
        <f t="shared" si="25"/>
        <v>0</v>
      </c>
      <c r="H97" s="16"/>
      <c r="I97" s="16">
        <f t="shared" si="26"/>
        <v>0</v>
      </c>
      <c r="J97" s="16"/>
      <c r="K97" s="16">
        <f t="shared" si="27"/>
        <v>0</v>
      </c>
      <c r="L97" s="16"/>
      <c r="M97" s="16">
        <f t="shared" si="28"/>
        <v>0</v>
      </c>
      <c r="N97" s="16"/>
      <c r="O97" s="16">
        <f t="shared" si="29"/>
        <v>0</v>
      </c>
      <c r="P97" s="16"/>
      <c r="Q97" s="16">
        <f t="shared" si="30"/>
        <v>0</v>
      </c>
      <c r="R97" s="16"/>
      <c r="S97" s="16">
        <f t="shared" si="31"/>
        <v>0</v>
      </c>
      <c r="T97" s="16"/>
      <c r="U97" s="16">
        <f t="shared" si="32"/>
        <v>0</v>
      </c>
      <c r="V97" s="16"/>
      <c r="W97" s="16">
        <f t="shared" si="33"/>
        <v>0</v>
      </c>
      <c r="X97" s="16"/>
      <c r="Y97" s="16">
        <f t="shared" si="34"/>
        <v>0</v>
      </c>
      <c r="Z97" s="16"/>
      <c r="AA97" s="16">
        <f t="shared" si="35"/>
        <v>0</v>
      </c>
      <c r="AB97" s="10">
        <f t="shared" si="18"/>
        <v>0</v>
      </c>
      <c r="AC97" s="10">
        <f t="shared" si="19"/>
        <v>0</v>
      </c>
      <c r="AD97" s="10">
        <f t="shared" si="20"/>
        <v>0</v>
      </c>
      <c r="AE97" s="10">
        <f t="shared" si="21"/>
        <v>0</v>
      </c>
      <c r="AF97" s="17" t="e">
        <f t="shared" si="22"/>
        <v>#DIV/0!</v>
      </c>
      <c r="AG97" s="17" t="e">
        <f t="shared" si="23"/>
        <v>#DIV/0!</v>
      </c>
    </row>
    <row r="98" spans="2:33">
      <c r="B98" s="745"/>
      <c r="C98" s="163">
        <v>80</v>
      </c>
      <c r="D98" s="16"/>
      <c r="E98" s="16">
        <f t="shared" si="24"/>
        <v>0</v>
      </c>
      <c r="F98" s="16"/>
      <c r="G98" s="16">
        <f t="shared" si="25"/>
        <v>0</v>
      </c>
      <c r="H98" s="16"/>
      <c r="I98" s="16">
        <f t="shared" si="26"/>
        <v>0</v>
      </c>
      <c r="J98" s="16"/>
      <c r="K98" s="16">
        <f t="shared" si="27"/>
        <v>0</v>
      </c>
      <c r="L98" s="16"/>
      <c r="M98" s="16">
        <f t="shared" si="28"/>
        <v>0</v>
      </c>
      <c r="N98" s="16"/>
      <c r="O98" s="16">
        <f t="shared" si="29"/>
        <v>0</v>
      </c>
      <c r="P98" s="16"/>
      <c r="Q98" s="16">
        <f t="shared" si="30"/>
        <v>0</v>
      </c>
      <c r="R98" s="16"/>
      <c r="S98" s="16">
        <f t="shared" si="31"/>
        <v>0</v>
      </c>
      <c r="T98" s="16"/>
      <c r="U98" s="16">
        <f t="shared" si="32"/>
        <v>0</v>
      </c>
      <c r="V98" s="16"/>
      <c r="W98" s="16">
        <f t="shared" si="33"/>
        <v>0</v>
      </c>
      <c r="X98" s="16"/>
      <c r="Y98" s="16">
        <f t="shared" si="34"/>
        <v>0</v>
      </c>
      <c r="Z98" s="16"/>
      <c r="AA98" s="16">
        <f t="shared" si="35"/>
        <v>0</v>
      </c>
      <c r="AB98" s="10">
        <f t="shared" si="18"/>
        <v>0</v>
      </c>
      <c r="AC98" s="10">
        <f t="shared" si="19"/>
        <v>0</v>
      </c>
      <c r="AD98" s="10">
        <f t="shared" si="20"/>
        <v>0</v>
      </c>
      <c r="AE98" s="10">
        <f t="shared" si="21"/>
        <v>0</v>
      </c>
      <c r="AF98" s="17" t="e">
        <f t="shared" si="22"/>
        <v>#DIV/0!</v>
      </c>
      <c r="AG98" s="17" t="e">
        <f t="shared" si="23"/>
        <v>#DIV/0!</v>
      </c>
    </row>
    <row r="99" spans="2:33">
      <c r="B99" s="745"/>
      <c r="C99" s="163">
        <v>81</v>
      </c>
      <c r="D99" s="16"/>
      <c r="E99" s="16">
        <f t="shared" si="24"/>
        <v>0</v>
      </c>
      <c r="F99" s="16"/>
      <c r="G99" s="16">
        <f t="shared" si="25"/>
        <v>0</v>
      </c>
      <c r="H99" s="16"/>
      <c r="I99" s="16">
        <f t="shared" si="26"/>
        <v>0</v>
      </c>
      <c r="J99" s="16"/>
      <c r="K99" s="16">
        <f t="shared" si="27"/>
        <v>0</v>
      </c>
      <c r="L99" s="16"/>
      <c r="M99" s="16">
        <f t="shared" si="28"/>
        <v>0</v>
      </c>
      <c r="N99" s="16"/>
      <c r="O99" s="16">
        <f t="shared" si="29"/>
        <v>0</v>
      </c>
      <c r="P99" s="16"/>
      <c r="Q99" s="16">
        <f t="shared" si="30"/>
        <v>0</v>
      </c>
      <c r="R99" s="16"/>
      <c r="S99" s="16">
        <f t="shared" si="31"/>
        <v>0</v>
      </c>
      <c r="T99" s="16"/>
      <c r="U99" s="16">
        <f t="shared" si="32"/>
        <v>0</v>
      </c>
      <c r="V99" s="16"/>
      <c r="W99" s="16">
        <f t="shared" si="33"/>
        <v>0</v>
      </c>
      <c r="X99" s="16"/>
      <c r="Y99" s="16">
        <f t="shared" si="34"/>
        <v>0</v>
      </c>
      <c r="Z99" s="16"/>
      <c r="AA99" s="16">
        <f t="shared" si="35"/>
        <v>0</v>
      </c>
      <c r="AB99" s="10">
        <f t="shared" si="18"/>
        <v>0</v>
      </c>
      <c r="AC99" s="10">
        <f t="shared" si="19"/>
        <v>0</v>
      </c>
      <c r="AD99" s="10">
        <f t="shared" si="20"/>
        <v>0</v>
      </c>
      <c r="AE99" s="10">
        <f t="shared" si="21"/>
        <v>0</v>
      </c>
      <c r="AF99" s="17" t="e">
        <f t="shared" si="22"/>
        <v>#DIV/0!</v>
      </c>
      <c r="AG99" s="17" t="e">
        <f t="shared" si="23"/>
        <v>#DIV/0!</v>
      </c>
    </row>
    <row r="100" spans="2:33">
      <c r="B100" s="745"/>
      <c r="C100" s="163">
        <v>82</v>
      </c>
      <c r="D100" s="16"/>
      <c r="E100" s="16">
        <f t="shared" si="24"/>
        <v>0</v>
      </c>
      <c r="F100" s="16"/>
      <c r="G100" s="16">
        <f t="shared" si="25"/>
        <v>0</v>
      </c>
      <c r="H100" s="16"/>
      <c r="I100" s="16">
        <f t="shared" si="26"/>
        <v>0</v>
      </c>
      <c r="J100" s="16"/>
      <c r="K100" s="16">
        <f t="shared" si="27"/>
        <v>0</v>
      </c>
      <c r="L100" s="16"/>
      <c r="M100" s="16">
        <f t="shared" si="28"/>
        <v>0</v>
      </c>
      <c r="N100" s="16"/>
      <c r="O100" s="16">
        <f t="shared" si="29"/>
        <v>0</v>
      </c>
      <c r="P100" s="16"/>
      <c r="Q100" s="16">
        <f t="shared" si="30"/>
        <v>0</v>
      </c>
      <c r="R100" s="16"/>
      <c r="S100" s="16">
        <f t="shared" si="31"/>
        <v>0</v>
      </c>
      <c r="T100" s="16"/>
      <c r="U100" s="16">
        <f t="shared" si="32"/>
        <v>0</v>
      </c>
      <c r="V100" s="16"/>
      <c r="W100" s="16">
        <f t="shared" si="33"/>
        <v>0</v>
      </c>
      <c r="X100" s="16"/>
      <c r="Y100" s="16">
        <f t="shared" si="34"/>
        <v>0</v>
      </c>
      <c r="Z100" s="16"/>
      <c r="AA100" s="16">
        <f t="shared" si="35"/>
        <v>0</v>
      </c>
      <c r="AB100" s="10">
        <f t="shared" si="18"/>
        <v>0</v>
      </c>
      <c r="AC100" s="10">
        <f t="shared" si="19"/>
        <v>0</v>
      </c>
      <c r="AD100" s="10">
        <f t="shared" si="20"/>
        <v>0</v>
      </c>
      <c r="AE100" s="10">
        <f t="shared" si="21"/>
        <v>0</v>
      </c>
      <c r="AF100" s="17" t="e">
        <f t="shared" si="22"/>
        <v>#DIV/0!</v>
      </c>
      <c r="AG100" s="17" t="e">
        <f t="shared" si="23"/>
        <v>#DIV/0!</v>
      </c>
    </row>
    <row r="101" spans="2:33">
      <c r="B101" s="745"/>
      <c r="C101" s="163">
        <v>83</v>
      </c>
      <c r="D101" s="16"/>
      <c r="E101" s="16">
        <f t="shared" si="24"/>
        <v>0</v>
      </c>
      <c r="F101" s="16"/>
      <c r="G101" s="16">
        <f t="shared" si="25"/>
        <v>0</v>
      </c>
      <c r="H101" s="16"/>
      <c r="I101" s="16">
        <f t="shared" si="26"/>
        <v>0</v>
      </c>
      <c r="J101" s="16"/>
      <c r="K101" s="16">
        <f t="shared" si="27"/>
        <v>0</v>
      </c>
      <c r="L101" s="16"/>
      <c r="M101" s="16">
        <f t="shared" si="28"/>
        <v>0</v>
      </c>
      <c r="N101" s="16"/>
      <c r="O101" s="16">
        <f t="shared" si="29"/>
        <v>0</v>
      </c>
      <c r="P101" s="16"/>
      <c r="Q101" s="16">
        <f t="shared" si="30"/>
        <v>0</v>
      </c>
      <c r="R101" s="16"/>
      <c r="S101" s="16">
        <f t="shared" si="31"/>
        <v>0</v>
      </c>
      <c r="T101" s="16"/>
      <c r="U101" s="16">
        <f t="shared" si="32"/>
        <v>0</v>
      </c>
      <c r="V101" s="16"/>
      <c r="W101" s="16">
        <f t="shared" si="33"/>
        <v>0</v>
      </c>
      <c r="X101" s="16"/>
      <c r="Y101" s="16">
        <f t="shared" si="34"/>
        <v>0</v>
      </c>
      <c r="Z101" s="16"/>
      <c r="AA101" s="16">
        <f t="shared" si="35"/>
        <v>0</v>
      </c>
      <c r="AB101" s="10">
        <f t="shared" si="18"/>
        <v>0</v>
      </c>
      <c r="AC101" s="10">
        <f t="shared" si="19"/>
        <v>0</v>
      </c>
      <c r="AD101" s="10">
        <f t="shared" si="20"/>
        <v>0</v>
      </c>
      <c r="AE101" s="10">
        <f t="shared" si="21"/>
        <v>0</v>
      </c>
      <c r="AF101" s="17" t="e">
        <f t="shared" si="22"/>
        <v>#DIV/0!</v>
      </c>
      <c r="AG101" s="17" t="e">
        <f t="shared" si="23"/>
        <v>#DIV/0!</v>
      </c>
    </row>
    <row r="102" spans="2:33">
      <c r="B102" s="745"/>
      <c r="C102" s="163">
        <v>84</v>
      </c>
      <c r="D102" s="16"/>
      <c r="E102" s="16">
        <f t="shared" si="24"/>
        <v>0</v>
      </c>
      <c r="F102" s="16"/>
      <c r="G102" s="16">
        <f t="shared" si="25"/>
        <v>0</v>
      </c>
      <c r="H102" s="16"/>
      <c r="I102" s="16">
        <f t="shared" si="26"/>
        <v>0</v>
      </c>
      <c r="J102" s="16"/>
      <c r="K102" s="16">
        <f t="shared" si="27"/>
        <v>0</v>
      </c>
      <c r="L102" s="16"/>
      <c r="M102" s="16">
        <f t="shared" si="28"/>
        <v>0</v>
      </c>
      <c r="N102" s="16"/>
      <c r="O102" s="16">
        <f t="shared" si="29"/>
        <v>0</v>
      </c>
      <c r="P102" s="16"/>
      <c r="Q102" s="16">
        <f t="shared" si="30"/>
        <v>0</v>
      </c>
      <c r="R102" s="16"/>
      <c r="S102" s="16">
        <f t="shared" si="31"/>
        <v>0</v>
      </c>
      <c r="T102" s="16"/>
      <c r="U102" s="16">
        <f t="shared" si="32"/>
        <v>0</v>
      </c>
      <c r="V102" s="16"/>
      <c r="W102" s="16">
        <f t="shared" si="33"/>
        <v>0</v>
      </c>
      <c r="X102" s="16"/>
      <c r="Y102" s="16">
        <f t="shared" si="34"/>
        <v>0</v>
      </c>
      <c r="Z102" s="16"/>
      <c r="AA102" s="16">
        <f t="shared" si="35"/>
        <v>0</v>
      </c>
      <c r="AB102" s="10">
        <f t="shared" si="18"/>
        <v>0</v>
      </c>
      <c r="AC102" s="10">
        <f t="shared" si="19"/>
        <v>0</v>
      </c>
      <c r="AD102" s="10">
        <f t="shared" si="20"/>
        <v>0</v>
      </c>
      <c r="AE102" s="10">
        <f t="shared" si="21"/>
        <v>0</v>
      </c>
      <c r="AF102" s="17" t="e">
        <f t="shared" si="22"/>
        <v>#DIV/0!</v>
      </c>
      <c r="AG102" s="17" t="e">
        <f t="shared" si="23"/>
        <v>#DIV/0!</v>
      </c>
    </row>
    <row r="103" spans="2:33">
      <c r="B103" s="745"/>
      <c r="C103" s="163">
        <v>85</v>
      </c>
      <c r="D103" s="16"/>
      <c r="E103" s="16">
        <f t="shared" si="24"/>
        <v>0</v>
      </c>
      <c r="F103" s="16"/>
      <c r="G103" s="16">
        <f t="shared" si="25"/>
        <v>0</v>
      </c>
      <c r="H103" s="16"/>
      <c r="I103" s="16">
        <f t="shared" si="26"/>
        <v>0</v>
      </c>
      <c r="J103" s="16"/>
      <c r="K103" s="16">
        <f t="shared" si="27"/>
        <v>0</v>
      </c>
      <c r="L103" s="16"/>
      <c r="M103" s="16">
        <f t="shared" si="28"/>
        <v>0</v>
      </c>
      <c r="N103" s="16"/>
      <c r="O103" s="16">
        <f t="shared" si="29"/>
        <v>0</v>
      </c>
      <c r="P103" s="16"/>
      <c r="Q103" s="16">
        <f t="shared" si="30"/>
        <v>0</v>
      </c>
      <c r="R103" s="16"/>
      <c r="S103" s="16">
        <f t="shared" si="31"/>
        <v>0</v>
      </c>
      <c r="T103" s="16"/>
      <c r="U103" s="16">
        <f t="shared" si="32"/>
        <v>0</v>
      </c>
      <c r="V103" s="16"/>
      <c r="W103" s="16">
        <f t="shared" si="33"/>
        <v>0</v>
      </c>
      <c r="X103" s="16"/>
      <c r="Y103" s="16">
        <f t="shared" si="34"/>
        <v>0</v>
      </c>
      <c r="Z103" s="16"/>
      <c r="AA103" s="16">
        <f t="shared" si="35"/>
        <v>0</v>
      </c>
      <c r="AB103" s="10">
        <f t="shared" si="18"/>
        <v>0</v>
      </c>
      <c r="AC103" s="10">
        <f t="shared" si="19"/>
        <v>0</v>
      </c>
      <c r="AD103" s="10">
        <f t="shared" si="20"/>
        <v>0</v>
      </c>
      <c r="AE103" s="10">
        <f t="shared" si="21"/>
        <v>0</v>
      </c>
      <c r="AF103" s="17" t="e">
        <f t="shared" si="22"/>
        <v>#DIV/0!</v>
      </c>
      <c r="AG103" s="17" t="e">
        <f t="shared" si="23"/>
        <v>#DIV/0!</v>
      </c>
    </row>
    <row r="104" spans="2:33">
      <c r="B104" s="745"/>
      <c r="C104" s="163">
        <v>86</v>
      </c>
      <c r="D104" s="16"/>
      <c r="E104" s="16">
        <f t="shared" si="24"/>
        <v>0</v>
      </c>
      <c r="F104" s="16"/>
      <c r="G104" s="16">
        <f t="shared" si="25"/>
        <v>0</v>
      </c>
      <c r="H104" s="16"/>
      <c r="I104" s="16">
        <f t="shared" si="26"/>
        <v>0</v>
      </c>
      <c r="J104" s="16"/>
      <c r="K104" s="16">
        <f t="shared" si="27"/>
        <v>0</v>
      </c>
      <c r="L104" s="16"/>
      <c r="M104" s="16">
        <f t="shared" si="28"/>
        <v>0</v>
      </c>
      <c r="N104" s="16"/>
      <c r="O104" s="16">
        <f t="shared" si="29"/>
        <v>0</v>
      </c>
      <c r="P104" s="16"/>
      <c r="Q104" s="16">
        <f t="shared" si="30"/>
        <v>0</v>
      </c>
      <c r="R104" s="16"/>
      <c r="S104" s="16">
        <f t="shared" si="31"/>
        <v>0</v>
      </c>
      <c r="T104" s="16"/>
      <c r="U104" s="16">
        <f t="shared" si="32"/>
        <v>0</v>
      </c>
      <c r="V104" s="16"/>
      <c r="W104" s="16">
        <f t="shared" si="33"/>
        <v>0</v>
      </c>
      <c r="X104" s="16"/>
      <c r="Y104" s="16">
        <f t="shared" si="34"/>
        <v>0</v>
      </c>
      <c r="Z104" s="16"/>
      <c r="AA104" s="16">
        <f t="shared" si="35"/>
        <v>0</v>
      </c>
      <c r="AB104" s="10">
        <f t="shared" si="18"/>
        <v>0</v>
      </c>
      <c r="AC104" s="10">
        <f t="shared" si="19"/>
        <v>0</v>
      </c>
      <c r="AD104" s="10">
        <f t="shared" si="20"/>
        <v>0</v>
      </c>
      <c r="AE104" s="10">
        <f t="shared" si="21"/>
        <v>0</v>
      </c>
      <c r="AF104" s="17" t="e">
        <f t="shared" si="22"/>
        <v>#DIV/0!</v>
      </c>
      <c r="AG104" s="17" t="e">
        <f t="shared" si="23"/>
        <v>#DIV/0!</v>
      </c>
    </row>
    <row r="105" spans="2:33">
      <c r="B105" s="745"/>
      <c r="C105" s="163">
        <v>87</v>
      </c>
      <c r="D105" s="16"/>
      <c r="E105" s="16">
        <f t="shared" si="24"/>
        <v>0</v>
      </c>
      <c r="F105" s="16"/>
      <c r="G105" s="16">
        <f t="shared" si="25"/>
        <v>0</v>
      </c>
      <c r="H105" s="16"/>
      <c r="I105" s="16">
        <f t="shared" si="26"/>
        <v>0</v>
      </c>
      <c r="J105" s="16"/>
      <c r="K105" s="16">
        <f t="shared" si="27"/>
        <v>0</v>
      </c>
      <c r="L105" s="16"/>
      <c r="M105" s="16">
        <f t="shared" si="28"/>
        <v>0</v>
      </c>
      <c r="N105" s="16"/>
      <c r="O105" s="16">
        <f t="shared" si="29"/>
        <v>0</v>
      </c>
      <c r="P105" s="16"/>
      <c r="Q105" s="16">
        <f t="shared" si="30"/>
        <v>0</v>
      </c>
      <c r="R105" s="16"/>
      <c r="S105" s="16">
        <f t="shared" si="31"/>
        <v>0</v>
      </c>
      <c r="T105" s="16"/>
      <c r="U105" s="16">
        <f t="shared" si="32"/>
        <v>0</v>
      </c>
      <c r="V105" s="16"/>
      <c r="W105" s="16">
        <f t="shared" si="33"/>
        <v>0</v>
      </c>
      <c r="X105" s="16"/>
      <c r="Y105" s="16">
        <f t="shared" si="34"/>
        <v>0</v>
      </c>
      <c r="Z105" s="16"/>
      <c r="AA105" s="16">
        <f t="shared" si="35"/>
        <v>0</v>
      </c>
      <c r="AB105" s="10">
        <f t="shared" si="18"/>
        <v>0</v>
      </c>
      <c r="AC105" s="10">
        <f t="shared" si="19"/>
        <v>0</v>
      </c>
      <c r="AD105" s="10">
        <f t="shared" si="20"/>
        <v>0</v>
      </c>
      <c r="AE105" s="10">
        <f t="shared" si="21"/>
        <v>0</v>
      </c>
      <c r="AF105" s="17" t="e">
        <f t="shared" si="22"/>
        <v>#DIV/0!</v>
      </c>
      <c r="AG105" s="17" t="e">
        <f t="shared" si="23"/>
        <v>#DIV/0!</v>
      </c>
    </row>
    <row r="106" spans="2:33">
      <c r="B106" s="745"/>
      <c r="C106" s="163">
        <v>88</v>
      </c>
      <c r="D106" s="16"/>
      <c r="E106" s="16">
        <f t="shared" si="24"/>
        <v>0</v>
      </c>
      <c r="F106" s="16"/>
      <c r="G106" s="16">
        <f t="shared" si="25"/>
        <v>0</v>
      </c>
      <c r="H106" s="16"/>
      <c r="I106" s="16">
        <f t="shared" si="26"/>
        <v>0</v>
      </c>
      <c r="J106" s="16"/>
      <c r="K106" s="16">
        <f t="shared" si="27"/>
        <v>0</v>
      </c>
      <c r="L106" s="16"/>
      <c r="M106" s="16">
        <f t="shared" si="28"/>
        <v>0</v>
      </c>
      <c r="N106" s="16"/>
      <c r="O106" s="16">
        <f t="shared" si="29"/>
        <v>0</v>
      </c>
      <c r="P106" s="16"/>
      <c r="Q106" s="16">
        <f t="shared" si="30"/>
        <v>0</v>
      </c>
      <c r="R106" s="16"/>
      <c r="S106" s="16">
        <f t="shared" si="31"/>
        <v>0</v>
      </c>
      <c r="T106" s="16"/>
      <c r="U106" s="16">
        <f t="shared" si="32"/>
        <v>0</v>
      </c>
      <c r="V106" s="16"/>
      <c r="W106" s="16">
        <f t="shared" si="33"/>
        <v>0</v>
      </c>
      <c r="X106" s="16"/>
      <c r="Y106" s="16">
        <f t="shared" si="34"/>
        <v>0</v>
      </c>
      <c r="Z106" s="16"/>
      <c r="AA106" s="16">
        <f t="shared" si="35"/>
        <v>0</v>
      </c>
      <c r="AB106" s="10">
        <f t="shared" si="18"/>
        <v>0</v>
      </c>
      <c r="AC106" s="10">
        <f t="shared" si="19"/>
        <v>0</v>
      </c>
      <c r="AD106" s="10">
        <f t="shared" si="20"/>
        <v>0</v>
      </c>
      <c r="AE106" s="10">
        <f t="shared" si="21"/>
        <v>0</v>
      </c>
      <c r="AF106" s="17" t="e">
        <f t="shared" si="22"/>
        <v>#DIV/0!</v>
      </c>
      <c r="AG106" s="17" t="e">
        <f t="shared" si="23"/>
        <v>#DIV/0!</v>
      </c>
    </row>
    <row r="107" spans="2:33">
      <c r="B107" s="745"/>
      <c r="C107" s="163">
        <v>89</v>
      </c>
      <c r="D107" s="16"/>
      <c r="E107" s="16">
        <f t="shared" si="24"/>
        <v>0</v>
      </c>
      <c r="F107" s="16"/>
      <c r="G107" s="16">
        <f t="shared" si="25"/>
        <v>0</v>
      </c>
      <c r="H107" s="16"/>
      <c r="I107" s="16">
        <f t="shared" si="26"/>
        <v>0</v>
      </c>
      <c r="J107" s="16"/>
      <c r="K107" s="16">
        <f t="shared" si="27"/>
        <v>0</v>
      </c>
      <c r="L107" s="16"/>
      <c r="M107" s="16">
        <f t="shared" si="28"/>
        <v>0</v>
      </c>
      <c r="N107" s="16"/>
      <c r="O107" s="16">
        <f t="shared" si="29"/>
        <v>0</v>
      </c>
      <c r="P107" s="16"/>
      <c r="Q107" s="16">
        <f t="shared" si="30"/>
        <v>0</v>
      </c>
      <c r="R107" s="16"/>
      <c r="S107" s="16">
        <f t="shared" si="31"/>
        <v>0</v>
      </c>
      <c r="T107" s="16"/>
      <c r="U107" s="16">
        <f t="shared" si="32"/>
        <v>0</v>
      </c>
      <c r="V107" s="16"/>
      <c r="W107" s="16">
        <f t="shared" si="33"/>
        <v>0</v>
      </c>
      <c r="X107" s="16"/>
      <c r="Y107" s="16">
        <f t="shared" si="34"/>
        <v>0</v>
      </c>
      <c r="Z107" s="16"/>
      <c r="AA107" s="16">
        <f t="shared" si="35"/>
        <v>0</v>
      </c>
      <c r="AB107" s="10">
        <f t="shared" si="18"/>
        <v>0</v>
      </c>
      <c r="AC107" s="10">
        <f t="shared" si="19"/>
        <v>0</v>
      </c>
      <c r="AD107" s="10">
        <f t="shared" si="20"/>
        <v>0</v>
      </c>
      <c r="AE107" s="10">
        <f t="shared" si="21"/>
        <v>0</v>
      </c>
      <c r="AF107" s="17" t="e">
        <f t="shared" si="22"/>
        <v>#DIV/0!</v>
      </c>
      <c r="AG107" s="17" t="e">
        <f t="shared" si="23"/>
        <v>#DIV/0!</v>
      </c>
    </row>
    <row r="108" spans="2:33">
      <c r="B108" s="745"/>
      <c r="C108" s="163">
        <v>90</v>
      </c>
      <c r="D108" s="16"/>
      <c r="E108" s="16">
        <f t="shared" si="24"/>
        <v>0</v>
      </c>
      <c r="F108" s="16"/>
      <c r="G108" s="16">
        <f t="shared" si="25"/>
        <v>0</v>
      </c>
      <c r="H108" s="16"/>
      <c r="I108" s="16">
        <f t="shared" si="26"/>
        <v>0</v>
      </c>
      <c r="J108" s="16"/>
      <c r="K108" s="16">
        <f t="shared" si="27"/>
        <v>0</v>
      </c>
      <c r="L108" s="16"/>
      <c r="M108" s="16">
        <f t="shared" si="28"/>
        <v>0</v>
      </c>
      <c r="N108" s="16"/>
      <c r="O108" s="16">
        <f t="shared" si="29"/>
        <v>0</v>
      </c>
      <c r="P108" s="16"/>
      <c r="Q108" s="16">
        <f t="shared" si="30"/>
        <v>0</v>
      </c>
      <c r="R108" s="16"/>
      <c r="S108" s="16">
        <f t="shared" si="31"/>
        <v>0</v>
      </c>
      <c r="T108" s="16"/>
      <c r="U108" s="16">
        <f t="shared" si="32"/>
        <v>0</v>
      </c>
      <c r="V108" s="16"/>
      <c r="W108" s="16">
        <f t="shared" si="33"/>
        <v>0</v>
      </c>
      <c r="X108" s="16"/>
      <c r="Y108" s="16">
        <f t="shared" si="34"/>
        <v>0</v>
      </c>
      <c r="Z108" s="16"/>
      <c r="AA108" s="16">
        <f t="shared" si="35"/>
        <v>0</v>
      </c>
      <c r="AB108" s="10">
        <f t="shared" si="18"/>
        <v>0</v>
      </c>
      <c r="AC108" s="10">
        <f t="shared" si="19"/>
        <v>0</v>
      </c>
      <c r="AD108" s="10">
        <f t="shared" si="20"/>
        <v>0</v>
      </c>
      <c r="AE108" s="10">
        <f t="shared" si="21"/>
        <v>0</v>
      </c>
      <c r="AF108" s="17" t="e">
        <f t="shared" si="22"/>
        <v>#DIV/0!</v>
      </c>
      <c r="AG108" s="17" t="e">
        <f t="shared" si="23"/>
        <v>#DIV/0!</v>
      </c>
    </row>
    <row r="109" spans="2:33">
      <c r="B109" s="745"/>
      <c r="C109" s="163">
        <v>91</v>
      </c>
      <c r="D109" s="16"/>
      <c r="E109" s="16">
        <f t="shared" si="24"/>
        <v>0</v>
      </c>
      <c r="F109" s="16"/>
      <c r="G109" s="16">
        <f t="shared" si="25"/>
        <v>0</v>
      </c>
      <c r="H109" s="16"/>
      <c r="I109" s="16">
        <f t="shared" si="26"/>
        <v>0</v>
      </c>
      <c r="J109" s="16"/>
      <c r="K109" s="16">
        <f t="shared" si="27"/>
        <v>0</v>
      </c>
      <c r="L109" s="16"/>
      <c r="M109" s="16">
        <f t="shared" si="28"/>
        <v>0</v>
      </c>
      <c r="N109" s="16"/>
      <c r="O109" s="16">
        <f t="shared" si="29"/>
        <v>0</v>
      </c>
      <c r="P109" s="16"/>
      <c r="Q109" s="16">
        <f t="shared" si="30"/>
        <v>0</v>
      </c>
      <c r="R109" s="16"/>
      <c r="S109" s="16">
        <f t="shared" si="31"/>
        <v>0</v>
      </c>
      <c r="T109" s="16"/>
      <c r="U109" s="16">
        <f t="shared" si="32"/>
        <v>0</v>
      </c>
      <c r="V109" s="16"/>
      <c r="W109" s="16">
        <f t="shared" si="33"/>
        <v>0</v>
      </c>
      <c r="X109" s="16"/>
      <c r="Y109" s="16">
        <f t="shared" si="34"/>
        <v>0</v>
      </c>
      <c r="Z109" s="16"/>
      <c r="AA109" s="16">
        <f t="shared" si="35"/>
        <v>0</v>
      </c>
      <c r="AB109" s="10">
        <f t="shared" si="18"/>
        <v>0</v>
      </c>
      <c r="AC109" s="10">
        <f t="shared" si="19"/>
        <v>0</v>
      </c>
      <c r="AD109" s="10">
        <f t="shared" si="20"/>
        <v>0</v>
      </c>
      <c r="AE109" s="10">
        <f t="shared" si="21"/>
        <v>0</v>
      </c>
      <c r="AF109" s="17" t="e">
        <f t="shared" si="22"/>
        <v>#DIV/0!</v>
      </c>
      <c r="AG109" s="17" t="e">
        <f t="shared" si="23"/>
        <v>#DIV/0!</v>
      </c>
    </row>
    <row r="110" spans="2:33">
      <c r="B110" s="745"/>
      <c r="C110" s="163">
        <v>92</v>
      </c>
      <c r="D110" s="16"/>
      <c r="E110" s="16">
        <f t="shared" si="24"/>
        <v>0</v>
      </c>
      <c r="F110" s="16"/>
      <c r="G110" s="16">
        <f t="shared" si="25"/>
        <v>0</v>
      </c>
      <c r="H110" s="16"/>
      <c r="I110" s="16">
        <f t="shared" si="26"/>
        <v>0</v>
      </c>
      <c r="J110" s="16"/>
      <c r="K110" s="16">
        <f t="shared" si="27"/>
        <v>0</v>
      </c>
      <c r="L110" s="16"/>
      <c r="M110" s="16">
        <f t="shared" si="28"/>
        <v>0</v>
      </c>
      <c r="N110" s="16"/>
      <c r="O110" s="16">
        <f t="shared" si="29"/>
        <v>0</v>
      </c>
      <c r="P110" s="16"/>
      <c r="Q110" s="16">
        <f t="shared" si="30"/>
        <v>0</v>
      </c>
      <c r="R110" s="16"/>
      <c r="S110" s="16">
        <f t="shared" si="31"/>
        <v>0</v>
      </c>
      <c r="T110" s="16"/>
      <c r="U110" s="16">
        <f t="shared" si="32"/>
        <v>0</v>
      </c>
      <c r="V110" s="16"/>
      <c r="W110" s="16">
        <f t="shared" si="33"/>
        <v>0</v>
      </c>
      <c r="X110" s="16"/>
      <c r="Y110" s="16">
        <f t="shared" si="34"/>
        <v>0</v>
      </c>
      <c r="Z110" s="16"/>
      <c r="AA110" s="16">
        <f t="shared" si="35"/>
        <v>0</v>
      </c>
      <c r="AB110" s="10">
        <f t="shared" si="18"/>
        <v>0</v>
      </c>
      <c r="AC110" s="10">
        <f t="shared" si="19"/>
        <v>0</v>
      </c>
      <c r="AD110" s="10">
        <f t="shared" si="20"/>
        <v>0</v>
      </c>
      <c r="AE110" s="10">
        <f t="shared" si="21"/>
        <v>0</v>
      </c>
      <c r="AF110" s="17" t="e">
        <f t="shared" si="22"/>
        <v>#DIV/0!</v>
      </c>
      <c r="AG110" s="17" t="e">
        <f t="shared" si="23"/>
        <v>#DIV/0!</v>
      </c>
    </row>
    <row r="111" spans="2:33">
      <c r="B111" s="745"/>
      <c r="C111" s="163">
        <v>93</v>
      </c>
      <c r="D111" s="16"/>
      <c r="E111" s="16">
        <f t="shared" si="24"/>
        <v>0</v>
      </c>
      <c r="F111" s="16"/>
      <c r="G111" s="16">
        <f t="shared" si="25"/>
        <v>0</v>
      </c>
      <c r="H111" s="16"/>
      <c r="I111" s="16">
        <f t="shared" si="26"/>
        <v>0</v>
      </c>
      <c r="J111" s="16"/>
      <c r="K111" s="16">
        <f t="shared" si="27"/>
        <v>0</v>
      </c>
      <c r="L111" s="16"/>
      <c r="M111" s="16">
        <f t="shared" si="28"/>
        <v>0</v>
      </c>
      <c r="N111" s="16"/>
      <c r="O111" s="16">
        <f t="shared" si="29"/>
        <v>0</v>
      </c>
      <c r="P111" s="16"/>
      <c r="Q111" s="16">
        <f t="shared" si="30"/>
        <v>0</v>
      </c>
      <c r="R111" s="16"/>
      <c r="S111" s="16">
        <f t="shared" si="31"/>
        <v>0</v>
      </c>
      <c r="T111" s="16"/>
      <c r="U111" s="16">
        <f t="shared" si="32"/>
        <v>0</v>
      </c>
      <c r="V111" s="16"/>
      <c r="W111" s="16">
        <f t="shared" si="33"/>
        <v>0</v>
      </c>
      <c r="X111" s="16"/>
      <c r="Y111" s="16">
        <f t="shared" si="34"/>
        <v>0</v>
      </c>
      <c r="Z111" s="16"/>
      <c r="AA111" s="16">
        <f t="shared" si="35"/>
        <v>0</v>
      </c>
      <c r="AB111" s="10">
        <f t="shared" si="18"/>
        <v>0</v>
      </c>
      <c r="AC111" s="10">
        <f t="shared" si="19"/>
        <v>0</v>
      </c>
      <c r="AD111" s="10">
        <f t="shared" si="20"/>
        <v>0</v>
      </c>
      <c r="AE111" s="10">
        <f t="shared" si="21"/>
        <v>0</v>
      </c>
      <c r="AF111" s="17" t="e">
        <f t="shared" si="22"/>
        <v>#DIV/0!</v>
      </c>
      <c r="AG111" s="17" t="e">
        <f t="shared" si="23"/>
        <v>#DIV/0!</v>
      </c>
    </row>
    <row r="112" spans="2:33">
      <c r="B112" s="745"/>
      <c r="C112" s="163">
        <v>94</v>
      </c>
      <c r="D112" s="16"/>
      <c r="E112" s="16">
        <f t="shared" si="24"/>
        <v>0</v>
      </c>
      <c r="F112" s="16"/>
      <c r="G112" s="16">
        <f t="shared" si="25"/>
        <v>0</v>
      </c>
      <c r="H112" s="16"/>
      <c r="I112" s="16">
        <f t="shared" si="26"/>
        <v>0</v>
      </c>
      <c r="J112" s="16"/>
      <c r="K112" s="16">
        <f t="shared" si="27"/>
        <v>0</v>
      </c>
      <c r="L112" s="16"/>
      <c r="M112" s="16">
        <f t="shared" si="28"/>
        <v>0</v>
      </c>
      <c r="N112" s="16"/>
      <c r="O112" s="16">
        <f t="shared" si="29"/>
        <v>0</v>
      </c>
      <c r="P112" s="16"/>
      <c r="Q112" s="16">
        <f t="shared" si="30"/>
        <v>0</v>
      </c>
      <c r="R112" s="16"/>
      <c r="S112" s="16">
        <f t="shared" si="31"/>
        <v>0</v>
      </c>
      <c r="T112" s="16"/>
      <c r="U112" s="16">
        <f t="shared" si="32"/>
        <v>0</v>
      </c>
      <c r="V112" s="16"/>
      <c r="W112" s="16">
        <f t="shared" si="33"/>
        <v>0</v>
      </c>
      <c r="X112" s="16"/>
      <c r="Y112" s="16">
        <f t="shared" si="34"/>
        <v>0</v>
      </c>
      <c r="Z112" s="16"/>
      <c r="AA112" s="16">
        <f t="shared" si="35"/>
        <v>0</v>
      </c>
      <c r="AB112" s="10">
        <f t="shared" si="18"/>
        <v>0</v>
      </c>
      <c r="AC112" s="10">
        <f t="shared" si="19"/>
        <v>0</v>
      </c>
      <c r="AD112" s="10">
        <f t="shared" si="20"/>
        <v>0</v>
      </c>
      <c r="AE112" s="10">
        <f t="shared" si="21"/>
        <v>0</v>
      </c>
      <c r="AF112" s="17" t="e">
        <f t="shared" si="22"/>
        <v>#DIV/0!</v>
      </c>
      <c r="AG112" s="17" t="e">
        <f t="shared" si="23"/>
        <v>#DIV/0!</v>
      </c>
    </row>
    <row r="113" spans="2:33">
      <c r="B113" s="745"/>
      <c r="C113" s="163">
        <v>95</v>
      </c>
      <c r="D113" s="16"/>
      <c r="E113" s="16">
        <f t="shared" si="24"/>
        <v>0</v>
      </c>
      <c r="F113" s="16"/>
      <c r="G113" s="16">
        <f t="shared" si="25"/>
        <v>0</v>
      </c>
      <c r="H113" s="16"/>
      <c r="I113" s="16">
        <f t="shared" si="26"/>
        <v>0</v>
      </c>
      <c r="J113" s="16"/>
      <c r="K113" s="16">
        <f t="shared" si="27"/>
        <v>0</v>
      </c>
      <c r="L113" s="16"/>
      <c r="M113" s="16">
        <f t="shared" si="28"/>
        <v>0</v>
      </c>
      <c r="N113" s="16"/>
      <c r="O113" s="16">
        <f t="shared" si="29"/>
        <v>0</v>
      </c>
      <c r="P113" s="16"/>
      <c r="Q113" s="16">
        <f t="shared" si="30"/>
        <v>0</v>
      </c>
      <c r="R113" s="16"/>
      <c r="S113" s="16">
        <f t="shared" si="31"/>
        <v>0</v>
      </c>
      <c r="T113" s="16"/>
      <c r="U113" s="16">
        <f t="shared" si="32"/>
        <v>0</v>
      </c>
      <c r="V113" s="16"/>
      <c r="W113" s="16">
        <f t="shared" si="33"/>
        <v>0</v>
      </c>
      <c r="X113" s="16"/>
      <c r="Y113" s="16">
        <f t="shared" si="34"/>
        <v>0</v>
      </c>
      <c r="Z113" s="16"/>
      <c r="AA113" s="16">
        <f t="shared" si="35"/>
        <v>0</v>
      </c>
      <c r="AB113" s="10">
        <f t="shared" si="18"/>
        <v>0</v>
      </c>
      <c r="AC113" s="10">
        <f t="shared" si="19"/>
        <v>0</v>
      </c>
      <c r="AD113" s="10">
        <f t="shared" si="20"/>
        <v>0</v>
      </c>
      <c r="AE113" s="10">
        <f t="shared" si="21"/>
        <v>0</v>
      </c>
      <c r="AF113" s="17" t="e">
        <f t="shared" si="22"/>
        <v>#DIV/0!</v>
      </c>
      <c r="AG113" s="17" t="e">
        <f t="shared" si="23"/>
        <v>#DIV/0!</v>
      </c>
    </row>
    <row r="114" spans="2:33">
      <c r="B114" s="745"/>
      <c r="C114" s="163">
        <v>96</v>
      </c>
      <c r="D114" s="16"/>
      <c r="E114" s="16">
        <f t="shared" si="24"/>
        <v>0</v>
      </c>
      <c r="F114" s="16"/>
      <c r="G114" s="16">
        <f t="shared" si="25"/>
        <v>0</v>
      </c>
      <c r="H114" s="16"/>
      <c r="I114" s="16">
        <f t="shared" si="26"/>
        <v>0</v>
      </c>
      <c r="J114" s="16"/>
      <c r="K114" s="16">
        <f t="shared" si="27"/>
        <v>0</v>
      </c>
      <c r="L114" s="16"/>
      <c r="M114" s="16">
        <f t="shared" si="28"/>
        <v>0</v>
      </c>
      <c r="N114" s="16"/>
      <c r="O114" s="16">
        <f t="shared" si="29"/>
        <v>0</v>
      </c>
      <c r="P114" s="16"/>
      <c r="Q114" s="16">
        <f t="shared" si="30"/>
        <v>0</v>
      </c>
      <c r="R114" s="16"/>
      <c r="S114" s="16">
        <f t="shared" si="31"/>
        <v>0</v>
      </c>
      <c r="T114" s="16"/>
      <c r="U114" s="16">
        <f t="shared" si="32"/>
        <v>0</v>
      </c>
      <c r="V114" s="16"/>
      <c r="W114" s="16">
        <f t="shared" si="33"/>
        <v>0</v>
      </c>
      <c r="X114" s="16"/>
      <c r="Y114" s="16">
        <f t="shared" si="34"/>
        <v>0</v>
      </c>
      <c r="Z114" s="16"/>
      <c r="AA114" s="16">
        <f t="shared" si="35"/>
        <v>0</v>
      </c>
      <c r="AB114" s="10">
        <f t="shared" si="18"/>
        <v>0</v>
      </c>
      <c r="AC114" s="10">
        <f t="shared" si="19"/>
        <v>0</v>
      </c>
      <c r="AD114" s="10">
        <f t="shared" si="20"/>
        <v>0</v>
      </c>
      <c r="AE114" s="10">
        <f t="shared" si="21"/>
        <v>0</v>
      </c>
      <c r="AF114" s="17" t="e">
        <f t="shared" si="22"/>
        <v>#DIV/0!</v>
      </c>
      <c r="AG114" s="17" t="e">
        <f t="shared" si="23"/>
        <v>#DIV/0!</v>
      </c>
    </row>
    <row r="115" spans="2:33">
      <c r="B115" s="745"/>
      <c r="C115" s="163">
        <v>97</v>
      </c>
      <c r="D115" s="16"/>
      <c r="E115" s="16">
        <f t="shared" si="24"/>
        <v>0</v>
      </c>
      <c r="F115" s="16"/>
      <c r="G115" s="16">
        <f t="shared" si="25"/>
        <v>0</v>
      </c>
      <c r="H115" s="16"/>
      <c r="I115" s="16">
        <f t="shared" si="26"/>
        <v>0</v>
      </c>
      <c r="J115" s="16"/>
      <c r="K115" s="16">
        <f t="shared" si="27"/>
        <v>0</v>
      </c>
      <c r="L115" s="16"/>
      <c r="M115" s="16">
        <f t="shared" si="28"/>
        <v>0</v>
      </c>
      <c r="N115" s="16"/>
      <c r="O115" s="16">
        <f t="shared" si="29"/>
        <v>0</v>
      </c>
      <c r="P115" s="16"/>
      <c r="Q115" s="16">
        <f t="shared" si="30"/>
        <v>0</v>
      </c>
      <c r="R115" s="16"/>
      <c r="S115" s="16">
        <f t="shared" si="31"/>
        <v>0</v>
      </c>
      <c r="T115" s="16"/>
      <c r="U115" s="16">
        <f t="shared" si="32"/>
        <v>0</v>
      </c>
      <c r="V115" s="16"/>
      <c r="W115" s="16">
        <f t="shared" si="33"/>
        <v>0</v>
      </c>
      <c r="X115" s="16"/>
      <c r="Y115" s="16">
        <f t="shared" si="34"/>
        <v>0</v>
      </c>
      <c r="Z115" s="16"/>
      <c r="AA115" s="16">
        <f t="shared" si="35"/>
        <v>0</v>
      </c>
      <c r="AB115" s="10">
        <f t="shared" si="18"/>
        <v>0</v>
      </c>
      <c r="AC115" s="10">
        <f t="shared" si="19"/>
        <v>0</v>
      </c>
      <c r="AD115" s="10">
        <f t="shared" si="20"/>
        <v>0</v>
      </c>
      <c r="AE115" s="10">
        <f t="shared" si="21"/>
        <v>0</v>
      </c>
      <c r="AF115" s="17" t="e">
        <f t="shared" si="22"/>
        <v>#DIV/0!</v>
      </c>
      <c r="AG115" s="17" t="e">
        <f t="shared" si="23"/>
        <v>#DIV/0!</v>
      </c>
    </row>
    <row r="116" spans="2:33">
      <c r="B116" s="745"/>
      <c r="C116" s="163">
        <v>98</v>
      </c>
      <c r="D116" s="16"/>
      <c r="E116" s="16">
        <f t="shared" si="24"/>
        <v>0</v>
      </c>
      <c r="F116" s="16"/>
      <c r="G116" s="16">
        <f t="shared" si="25"/>
        <v>0</v>
      </c>
      <c r="H116" s="16"/>
      <c r="I116" s="16">
        <f t="shared" si="26"/>
        <v>0</v>
      </c>
      <c r="J116" s="16"/>
      <c r="K116" s="16">
        <f t="shared" si="27"/>
        <v>0</v>
      </c>
      <c r="L116" s="16"/>
      <c r="M116" s="16">
        <f t="shared" si="28"/>
        <v>0</v>
      </c>
      <c r="N116" s="16"/>
      <c r="O116" s="16">
        <f t="shared" si="29"/>
        <v>0</v>
      </c>
      <c r="P116" s="16"/>
      <c r="Q116" s="16">
        <f t="shared" si="30"/>
        <v>0</v>
      </c>
      <c r="R116" s="16"/>
      <c r="S116" s="16">
        <f t="shared" si="31"/>
        <v>0</v>
      </c>
      <c r="T116" s="16"/>
      <c r="U116" s="16">
        <f t="shared" si="32"/>
        <v>0</v>
      </c>
      <c r="V116" s="16"/>
      <c r="W116" s="16">
        <f t="shared" si="33"/>
        <v>0</v>
      </c>
      <c r="X116" s="16"/>
      <c r="Y116" s="16">
        <f t="shared" si="34"/>
        <v>0</v>
      </c>
      <c r="Z116" s="16"/>
      <c r="AA116" s="16">
        <f t="shared" si="35"/>
        <v>0</v>
      </c>
      <c r="AB116" s="10">
        <f t="shared" si="18"/>
        <v>0</v>
      </c>
      <c r="AC116" s="10">
        <f t="shared" si="19"/>
        <v>0</v>
      </c>
      <c r="AD116" s="10">
        <f t="shared" si="20"/>
        <v>0</v>
      </c>
      <c r="AE116" s="10">
        <f t="shared" si="21"/>
        <v>0</v>
      </c>
      <c r="AF116" s="17" t="e">
        <f t="shared" si="22"/>
        <v>#DIV/0!</v>
      </c>
      <c r="AG116" s="17" t="e">
        <f t="shared" si="23"/>
        <v>#DIV/0!</v>
      </c>
    </row>
    <row r="117" spans="2:33">
      <c r="B117" s="745"/>
      <c r="C117" s="163">
        <v>99</v>
      </c>
      <c r="D117" s="16"/>
      <c r="E117" s="16">
        <f t="shared" si="24"/>
        <v>0</v>
      </c>
      <c r="F117" s="16"/>
      <c r="G117" s="16">
        <f t="shared" si="25"/>
        <v>0</v>
      </c>
      <c r="H117" s="16"/>
      <c r="I117" s="16">
        <f t="shared" si="26"/>
        <v>0</v>
      </c>
      <c r="J117" s="16"/>
      <c r="K117" s="16">
        <f t="shared" si="27"/>
        <v>0</v>
      </c>
      <c r="L117" s="16"/>
      <c r="M117" s="16">
        <f t="shared" si="28"/>
        <v>0</v>
      </c>
      <c r="N117" s="16"/>
      <c r="O117" s="16">
        <f t="shared" si="29"/>
        <v>0</v>
      </c>
      <c r="P117" s="16"/>
      <c r="Q117" s="16">
        <f t="shared" si="30"/>
        <v>0</v>
      </c>
      <c r="R117" s="16"/>
      <c r="S117" s="16">
        <f t="shared" si="31"/>
        <v>0</v>
      </c>
      <c r="T117" s="16"/>
      <c r="U117" s="16">
        <f t="shared" si="32"/>
        <v>0</v>
      </c>
      <c r="V117" s="16"/>
      <c r="W117" s="16">
        <f t="shared" si="33"/>
        <v>0</v>
      </c>
      <c r="X117" s="16"/>
      <c r="Y117" s="16">
        <f t="shared" si="34"/>
        <v>0</v>
      </c>
      <c r="Z117" s="16"/>
      <c r="AA117" s="16">
        <f t="shared" si="35"/>
        <v>0</v>
      </c>
      <c r="AB117" s="10">
        <f t="shared" si="18"/>
        <v>0</v>
      </c>
      <c r="AC117" s="10">
        <f t="shared" si="19"/>
        <v>0</v>
      </c>
      <c r="AD117" s="10">
        <f t="shared" si="20"/>
        <v>0</v>
      </c>
      <c r="AE117" s="10">
        <f t="shared" si="21"/>
        <v>0</v>
      </c>
      <c r="AF117" s="17" t="e">
        <f t="shared" si="22"/>
        <v>#DIV/0!</v>
      </c>
      <c r="AG117" s="17" t="e">
        <f t="shared" si="23"/>
        <v>#DIV/0!</v>
      </c>
    </row>
    <row r="118" spans="2:33">
      <c r="B118" s="745"/>
      <c r="C118" s="163">
        <v>100</v>
      </c>
      <c r="D118" s="16"/>
      <c r="E118" s="16">
        <f t="shared" si="24"/>
        <v>0</v>
      </c>
      <c r="F118" s="16"/>
      <c r="G118" s="16">
        <f t="shared" si="25"/>
        <v>0</v>
      </c>
      <c r="H118" s="16"/>
      <c r="I118" s="16">
        <f t="shared" si="26"/>
        <v>0</v>
      </c>
      <c r="J118" s="16"/>
      <c r="K118" s="16">
        <f t="shared" si="27"/>
        <v>0</v>
      </c>
      <c r="L118" s="16"/>
      <c r="M118" s="16">
        <f t="shared" si="28"/>
        <v>0</v>
      </c>
      <c r="N118" s="16"/>
      <c r="O118" s="16">
        <f t="shared" si="29"/>
        <v>0</v>
      </c>
      <c r="P118" s="16"/>
      <c r="Q118" s="16">
        <f t="shared" si="30"/>
        <v>0</v>
      </c>
      <c r="R118" s="16"/>
      <c r="S118" s="16">
        <f t="shared" si="31"/>
        <v>0</v>
      </c>
      <c r="T118" s="16"/>
      <c r="U118" s="16">
        <f t="shared" si="32"/>
        <v>0</v>
      </c>
      <c r="V118" s="16"/>
      <c r="W118" s="16">
        <f t="shared" si="33"/>
        <v>0</v>
      </c>
      <c r="X118" s="16"/>
      <c r="Y118" s="16">
        <f t="shared" si="34"/>
        <v>0</v>
      </c>
      <c r="Z118" s="16"/>
      <c r="AA118" s="16">
        <f t="shared" si="35"/>
        <v>0</v>
      </c>
      <c r="AB118" s="10">
        <f t="shared" si="18"/>
        <v>0</v>
      </c>
      <c r="AC118" s="10">
        <f t="shared" si="19"/>
        <v>0</v>
      </c>
      <c r="AD118" s="10">
        <f t="shared" si="20"/>
        <v>0</v>
      </c>
      <c r="AE118" s="10">
        <f t="shared" si="21"/>
        <v>0</v>
      </c>
      <c r="AF118" s="17" t="e">
        <f t="shared" si="22"/>
        <v>#DIV/0!</v>
      </c>
      <c r="AG118" s="17" t="e">
        <f t="shared" si="23"/>
        <v>#DIV/0!</v>
      </c>
    </row>
    <row r="119" spans="2:33">
      <c r="B119" s="745"/>
      <c r="C119" s="163" t="s">
        <v>37</v>
      </c>
      <c r="D119" s="16"/>
      <c r="E119" s="16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6"/>
      <c r="T119" s="18"/>
      <c r="U119" s="16"/>
      <c r="V119" s="18"/>
      <c r="W119" s="18"/>
      <c r="X119" s="18"/>
      <c r="Y119" s="18"/>
      <c r="Z119" s="16"/>
      <c r="AA119" s="16"/>
      <c r="AB119" s="10">
        <f t="shared" si="14"/>
        <v>0</v>
      </c>
      <c r="AC119" s="10">
        <f t="shared" si="14"/>
        <v>0</v>
      </c>
      <c r="AD119" s="10">
        <f t="shared" si="15"/>
        <v>0</v>
      </c>
      <c r="AE119" s="10">
        <f t="shared" si="15"/>
        <v>0</v>
      </c>
      <c r="AF119" s="17" t="e">
        <f t="shared" ref="AF119:AF150" si="36">AD119/$AD$533</f>
        <v>#DIV/0!</v>
      </c>
      <c r="AG119" s="17" t="e">
        <f t="shared" ref="AG119:AG150" si="37">AE119/$AE$533</f>
        <v>#DIV/0!</v>
      </c>
    </row>
    <row r="120" spans="2:33">
      <c r="B120" s="745"/>
      <c r="C120" s="164" t="s">
        <v>38</v>
      </c>
      <c r="D120" s="165">
        <f t="shared" ref="D120:AC120" si="38">SUM(D18:D119)</f>
        <v>0</v>
      </c>
      <c r="E120" s="165">
        <f t="shared" si="38"/>
        <v>0</v>
      </c>
      <c r="F120" s="165">
        <f t="shared" si="38"/>
        <v>0</v>
      </c>
      <c r="G120" s="165">
        <f t="shared" si="38"/>
        <v>0</v>
      </c>
      <c r="H120" s="165">
        <f t="shared" si="38"/>
        <v>0</v>
      </c>
      <c r="I120" s="165">
        <f t="shared" si="38"/>
        <v>0</v>
      </c>
      <c r="J120" s="165">
        <f t="shared" si="38"/>
        <v>0</v>
      </c>
      <c r="K120" s="165">
        <f t="shared" si="38"/>
        <v>0</v>
      </c>
      <c r="L120" s="165">
        <f t="shared" si="38"/>
        <v>0</v>
      </c>
      <c r="M120" s="165">
        <f t="shared" si="38"/>
        <v>0</v>
      </c>
      <c r="N120" s="165">
        <f t="shared" si="38"/>
        <v>0</v>
      </c>
      <c r="O120" s="165">
        <f t="shared" si="38"/>
        <v>0</v>
      </c>
      <c r="P120" s="165">
        <f t="shared" si="38"/>
        <v>0</v>
      </c>
      <c r="Q120" s="165">
        <f t="shared" si="38"/>
        <v>0</v>
      </c>
      <c r="R120" s="165">
        <f t="shared" si="38"/>
        <v>0</v>
      </c>
      <c r="S120" s="165">
        <f t="shared" si="38"/>
        <v>0</v>
      </c>
      <c r="T120" s="165">
        <f t="shared" si="38"/>
        <v>0</v>
      </c>
      <c r="U120" s="165">
        <f t="shared" si="38"/>
        <v>0</v>
      </c>
      <c r="V120" s="165">
        <f t="shared" si="38"/>
        <v>0</v>
      </c>
      <c r="W120" s="165">
        <f t="shared" si="38"/>
        <v>0</v>
      </c>
      <c r="X120" s="165">
        <f t="shared" si="38"/>
        <v>0</v>
      </c>
      <c r="Y120" s="165">
        <f t="shared" si="38"/>
        <v>0</v>
      </c>
      <c r="Z120" s="165">
        <f t="shared" si="38"/>
        <v>0</v>
      </c>
      <c r="AA120" s="165">
        <f t="shared" si="38"/>
        <v>0</v>
      </c>
      <c r="AB120" s="165">
        <f t="shared" si="38"/>
        <v>0</v>
      </c>
      <c r="AC120" s="165">
        <f t="shared" si="38"/>
        <v>0</v>
      </c>
      <c r="AD120" s="165">
        <f t="shared" si="15"/>
        <v>0</v>
      </c>
      <c r="AE120" s="165">
        <f t="shared" si="15"/>
        <v>0</v>
      </c>
      <c r="AF120" s="166" t="e">
        <f t="shared" si="36"/>
        <v>#DIV/0!</v>
      </c>
      <c r="AG120" s="166" t="e">
        <f t="shared" si="37"/>
        <v>#DIV/0!</v>
      </c>
    </row>
    <row r="121" spans="2:33">
      <c r="B121" s="746" t="s">
        <v>39</v>
      </c>
      <c r="C121" s="15">
        <v>0</v>
      </c>
      <c r="D121" s="16"/>
      <c r="E121" s="16">
        <f>C121*D121</f>
        <v>0</v>
      </c>
      <c r="F121" s="16"/>
      <c r="G121" s="16">
        <f>C121*F121</f>
        <v>0</v>
      </c>
      <c r="H121" s="16"/>
      <c r="I121" s="16">
        <f>C121*H121</f>
        <v>0</v>
      </c>
      <c r="J121" s="16"/>
      <c r="K121" s="16">
        <f>C121*J121</f>
        <v>0</v>
      </c>
      <c r="L121" s="16"/>
      <c r="M121" s="16">
        <f>L121*C121</f>
        <v>0</v>
      </c>
      <c r="N121" s="16"/>
      <c r="O121" s="16">
        <f>N121*C121</f>
        <v>0</v>
      </c>
      <c r="P121" s="16"/>
      <c r="Q121" s="16">
        <f>P121*C121</f>
        <v>0</v>
      </c>
      <c r="R121" s="16"/>
      <c r="S121" s="16">
        <f>R121*C121</f>
        <v>0</v>
      </c>
      <c r="T121" s="16"/>
      <c r="U121" s="16">
        <f>T121*C121</f>
        <v>0</v>
      </c>
      <c r="V121" s="16"/>
      <c r="W121" s="16">
        <f>V121*C121</f>
        <v>0</v>
      </c>
      <c r="X121" s="16"/>
      <c r="Y121" s="16">
        <f>X121*C121</f>
        <v>0</v>
      </c>
      <c r="Z121" s="16"/>
      <c r="AA121" s="16">
        <f>Z121*C121</f>
        <v>0</v>
      </c>
      <c r="AB121" s="10">
        <f>D121+F121+H121+J121+L121+N121+P121+R121+T121+V121+X121+Z121</f>
        <v>0</v>
      </c>
      <c r="AC121" s="10">
        <f>E121+G121+I121+K121+M121+O121+Q121+S121+U121+W121+Y121+AA121</f>
        <v>0</v>
      </c>
      <c r="AD121" s="10">
        <f>AB121/12</f>
        <v>0</v>
      </c>
      <c r="AE121" s="10">
        <f>AC121/12</f>
        <v>0</v>
      </c>
      <c r="AF121" s="17" t="e">
        <f t="shared" si="36"/>
        <v>#DIV/0!</v>
      </c>
      <c r="AG121" s="17" t="e">
        <f t="shared" si="37"/>
        <v>#DIV/0!</v>
      </c>
    </row>
    <row r="122" spans="2:33">
      <c r="B122" s="746"/>
      <c r="C122" s="15">
        <v>1</v>
      </c>
      <c r="D122" s="16"/>
      <c r="E122" s="16">
        <f t="shared" ref="E122:E185" si="39">C122*D122</f>
        <v>0</v>
      </c>
      <c r="F122" s="16"/>
      <c r="G122" s="16">
        <f t="shared" ref="G122:G185" si="40">C122*F122</f>
        <v>0</v>
      </c>
      <c r="H122" s="16"/>
      <c r="I122" s="16">
        <f t="shared" ref="I122:I185" si="41">C122*H122</f>
        <v>0</v>
      </c>
      <c r="J122" s="16"/>
      <c r="K122" s="16">
        <f t="shared" ref="K122:K185" si="42">C122*J122</f>
        <v>0</v>
      </c>
      <c r="L122" s="16"/>
      <c r="M122" s="16">
        <f t="shared" ref="M122:M185" si="43">L122*C122</f>
        <v>0</v>
      </c>
      <c r="N122" s="16"/>
      <c r="O122" s="16">
        <f t="shared" ref="O122:O185" si="44">N122*C122</f>
        <v>0</v>
      </c>
      <c r="P122" s="16"/>
      <c r="Q122" s="16">
        <f t="shared" ref="Q122:Q185" si="45">P122*C122</f>
        <v>0</v>
      </c>
      <c r="R122" s="16"/>
      <c r="S122" s="16">
        <f t="shared" ref="S122:S185" si="46">R122*C122</f>
        <v>0</v>
      </c>
      <c r="T122" s="16"/>
      <c r="U122" s="16">
        <f t="shared" ref="U122:U185" si="47">T122*C122</f>
        <v>0</v>
      </c>
      <c r="V122" s="16"/>
      <c r="W122" s="16">
        <f t="shared" ref="W122:W185" si="48">V122*C122</f>
        <v>0</v>
      </c>
      <c r="X122" s="16"/>
      <c r="Y122" s="16">
        <f t="shared" ref="Y122:Y185" si="49">X122*C122</f>
        <v>0</v>
      </c>
      <c r="Z122" s="16"/>
      <c r="AA122" s="16">
        <f t="shared" ref="AA122:AA185" si="50">Z122*C122</f>
        <v>0</v>
      </c>
      <c r="AB122" s="10">
        <f t="shared" ref="AB122:AC222" si="51">D122+F122+H122+J122+L122+N122+P122+R122+T122+V122+X122+Z122</f>
        <v>0</v>
      </c>
      <c r="AC122" s="10">
        <f t="shared" si="51"/>
        <v>0</v>
      </c>
      <c r="AD122" s="10">
        <f t="shared" ref="AD122:AE328" si="52">AB122/12</f>
        <v>0</v>
      </c>
      <c r="AE122" s="10">
        <f t="shared" si="52"/>
        <v>0</v>
      </c>
      <c r="AF122" s="17" t="e">
        <f t="shared" si="36"/>
        <v>#DIV/0!</v>
      </c>
      <c r="AG122" s="17" t="e">
        <f t="shared" si="37"/>
        <v>#DIV/0!</v>
      </c>
    </row>
    <row r="123" spans="2:33">
      <c r="B123" s="746"/>
      <c r="C123" s="15">
        <v>2</v>
      </c>
      <c r="D123" s="16"/>
      <c r="E123" s="16">
        <f t="shared" si="39"/>
        <v>0</v>
      </c>
      <c r="F123" s="16"/>
      <c r="G123" s="16">
        <f t="shared" si="40"/>
        <v>0</v>
      </c>
      <c r="H123" s="16"/>
      <c r="I123" s="16">
        <f t="shared" si="41"/>
        <v>0</v>
      </c>
      <c r="J123" s="16"/>
      <c r="K123" s="16">
        <f t="shared" si="42"/>
        <v>0</v>
      </c>
      <c r="L123" s="16"/>
      <c r="M123" s="16">
        <f t="shared" si="43"/>
        <v>0</v>
      </c>
      <c r="N123" s="16"/>
      <c r="O123" s="16">
        <f t="shared" si="44"/>
        <v>0</v>
      </c>
      <c r="P123" s="16"/>
      <c r="Q123" s="16">
        <f t="shared" si="45"/>
        <v>0</v>
      </c>
      <c r="R123" s="16"/>
      <c r="S123" s="16">
        <f t="shared" si="46"/>
        <v>0</v>
      </c>
      <c r="T123" s="16"/>
      <c r="U123" s="16">
        <f t="shared" si="47"/>
        <v>0</v>
      </c>
      <c r="V123" s="16"/>
      <c r="W123" s="16">
        <f t="shared" si="48"/>
        <v>0</v>
      </c>
      <c r="X123" s="16"/>
      <c r="Y123" s="16">
        <f t="shared" si="49"/>
        <v>0</v>
      </c>
      <c r="Z123" s="16"/>
      <c r="AA123" s="16">
        <f t="shared" si="50"/>
        <v>0</v>
      </c>
      <c r="AB123" s="10">
        <f t="shared" si="51"/>
        <v>0</v>
      </c>
      <c r="AC123" s="10">
        <f t="shared" si="51"/>
        <v>0</v>
      </c>
      <c r="AD123" s="10">
        <f t="shared" si="52"/>
        <v>0</v>
      </c>
      <c r="AE123" s="10">
        <f t="shared" si="52"/>
        <v>0</v>
      </c>
      <c r="AF123" s="17" t="e">
        <f t="shared" si="36"/>
        <v>#DIV/0!</v>
      </c>
      <c r="AG123" s="17" t="e">
        <f t="shared" si="37"/>
        <v>#DIV/0!</v>
      </c>
    </row>
    <row r="124" spans="2:33">
      <c r="B124" s="746"/>
      <c r="C124" s="15">
        <v>3</v>
      </c>
      <c r="D124" s="16"/>
      <c r="E124" s="16">
        <f t="shared" si="39"/>
        <v>0</v>
      </c>
      <c r="F124" s="16"/>
      <c r="G124" s="16">
        <f t="shared" si="40"/>
        <v>0</v>
      </c>
      <c r="H124" s="16"/>
      <c r="I124" s="16">
        <f t="shared" si="41"/>
        <v>0</v>
      </c>
      <c r="J124" s="16"/>
      <c r="K124" s="16">
        <f t="shared" si="42"/>
        <v>0</v>
      </c>
      <c r="L124" s="16"/>
      <c r="M124" s="16">
        <f t="shared" si="43"/>
        <v>0</v>
      </c>
      <c r="N124" s="16"/>
      <c r="O124" s="16">
        <f t="shared" si="44"/>
        <v>0</v>
      </c>
      <c r="P124" s="16"/>
      <c r="Q124" s="16">
        <f t="shared" si="45"/>
        <v>0</v>
      </c>
      <c r="R124" s="16"/>
      <c r="S124" s="16">
        <f t="shared" si="46"/>
        <v>0</v>
      </c>
      <c r="T124" s="16"/>
      <c r="U124" s="16">
        <f t="shared" si="47"/>
        <v>0</v>
      </c>
      <c r="V124" s="16"/>
      <c r="W124" s="16">
        <f t="shared" si="48"/>
        <v>0</v>
      </c>
      <c r="X124" s="16"/>
      <c r="Y124" s="16">
        <f t="shared" si="49"/>
        <v>0</v>
      </c>
      <c r="Z124" s="16"/>
      <c r="AA124" s="16">
        <f t="shared" si="50"/>
        <v>0</v>
      </c>
      <c r="AB124" s="10">
        <f t="shared" si="51"/>
        <v>0</v>
      </c>
      <c r="AC124" s="10">
        <f t="shared" si="51"/>
        <v>0</v>
      </c>
      <c r="AD124" s="10">
        <f t="shared" si="52"/>
        <v>0</v>
      </c>
      <c r="AE124" s="10">
        <f t="shared" si="52"/>
        <v>0</v>
      </c>
      <c r="AF124" s="17" t="e">
        <f t="shared" si="36"/>
        <v>#DIV/0!</v>
      </c>
      <c r="AG124" s="17" t="e">
        <f t="shared" si="37"/>
        <v>#DIV/0!</v>
      </c>
    </row>
    <row r="125" spans="2:33">
      <c r="B125" s="746"/>
      <c r="C125" s="15">
        <v>4</v>
      </c>
      <c r="D125" s="16"/>
      <c r="E125" s="16">
        <f t="shared" si="39"/>
        <v>0</v>
      </c>
      <c r="F125" s="16"/>
      <c r="G125" s="16">
        <f t="shared" si="40"/>
        <v>0</v>
      </c>
      <c r="H125" s="16"/>
      <c r="I125" s="16">
        <f t="shared" si="41"/>
        <v>0</v>
      </c>
      <c r="J125" s="16"/>
      <c r="K125" s="16">
        <f t="shared" si="42"/>
        <v>0</v>
      </c>
      <c r="L125" s="16"/>
      <c r="M125" s="16">
        <f t="shared" si="43"/>
        <v>0</v>
      </c>
      <c r="N125" s="16"/>
      <c r="O125" s="16">
        <f t="shared" si="44"/>
        <v>0</v>
      </c>
      <c r="P125" s="16"/>
      <c r="Q125" s="16">
        <f t="shared" si="45"/>
        <v>0</v>
      </c>
      <c r="R125" s="16"/>
      <c r="S125" s="16">
        <f t="shared" si="46"/>
        <v>0</v>
      </c>
      <c r="T125" s="16"/>
      <c r="U125" s="16">
        <f t="shared" si="47"/>
        <v>0</v>
      </c>
      <c r="V125" s="16"/>
      <c r="W125" s="16">
        <f t="shared" si="48"/>
        <v>0</v>
      </c>
      <c r="X125" s="16"/>
      <c r="Y125" s="16">
        <f t="shared" si="49"/>
        <v>0</v>
      </c>
      <c r="Z125" s="16"/>
      <c r="AA125" s="16">
        <f t="shared" si="50"/>
        <v>0</v>
      </c>
      <c r="AB125" s="10">
        <f t="shared" si="51"/>
        <v>0</v>
      </c>
      <c r="AC125" s="10">
        <f t="shared" si="51"/>
        <v>0</v>
      </c>
      <c r="AD125" s="10">
        <f t="shared" si="52"/>
        <v>0</v>
      </c>
      <c r="AE125" s="10">
        <f t="shared" si="52"/>
        <v>0</v>
      </c>
      <c r="AF125" s="17" t="e">
        <f t="shared" si="36"/>
        <v>#DIV/0!</v>
      </c>
      <c r="AG125" s="17" t="e">
        <f t="shared" si="37"/>
        <v>#DIV/0!</v>
      </c>
    </row>
    <row r="126" spans="2:33">
      <c r="B126" s="746"/>
      <c r="C126" s="15">
        <v>5</v>
      </c>
      <c r="D126" s="16"/>
      <c r="E126" s="16">
        <f t="shared" si="39"/>
        <v>0</v>
      </c>
      <c r="F126" s="16"/>
      <c r="G126" s="16">
        <f t="shared" si="40"/>
        <v>0</v>
      </c>
      <c r="H126" s="16"/>
      <c r="I126" s="16">
        <f t="shared" si="41"/>
        <v>0</v>
      </c>
      <c r="J126" s="16"/>
      <c r="K126" s="16">
        <f t="shared" si="42"/>
        <v>0</v>
      </c>
      <c r="L126" s="16"/>
      <c r="M126" s="16">
        <f t="shared" si="43"/>
        <v>0</v>
      </c>
      <c r="N126" s="16"/>
      <c r="O126" s="16">
        <f t="shared" si="44"/>
        <v>0</v>
      </c>
      <c r="P126" s="16"/>
      <c r="Q126" s="16">
        <f t="shared" si="45"/>
        <v>0</v>
      </c>
      <c r="R126" s="16"/>
      <c r="S126" s="16">
        <f t="shared" si="46"/>
        <v>0</v>
      </c>
      <c r="T126" s="16"/>
      <c r="U126" s="16">
        <f t="shared" si="47"/>
        <v>0</v>
      </c>
      <c r="V126" s="16"/>
      <c r="W126" s="16">
        <f t="shared" si="48"/>
        <v>0</v>
      </c>
      <c r="X126" s="16"/>
      <c r="Y126" s="16">
        <f t="shared" si="49"/>
        <v>0</v>
      </c>
      <c r="Z126" s="16"/>
      <c r="AA126" s="16">
        <f t="shared" si="50"/>
        <v>0</v>
      </c>
      <c r="AB126" s="10">
        <f t="shared" si="51"/>
        <v>0</v>
      </c>
      <c r="AC126" s="10">
        <f t="shared" si="51"/>
        <v>0</v>
      </c>
      <c r="AD126" s="10">
        <f t="shared" si="52"/>
        <v>0</v>
      </c>
      <c r="AE126" s="10">
        <f t="shared" si="52"/>
        <v>0</v>
      </c>
      <c r="AF126" s="17" t="e">
        <f t="shared" si="36"/>
        <v>#DIV/0!</v>
      </c>
      <c r="AG126" s="17" t="e">
        <f t="shared" si="37"/>
        <v>#DIV/0!</v>
      </c>
    </row>
    <row r="127" spans="2:33">
      <c r="B127" s="746"/>
      <c r="C127" s="15">
        <v>6</v>
      </c>
      <c r="D127" s="16"/>
      <c r="E127" s="16">
        <f t="shared" si="39"/>
        <v>0</v>
      </c>
      <c r="F127" s="16"/>
      <c r="G127" s="16">
        <f t="shared" si="40"/>
        <v>0</v>
      </c>
      <c r="H127" s="16"/>
      <c r="I127" s="16">
        <f t="shared" si="41"/>
        <v>0</v>
      </c>
      <c r="J127" s="16"/>
      <c r="K127" s="16">
        <f t="shared" si="42"/>
        <v>0</v>
      </c>
      <c r="L127" s="16"/>
      <c r="M127" s="16">
        <f t="shared" si="43"/>
        <v>0</v>
      </c>
      <c r="N127" s="16"/>
      <c r="O127" s="16">
        <f t="shared" si="44"/>
        <v>0</v>
      </c>
      <c r="P127" s="16"/>
      <c r="Q127" s="16">
        <f t="shared" si="45"/>
        <v>0</v>
      </c>
      <c r="R127" s="16"/>
      <c r="S127" s="16">
        <f t="shared" si="46"/>
        <v>0</v>
      </c>
      <c r="T127" s="16"/>
      <c r="U127" s="16">
        <f t="shared" si="47"/>
        <v>0</v>
      </c>
      <c r="V127" s="16"/>
      <c r="W127" s="16">
        <f t="shared" si="48"/>
        <v>0</v>
      </c>
      <c r="X127" s="16"/>
      <c r="Y127" s="16">
        <f t="shared" si="49"/>
        <v>0</v>
      </c>
      <c r="Z127" s="16"/>
      <c r="AA127" s="16">
        <f t="shared" si="50"/>
        <v>0</v>
      </c>
      <c r="AB127" s="10">
        <f t="shared" si="51"/>
        <v>0</v>
      </c>
      <c r="AC127" s="10">
        <f t="shared" si="51"/>
        <v>0</v>
      </c>
      <c r="AD127" s="10">
        <f t="shared" si="52"/>
        <v>0</v>
      </c>
      <c r="AE127" s="10">
        <f t="shared" si="52"/>
        <v>0</v>
      </c>
      <c r="AF127" s="17" t="e">
        <f t="shared" si="36"/>
        <v>#DIV/0!</v>
      </c>
      <c r="AG127" s="17" t="e">
        <f t="shared" si="37"/>
        <v>#DIV/0!</v>
      </c>
    </row>
    <row r="128" spans="2:33">
      <c r="B128" s="746"/>
      <c r="C128" s="15">
        <v>7</v>
      </c>
      <c r="D128" s="16"/>
      <c r="E128" s="16">
        <f t="shared" si="39"/>
        <v>0</v>
      </c>
      <c r="F128" s="16"/>
      <c r="G128" s="16">
        <f t="shared" si="40"/>
        <v>0</v>
      </c>
      <c r="H128" s="16"/>
      <c r="I128" s="16">
        <f t="shared" si="41"/>
        <v>0</v>
      </c>
      <c r="J128" s="16"/>
      <c r="K128" s="16">
        <f t="shared" si="42"/>
        <v>0</v>
      </c>
      <c r="L128" s="16"/>
      <c r="M128" s="16">
        <f t="shared" si="43"/>
        <v>0</v>
      </c>
      <c r="N128" s="16"/>
      <c r="O128" s="16">
        <f t="shared" si="44"/>
        <v>0</v>
      </c>
      <c r="P128" s="16"/>
      <c r="Q128" s="16">
        <f t="shared" si="45"/>
        <v>0</v>
      </c>
      <c r="R128" s="16"/>
      <c r="S128" s="16">
        <f t="shared" si="46"/>
        <v>0</v>
      </c>
      <c r="T128" s="16"/>
      <c r="U128" s="16">
        <f t="shared" si="47"/>
        <v>0</v>
      </c>
      <c r="V128" s="16"/>
      <c r="W128" s="16">
        <f t="shared" si="48"/>
        <v>0</v>
      </c>
      <c r="X128" s="16"/>
      <c r="Y128" s="16">
        <f t="shared" si="49"/>
        <v>0</v>
      </c>
      <c r="Z128" s="16"/>
      <c r="AA128" s="16">
        <f t="shared" si="50"/>
        <v>0</v>
      </c>
      <c r="AB128" s="10">
        <f t="shared" si="51"/>
        <v>0</v>
      </c>
      <c r="AC128" s="10">
        <f t="shared" si="51"/>
        <v>0</v>
      </c>
      <c r="AD128" s="10">
        <f t="shared" si="52"/>
        <v>0</v>
      </c>
      <c r="AE128" s="10">
        <f t="shared" si="52"/>
        <v>0</v>
      </c>
      <c r="AF128" s="17" t="e">
        <f t="shared" si="36"/>
        <v>#DIV/0!</v>
      </c>
      <c r="AG128" s="17" t="e">
        <f t="shared" si="37"/>
        <v>#DIV/0!</v>
      </c>
    </row>
    <row r="129" spans="2:33">
      <c r="B129" s="746"/>
      <c r="C129" s="15">
        <v>8</v>
      </c>
      <c r="D129" s="16"/>
      <c r="E129" s="16">
        <f t="shared" si="39"/>
        <v>0</v>
      </c>
      <c r="F129" s="16"/>
      <c r="G129" s="16">
        <f t="shared" si="40"/>
        <v>0</v>
      </c>
      <c r="H129" s="16"/>
      <c r="I129" s="16">
        <f t="shared" si="41"/>
        <v>0</v>
      </c>
      <c r="J129" s="16"/>
      <c r="K129" s="16">
        <f t="shared" si="42"/>
        <v>0</v>
      </c>
      <c r="L129" s="16"/>
      <c r="M129" s="16">
        <f t="shared" si="43"/>
        <v>0</v>
      </c>
      <c r="N129" s="16"/>
      <c r="O129" s="16">
        <f t="shared" si="44"/>
        <v>0</v>
      </c>
      <c r="P129" s="16"/>
      <c r="Q129" s="16">
        <f t="shared" si="45"/>
        <v>0</v>
      </c>
      <c r="R129" s="16"/>
      <c r="S129" s="16">
        <f t="shared" si="46"/>
        <v>0</v>
      </c>
      <c r="T129" s="16"/>
      <c r="U129" s="16">
        <f t="shared" si="47"/>
        <v>0</v>
      </c>
      <c r="V129" s="16"/>
      <c r="W129" s="16">
        <f t="shared" si="48"/>
        <v>0</v>
      </c>
      <c r="X129" s="16"/>
      <c r="Y129" s="16">
        <f t="shared" si="49"/>
        <v>0</v>
      </c>
      <c r="Z129" s="16"/>
      <c r="AA129" s="16">
        <f t="shared" si="50"/>
        <v>0</v>
      </c>
      <c r="AB129" s="10">
        <f t="shared" si="51"/>
        <v>0</v>
      </c>
      <c r="AC129" s="10">
        <f t="shared" si="51"/>
        <v>0</v>
      </c>
      <c r="AD129" s="10">
        <f t="shared" si="52"/>
        <v>0</v>
      </c>
      <c r="AE129" s="10">
        <f t="shared" si="52"/>
        <v>0</v>
      </c>
      <c r="AF129" s="17" t="e">
        <f t="shared" si="36"/>
        <v>#DIV/0!</v>
      </c>
      <c r="AG129" s="17" t="e">
        <f t="shared" si="37"/>
        <v>#DIV/0!</v>
      </c>
    </row>
    <row r="130" spans="2:33">
      <c r="B130" s="746"/>
      <c r="C130" s="15">
        <v>9</v>
      </c>
      <c r="D130" s="16"/>
      <c r="E130" s="16">
        <f t="shared" si="39"/>
        <v>0</v>
      </c>
      <c r="F130" s="16"/>
      <c r="G130" s="16">
        <f t="shared" si="40"/>
        <v>0</v>
      </c>
      <c r="H130" s="16"/>
      <c r="I130" s="16">
        <f t="shared" si="41"/>
        <v>0</v>
      </c>
      <c r="J130" s="16"/>
      <c r="K130" s="16">
        <f t="shared" si="42"/>
        <v>0</v>
      </c>
      <c r="L130" s="16"/>
      <c r="M130" s="16">
        <f t="shared" si="43"/>
        <v>0</v>
      </c>
      <c r="N130" s="16"/>
      <c r="O130" s="16">
        <f t="shared" si="44"/>
        <v>0</v>
      </c>
      <c r="P130" s="16"/>
      <c r="Q130" s="16">
        <f t="shared" si="45"/>
        <v>0</v>
      </c>
      <c r="R130" s="16"/>
      <c r="S130" s="16">
        <f t="shared" si="46"/>
        <v>0</v>
      </c>
      <c r="T130" s="16"/>
      <c r="U130" s="16">
        <f t="shared" si="47"/>
        <v>0</v>
      </c>
      <c r="V130" s="16"/>
      <c r="W130" s="16">
        <f t="shared" si="48"/>
        <v>0</v>
      </c>
      <c r="X130" s="16"/>
      <c r="Y130" s="16">
        <f t="shared" si="49"/>
        <v>0</v>
      </c>
      <c r="Z130" s="16"/>
      <c r="AA130" s="16">
        <f t="shared" si="50"/>
        <v>0</v>
      </c>
      <c r="AB130" s="10">
        <f t="shared" si="51"/>
        <v>0</v>
      </c>
      <c r="AC130" s="10">
        <f t="shared" si="51"/>
        <v>0</v>
      </c>
      <c r="AD130" s="10">
        <f t="shared" si="52"/>
        <v>0</v>
      </c>
      <c r="AE130" s="10">
        <f t="shared" si="52"/>
        <v>0</v>
      </c>
      <c r="AF130" s="17" t="e">
        <f t="shared" si="36"/>
        <v>#DIV/0!</v>
      </c>
      <c r="AG130" s="17" t="e">
        <f t="shared" si="37"/>
        <v>#DIV/0!</v>
      </c>
    </row>
    <row r="131" spans="2:33">
      <c r="B131" s="746"/>
      <c r="C131" s="15">
        <v>10</v>
      </c>
      <c r="D131" s="16"/>
      <c r="E131" s="16">
        <f t="shared" si="39"/>
        <v>0</v>
      </c>
      <c r="F131" s="16"/>
      <c r="G131" s="16">
        <f t="shared" si="40"/>
        <v>0</v>
      </c>
      <c r="H131" s="16"/>
      <c r="I131" s="16">
        <f t="shared" si="41"/>
        <v>0</v>
      </c>
      <c r="J131" s="16"/>
      <c r="K131" s="16">
        <f t="shared" si="42"/>
        <v>0</v>
      </c>
      <c r="L131" s="16"/>
      <c r="M131" s="16">
        <f t="shared" si="43"/>
        <v>0</v>
      </c>
      <c r="N131" s="16"/>
      <c r="O131" s="16">
        <f t="shared" si="44"/>
        <v>0</v>
      </c>
      <c r="P131" s="16"/>
      <c r="Q131" s="16">
        <f t="shared" si="45"/>
        <v>0</v>
      </c>
      <c r="R131" s="16"/>
      <c r="S131" s="16">
        <f t="shared" si="46"/>
        <v>0</v>
      </c>
      <c r="T131" s="16"/>
      <c r="U131" s="16">
        <f t="shared" si="47"/>
        <v>0</v>
      </c>
      <c r="V131" s="16"/>
      <c r="W131" s="16">
        <f t="shared" si="48"/>
        <v>0</v>
      </c>
      <c r="X131" s="16"/>
      <c r="Y131" s="16">
        <f t="shared" si="49"/>
        <v>0</v>
      </c>
      <c r="Z131" s="16"/>
      <c r="AA131" s="16">
        <f t="shared" si="50"/>
        <v>0</v>
      </c>
      <c r="AB131" s="10">
        <f t="shared" si="51"/>
        <v>0</v>
      </c>
      <c r="AC131" s="10">
        <f t="shared" si="51"/>
        <v>0</v>
      </c>
      <c r="AD131" s="10">
        <f t="shared" si="52"/>
        <v>0</v>
      </c>
      <c r="AE131" s="10">
        <f t="shared" si="52"/>
        <v>0</v>
      </c>
      <c r="AF131" s="17" t="e">
        <f t="shared" si="36"/>
        <v>#DIV/0!</v>
      </c>
      <c r="AG131" s="17" t="e">
        <f t="shared" si="37"/>
        <v>#DIV/0!</v>
      </c>
    </row>
    <row r="132" spans="2:33">
      <c r="B132" s="746"/>
      <c r="C132" s="15">
        <v>11</v>
      </c>
      <c r="D132" s="16"/>
      <c r="E132" s="16">
        <f t="shared" si="39"/>
        <v>0</v>
      </c>
      <c r="F132" s="16"/>
      <c r="G132" s="16">
        <f t="shared" si="40"/>
        <v>0</v>
      </c>
      <c r="H132" s="16"/>
      <c r="I132" s="16">
        <f t="shared" si="41"/>
        <v>0</v>
      </c>
      <c r="J132" s="16"/>
      <c r="K132" s="16">
        <f t="shared" si="42"/>
        <v>0</v>
      </c>
      <c r="L132" s="16"/>
      <c r="M132" s="16">
        <f t="shared" si="43"/>
        <v>0</v>
      </c>
      <c r="N132" s="16"/>
      <c r="O132" s="16">
        <f t="shared" si="44"/>
        <v>0</v>
      </c>
      <c r="P132" s="16"/>
      <c r="Q132" s="16">
        <f t="shared" si="45"/>
        <v>0</v>
      </c>
      <c r="R132" s="16"/>
      <c r="S132" s="16">
        <f t="shared" si="46"/>
        <v>0</v>
      </c>
      <c r="T132" s="16"/>
      <c r="U132" s="16">
        <f t="shared" si="47"/>
        <v>0</v>
      </c>
      <c r="V132" s="16"/>
      <c r="W132" s="16">
        <f t="shared" si="48"/>
        <v>0</v>
      </c>
      <c r="X132" s="16"/>
      <c r="Y132" s="16">
        <f t="shared" si="49"/>
        <v>0</v>
      </c>
      <c r="Z132" s="16"/>
      <c r="AA132" s="16">
        <f t="shared" si="50"/>
        <v>0</v>
      </c>
      <c r="AB132" s="10">
        <f t="shared" si="51"/>
        <v>0</v>
      </c>
      <c r="AC132" s="10">
        <f t="shared" si="51"/>
        <v>0</v>
      </c>
      <c r="AD132" s="10">
        <f t="shared" si="52"/>
        <v>0</v>
      </c>
      <c r="AE132" s="10">
        <f t="shared" si="52"/>
        <v>0</v>
      </c>
      <c r="AF132" s="17" t="e">
        <f t="shared" si="36"/>
        <v>#DIV/0!</v>
      </c>
      <c r="AG132" s="17" t="e">
        <f t="shared" si="37"/>
        <v>#DIV/0!</v>
      </c>
    </row>
    <row r="133" spans="2:33">
      <c r="B133" s="746"/>
      <c r="C133" s="15">
        <v>12</v>
      </c>
      <c r="D133" s="16"/>
      <c r="E133" s="16">
        <f t="shared" si="39"/>
        <v>0</v>
      </c>
      <c r="F133" s="16"/>
      <c r="G133" s="16">
        <f t="shared" si="40"/>
        <v>0</v>
      </c>
      <c r="H133" s="16"/>
      <c r="I133" s="16">
        <f t="shared" si="41"/>
        <v>0</v>
      </c>
      <c r="J133" s="16"/>
      <c r="K133" s="16">
        <f t="shared" si="42"/>
        <v>0</v>
      </c>
      <c r="L133" s="16"/>
      <c r="M133" s="16">
        <f t="shared" si="43"/>
        <v>0</v>
      </c>
      <c r="N133" s="16"/>
      <c r="O133" s="16">
        <f t="shared" si="44"/>
        <v>0</v>
      </c>
      <c r="P133" s="16"/>
      <c r="Q133" s="16">
        <f t="shared" si="45"/>
        <v>0</v>
      </c>
      <c r="R133" s="16"/>
      <c r="S133" s="16">
        <f t="shared" si="46"/>
        <v>0</v>
      </c>
      <c r="T133" s="16"/>
      <c r="U133" s="16">
        <f t="shared" si="47"/>
        <v>0</v>
      </c>
      <c r="V133" s="16"/>
      <c r="W133" s="16">
        <f t="shared" si="48"/>
        <v>0</v>
      </c>
      <c r="X133" s="16"/>
      <c r="Y133" s="16">
        <f t="shared" si="49"/>
        <v>0</v>
      </c>
      <c r="Z133" s="16"/>
      <c r="AA133" s="16">
        <f t="shared" si="50"/>
        <v>0</v>
      </c>
      <c r="AB133" s="10">
        <f t="shared" si="51"/>
        <v>0</v>
      </c>
      <c r="AC133" s="10">
        <f t="shared" si="51"/>
        <v>0</v>
      </c>
      <c r="AD133" s="10">
        <f t="shared" si="52"/>
        <v>0</v>
      </c>
      <c r="AE133" s="10">
        <f t="shared" si="52"/>
        <v>0</v>
      </c>
      <c r="AF133" s="17" t="e">
        <f t="shared" si="36"/>
        <v>#DIV/0!</v>
      </c>
      <c r="AG133" s="17" t="e">
        <f t="shared" si="37"/>
        <v>#DIV/0!</v>
      </c>
    </row>
    <row r="134" spans="2:33">
      <c r="B134" s="746"/>
      <c r="C134" s="15">
        <v>13</v>
      </c>
      <c r="D134" s="16"/>
      <c r="E134" s="16">
        <f t="shared" si="39"/>
        <v>0</v>
      </c>
      <c r="F134" s="16"/>
      <c r="G134" s="16">
        <f t="shared" si="40"/>
        <v>0</v>
      </c>
      <c r="H134" s="16"/>
      <c r="I134" s="16">
        <f t="shared" si="41"/>
        <v>0</v>
      </c>
      <c r="J134" s="16"/>
      <c r="K134" s="16">
        <f t="shared" si="42"/>
        <v>0</v>
      </c>
      <c r="L134" s="16"/>
      <c r="M134" s="16">
        <f t="shared" si="43"/>
        <v>0</v>
      </c>
      <c r="N134" s="16"/>
      <c r="O134" s="16">
        <f t="shared" si="44"/>
        <v>0</v>
      </c>
      <c r="P134" s="16"/>
      <c r="Q134" s="16">
        <f t="shared" si="45"/>
        <v>0</v>
      </c>
      <c r="R134" s="16"/>
      <c r="S134" s="16">
        <f t="shared" si="46"/>
        <v>0</v>
      </c>
      <c r="T134" s="16"/>
      <c r="U134" s="16">
        <f t="shared" si="47"/>
        <v>0</v>
      </c>
      <c r="V134" s="16"/>
      <c r="W134" s="16">
        <f t="shared" si="48"/>
        <v>0</v>
      </c>
      <c r="X134" s="16"/>
      <c r="Y134" s="16">
        <f t="shared" si="49"/>
        <v>0</v>
      </c>
      <c r="Z134" s="16"/>
      <c r="AA134" s="16">
        <f t="shared" si="50"/>
        <v>0</v>
      </c>
      <c r="AB134" s="10">
        <f t="shared" si="51"/>
        <v>0</v>
      </c>
      <c r="AC134" s="10">
        <f t="shared" si="51"/>
        <v>0</v>
      </c>
      <c r="AD134" s="10">
        <f t="shared" si="52"/>
        <v>0</v>
      </c>
      <c r="AE134" s="10">
        <f t="shared" si="52"/>
        <v>0</v>
      </c>
      <c r="AF134" s="17" t="e">
        <f t="shared" si="36"/>
        <v>#DIV/0!</v>
      </c>
      <c r="AG134" s="17" t="e">
        <f t="shared" si="37"/>
        <v>#DIV/0!</v>
      </c>
    </row>
    <row r="135" spans="2:33">
      <c r="B135" s="746"/>
      <c r="C135" s="15">
        <v>14</v>
      </c>
      <c r="D135" s="16"/>
      <c r="E135" s="16">
        <f t="shared" si="39"/>
        <v>0</v>
      </c>
      <c r="F135" s="16"/>
      <c r="G135" s="16">
        <f t="shared" si="40"/>
        <v>0</v>
      </c>
      <c r="H135" s="16"/>
      <c r="I135" s="16">
        <f t="shared" si="41"/>
        <v>0</v>
      </c>
      <c r="J135" s="16"/>
      <c r="K135" s="16">
        <f t="shared" si="42"/>
        <v>0</v>
      </c>
      <c r="L135" s="16"/>
      <c r="M135" s="16">
        <f t="shared" si="43"/>
        <v>0</v>
      </c>
      <c r="N135" s="16"/>
      <c r="O135" s="16">
        <f t="shared" si="44"/>
        <v>0</v>
      </c>
      <c r="P135" s="16"/>
      <c r="Q135" s="16">
        <f t="shared" si="45"/>
        <v>0</v>
      </c>
      <c r="R135" s="16"/>
      <c r="S135" s="16">
        <f t="shared" si="46"/>
        <v>0</v>
      </c>
      <c r="T135" s="16"/>
      <c r="U135" s="16">
        <f t="shared" si="47"/>
        <v>0</v>
      </c>
      <c r="V135" s="16"/>
      <c r="W135" s="16">
        <f t="shared" si="48"/>
        <v>0</v>
      </c>
      <c r="X135" s="16"/>
      <c r="Y135" s="16">
        <f t="shared" si="49"/>
        <v>0</v>
      </c>
      <c r="Z135" s="16"/>
      <c r="AA135" s="16">
        <f t="shared" si="50"/>
        <v>0</v>
      </c>
      <c r="AB135" s="10">
        <f t="shared" si="51"/>
        <v>0</v>
      </c>
      <c r="AC135" s="10">
        <f t="shared" si="51"/>
        <v>0</v>
      </c>
      <c r="AD135" s="10">
        <f t="shared" si="52"/>
        <v>0</v>
      </c>
      <c r="AE135" s="10">
        <f t="shared" si="52"/>
        <v>0</v>
      </c>
      <c r="AF135" s="17" t="e">
        <f t="shared" si="36"/>
        <v>#DIV/0!</v>
      </c>
      <c r="AG135" s="17" t="e">
        <f t="shared" si="37"/>
        <v>#DIV/0!</v>
      </c>
    </row>
    <row r="136" spans="2:33">
      <c r="B136" s="746"/>
      <c r="C136" s="15">
        <v>15</v>
      </c>
      <c r="D136" s="16"/>
      <c r="E136" s="16">
        <f t="shared" si="39"/>
        <v>0</v>
      </c>
      <c r="F136" s="16"/>
      <c r="G136" s="16">
        <f t="shared" si="40"/>
        <v>0</v>
      </c>
      <c r="H136" s="16"/>
      <c r="I136" s="16">
        <f t="shared" si="41"/>
        <v>0</v>
      </c>
      <c r="J136" s="16"/>
      <c r="K136" s="16">
        <f t="shared" si="42"/>
        <v>0</v>
      </c>
      <c r="L136" s="16"/>
      <c r="M136" s="16">
        <f t="shared" si="43"/>
        <v>0</v>
      </c>
      <c r="N136" s="16"/>
      <c r="O136" s="16">
        <f t="shared" si="44"/>
        <v>0</v>
      </c>
      <c r="P136" s="16"/>
      <c r="Q136" s="16">
        <f t="shared" si="45"/>
        <v>0</v>
      </c>
      <c r="R136" s="16"/>
      <c r="S136" s="16">
        <f t="shared" si="46"/>
        <v>0</v>
      </c>
      <c r="T136" s="16"/>
      <c r="U136" s="16">
        <f t="shared" si="47"/>
        <v>0</v>
      </c>
      <c r="V136" s="16"/>
      <c r="W136" s="16">
        <f t="shared" si="48"/>
        <v>0</v>
      </c>
      <c r="X136" s="16"/>
      <c r="Y136" s="16">
        <f t="shared" si="49"/>
        <v>0</v>
      </c>
      <c r="Z136" s="16"/>
      <c r="AA136" s="16">
        <f t="shared" si="50"/>
        <v>0</v>
      </c>
      <c r="AB136" s="10">
        <f t="shared" si="51"/>
        <v>0</v>
      </c>
      <c r="AC136" s="10">
        <f t="shared" si="51"/>
        <v>0</v>
      </c>
      <c r="AD136" s="10">
        <f t="shared" si="52"/>
        <v>0</v>
      </c>
      <c r="AE136" s="10">
        <f t="shared" si="52"/>
        <v>0</v>
      </c>
      <c r="AF136" s="17" t="e">
        <f t="shared" si="36"/>
        <v>#DIV/0!</v>
      </c>
      <c r="AG136" s="17" t="e">
        <f t="shared" si="37"/>
        <v>#DIV/0!</v>
      </c>
    </row>
    <row r="137" spans="2:33">
      <c r="B137" s="746"/>
      <c r="C137" s="15">
        <v>16</v>
      </c>
      <c r="D137" s="16"/>
      <c r="E137" s="16">
        <f t="shared" si="39"/>
        <v>0</v>
      </c>
      <c r="F137" s="16"/>
      <c r="G137" s="16">
        <f t="shared" si="40"/>
        <v>0</v>
      </c>
      <c r="H137" s="16"/>
      <c r="I137" s="16">
        <f t="shared" si="41"/>
        <v>0</v>
      </c>
      <c r="J137" s="16"/>
      <c r="K137" s="16">
        <f t="shared" si="42"/>
        <v>0</v>
      </c>
      <c r="L137" s="16"/>
      <c r="M137" s="16">
        <f t="shared" si="43"/>
        <v>0</v>
      </c>
      <c r="N137" s="16"/>
      <c r="O137" s="16">
        <f t="shared" si="44"/>
        <v>0</v>
      </c>
      <c r="P137" s="16"/>
      <c r="Q137" s="16">
        <f t="shared" si="45"/>
        <v>0</v>
      </c>
      <c r="R137" s="16"/>
      <c r="S137" s="16">
        <f t="shared" si="46"/>
        <v>0</v>
      </c>
      <c r="T137" s="16"/>
      <c r="U137" s="16">
        <f t="shared" si="47"/>
        <v>0</v>
      </c>
      <c r="V137" s="16"/>
      <c r="W137" s="16">
        <f t="shared" si="48"/>
        <v>0</v>
      </c>
      <c r="X137" s="16"/>
      <c r="Y137" s="16">
        <f t="shared" si="49"/>
        <v>0</v>
      </c>
      <c r="Z137" s="16"/>
      <c r="AA137" s="16">
        <f t="shared" si="50"/>
        <v>0</v>
      </c>
      <c r="AB137" s="10">
        <f t="shared" si="51"/>
        <v>0</v>
      </c>
      <c r="AC137" s="10">
        <f t="shared" si="51"/>
        <v>0</v>
      </c>
      <c r="AD137" s="10">
        <f t="shared" si="52"/>
        <v>0</v>
      </c>
      <c r="AE137" s="10">
        <f t="shared" si="52"/>
        <v>0</v>
      </c>
      <c r="AF137" s="17" t="e">
        <f t="shared" si="36"/>
        <v>#DIV/0!</v>
      </c>
      <c r="AG137" s="17" t="e">
        <f t="shared" si="37"/>
        <v>#DIV/0!</v>
      </c>
    </row>
    <row r="138" spans="2:33">
      <c r="B138" s="746"/>
      <c r="C138" s="15">
        <v>17</v>
      </c>
      <c r="D138" s="16"/>
      <c r="E138" s="16">
        <f t="shared" si="39"/>
        <v>0</v>
      </c>
      <c r="F138" s="16"/>
      <c r="G138" s="16">
        <f t="shared" si="40"/>
        <v>0</v>
      </c>
      <c r="H138" s="16"/>
      <c r="I138" s="16">
        <f t="shared" si="41"/>
        <v>0</v>
      </c>
      <c r="J138" s="16"/>
      <c r="K138" s="16">
        <f t="shared" si="42"/>
        <v>0</v>
      </c>
      <c r="L138" s="16"/>
      <c r="M138" s="16">
        <f t="shared" si="43"/>
        <v>0</v>
      </c>
      <c r="N138" s="16"/>
      <c r="O138" s="16">
        <f t="shared" si="44"/>
        <v>0</v>
      </c>
      <c r="P138" s="16"/>
      <c r="Q138" s="16">
        <f t="shared" si="45"/>
        <v>0</v>
      </c>
      <c r="R138" s="16"/>
      <c r="S138" s="16">
        <f t="shared" si="46"/>
        <v>0</v>
      </c>
      <c r="T138" s="16"/>
      <c r="U138" s="16">
        <f t="shared" si="47"/>
        <v>0</v>
      </c>
      <c r="V138" s="16"/>
      <c r="W138" s="16">
        <f t="shared" si="48"/>
        <v>0</v>
      </c>
      <c r="X138" s="16"/>
      <c r="Y138" s="16">
        <f t="shared" si="49"/>
        <v>0</v>
      </c>
      <c r="Z138" s="16"/>
      <c r="AA138" s="16">
        <f t="shared" si="50"/>
        <v>0</v>
      </c>
      <c r="AB138" s="10">
        <f t="shared" si="51"/>
        <v>0</v>
      </c>
      <c r="AC138" s="10">
        <f t="shared" si="51"/>
        <v>0</v>
      </c>
      <c r="AD138" s="10">
        <f t="shared" si="52"/>
        <v>0</v>
      </c>
      <c r="AE138" s="10">
        <f t="shared" si="52"/>
        <v>0</v>
      </c>
      <c r="AF138" s="17" t="e">
        <f t="shared" si="36"/>
        <v>#DIV/0!</v>
      </c>
      <c r="AG138" s="17" t="e">
        <f t="shared" si="37"/>
        <v>#DIV/0!</v>
      </c>
    </row>
    <row r="139" spans="2:33">
      <c r="B139" s="746"/>
      <c r="C139" s="15">
        <v>18</v>
      </c>
      <c r="D139" s="16"/>
      <c r="E139" s="16">
        <f t="shared" si="39"/>
        <v>0</v>
      </c>
      <c r="F139" s="16"/>
      <c r="G139" s="16">
        <f t="shared" si="40"/>
        <v>0</v>
      </c>
      <c r="H139" s="16"/>
      <c r="I139" s="16">
        <f t="shared" si="41"/>
        <v>0</v>
      </c>
      <c r="J139" s="16"/>
      <c r="K139" s="16">
        <f t="shared" si="42"/>
        <v>0</v>
      </c>
      <c r="L139" s="16"/>
      <c r="M139" s="16">
        <f t="shared" si="43"/>
        <v>0</v>
      </c>
      <c r="N139" s="16"/>
      <c r="O139" s="16">
        <f t="shared" si="44"/>
        <v>0</v>
      </c>
      <c r="P139" s="16"/>
      <c r="Q139" s="16">
        <f t="shared" si="45"/>
        <v>0</v>
      </c>
      <c r="R139" s="16"/>
      <c r="S139" s="16">
        <f t="shared" si="46"/>
        <v>0</v>
      </c>
      <c r="T139" s="16"/>
      <c r="U139" s="16">
        <f t="shared" si="47"/>
        <v>0</v>
      </c>
      <c r="V139" s="16"/>
      <c r="W139" s="16">
        <f t="shared" si="48"/>
        <v>0</v>
      </c>
      <c r="X139" s="16"/>
      <c r="Y139" s="16">
        <f t="shared" si="49"/>
        <v>0</v>
      </c>
      <c r="Z139" s="16"/>
      <c r="AA139" s="16">
        <f t="shared" si="50"/>
        <v>0</v>
      </c>
      <c r="AB139" s="10">
        <f t="shared" si="51"/>
        <v>0</v>
      </c>
      <c r="AC139" s="10">
        <f t="shared" si="51"/>
        <v>0</v>
      </c>
      <c r="AD139" s="10">
        <f t="shared" si="52"/>
        <v>0</v>
      </c>
      <c r="AE139" s="10">
        <f t="shared" si="52"/>
        <v>0</v>
      </c>
      <c r="AF139" s="17" t="e">
        <f t="shared" si="36"/>
        <v>#DIV/0!</v>
      </c>
      <c r="AG139" s="17" t="e">
        <f t="shared" si="37"/>
        <v>#DIV/0!</v>
      </c>
    </row>
    <row r="140" spans="2:33">
      <c r="B140" s="746"/>
      <c r="C140" s="15">
        <v>19</v>
      </c>
      <c r="D140" s="16"/>
      <c r="E140" s="16">
        <f t="shared" si="39"/>
        <v>0</v>
      </c>
      <c r="F140" s="16"/>
      <c r="G140" s="16">
        <f t="shared" si="40"/>
        <v>0</v>
      </c>
      <c r="H140" s="16"/>
      <c r="I140" s="16">
        <f t="shared" si="41"/>
        <v>0</v>
      </c>
      <c r="J140" s="16"/>
      <c r="K140" s="16">
        <f t="shared" si="42"/>
        <v>0</v>
      </c>
      <c r="L140" s="16"/>
      <c r="M140" s="16">
        <f t="shared" si="43"/>
        <v>0</v>
      </c>
      <c r="N140" s="16"/>
      <c r="O140" s="16">
        <f t="shared" si="44"/>
        <v>0</v>
      </c>
      <c r="P140" s="16"/>
      <c r="Q140" s="16">
        <f t="shared" si="45"/>
        <v>0</v>
      </c>
      <c r="R140" s="16"/>
      <c r="S140" s="16">
        <f t="shared" si="46"/>
        <v>0</v>
      </c>
      <c r="T140" s="16"/>
      <c r="U140" s="16">
        <f t="shared" si="47"/>
        <v>0</v>
      </c>
      <c r="V140" s="16"/>
      <c r="W140" s="16">
        <f t="shared" si="48"/>
        <v>0</v>
      </c>
      <c r="X140" s="16"/>
      <c r="Y140" s="16">
        <f t="shared" si="49"/>
        <v>0</v>
      </c>
      <c r="Z140" s="16"/>
      <c r="AA140" s="16">
        <f t="shared" si="50"/>
        <v>0</v>
      </c>
      <c r="AB140" s="10">
        <f t="shared" si="51"/>
        <v>0</v>
      </c>
      <c r="AC140" s="10">
        <f t="shared" si="51"/>
        <v>0</v>
      </c>
      <c r="AD140" s="10">
        <f t="shared" si="52"/>
        <v>0</v>
      </c>
      <c r="AE140" s="10">
        <f t="shared" si="52"/>
        <v>0</v>
      </c>
      <c r="AF140" s="17" t="e">
        <f t="shared" si="36"/>
        <v>#DIV/0!</v>
      </c>
      <c r="AG140" s="17" t="e">
        <f t="shared" si="37"/>
        <v>#DIV/0!</v>
      </c>
    </row>
    <row r="141" spans="2:33">
      <c r="B141" s="746"/>
      <c r="C141" s="15">
        <v>20</v>
      </c>
      <c r="D141" s="16"/>
      <c r="E141" s="16">
        <f t="shared" si="39"/>
        <v>0</v>
      </c>
      <c r="F141" s="16"/>
      <c r="G141" s="16">
        <f t="shared" si="40"/>
        <v>0</v>
      </c>
      <c r="H141" s="16"/>
      <c r="I141" s="16">
        <f t="shared" si="41"/>
        <v>0</v>
      </c>
      <c r="J141" s="16"/>
      <c r="K141" s="16">
        <f t="shared" si="42"/>
        <v>0</v>
      </c>
      <c r="L141" s="16"/>
      <c r="M141" s="16">
        <f t="shared" si="43"/>
        <v>0</v>
      </c>
      <c r="N141" s="16"/>
      <c r="O141" s="16">
        <f t="shared" si="44"/>
        <v>0</v>
      </c>
      <c r="P141" s="16"/>
      <c r="Q141" s="16">
        <f t="shared" si="45"/>
        <v>0</v>
      </c>
      <c r="R141" s="16"/>
      <c r="S141" s="16">
        <f t="shared" si="46"/>
        <v>0</v>
      </c>
      <c r="T141" s="16"/>
      <c r="U141" s="16">
        <f t="shared" si="47"/>
        <v>0</v>
      </c>
      <c r="V141" s="16"/>
      <c r="W141" s="16">
        <f t="shared" si="48"/>
        <v>0</v>
      </c>
      <c r="X141" s="16"/>
      <c r="Y141" s="16">
        <f t="shared" si="49"/>
        <v>0</v>
      </c>
      <c r="Z141" s="16"/>
      <c r="AA141" s="16">
        <f t="shared" si="50"/>
        <v>0</v>
      </c>
      <c r="AB141" s="10">
        <f t="shared" si="51"/>
        <v>0</v>
      </c>
      <c r="AC141" s="10">
        <f t="shared" si="51"/>
        <v>0</v>
      </c>
      <c r="AD141" s="10">
        <f t="shared" si="52"/>
        <v>0</v>
      </c>
      <c r="AE141" s="10">
        <f t="shared" si="52"/>
        <v>0</v>
      </c>
      <c r="AF141" s="17" t="e">
        <f t="shared" si="36"/>
        <v>#DIV/0!</v>
      </c>
      <c r="AG141" s="17" t="e">
        <f t="shared" si="37"/>
        <v>#DIV/0!</v>
      </c>
    </row>
    <row r="142" spans="2:33">
      <c r="B142" s="746"/>
      <c r="C142" s="15">
        <v>21</v>
      </c>
      <c r="D142" s="16"/>
      <c r="E142" s="16">
        <f t="shared" si="39"/>
        <v>0</v>
      </c>
      <c r="F142" s="16"/>
      <c r="G142" s="16">
        <f t="shared" si="40"/>
        <v>0</v>
      </c>
      <c r="H142" s="16"/>
      <c r="I142" s="16">
        <f t="shared" si="41"/>
        <v>0</v>
      </c>
      <c r="J142" s="16"/>
      <c r="K142" s="16">
        <f t="shared" si="42"/>
        <v>0</v>
      </c>
      <c r="L142" s="16"/>
      <c r="M142" s="16">
        <f t="shared" si="43"/>
        <v>0</v>
      </c>
      <c r="N142" s="16"/>
      <c r="O142" s="16">
        <f t="shared" si="44"/>
        <v>0</v>
      </c>
      <c r="P142" s="16"/>
      <c r="Q142" s="16">
        <f t="shared" si="45"/>
        <v>0</v>
      </c>
      <c r="R142" s="16"/>
      <c r="S142" s="16">
        <f t="shared" si="46"/>
        <v>0</v>
      </c>
      <c r="T142" s="16"/>
      <c r="U142" s="16">
        <f t="shared" si="47"/>
        <v>0</v>
      </c>
      <c r="V142" s="16"/>
      <c r="W142" s="16">
        <f t="shared" si="48"/>
        <v>0</v>
      </c>
      <c r="X142" s="16"/>
      <c r="Y142" s="16">
        <f t="shared" si="49"/>
        <v>0</v>
      </c>
      <c r="Z142" s="16"/>
      <c r="AA142" s="16">
        <f t="shared" si="50"/>
        <v>0</v>
      </c>
      <c r="AB142" s="10">
        <f t="shared" si="51"/>
        <v>0</v>
      </c>
      <c r="AC142" s="10">
        <f t="shared" si="51"/>
        <v>0</v>
      </c>
      <c r="AD142" s="10">
        <f t="shared" si="52"/>
        <v>0</v>
      </c>
      <c r="AE142" s="10">
        <f t="shared" si="52"/>
        <v>0</v>
      </c>
      <c r="AF142" s="17" t="e">
        <f t="shared" si="36"/>
        <v>#DIV/0!</v>
      </c>
      <c r="AG142" s="17" t="e">
        <f t="shared" si="37"/>
        <v>#DIV/0!</v>
      </c>
    </row>
    <row r="143" spans="2:33">
      <c r="B143" s="746"/>
      <c r="C143" s="15">
        <v>22</v>
      </c>
      <c r="D143" s="16"/>
      <c r="E143" s="16">
        <f t="shared" si="39"/>
        <v>0</v>
      </c>
      <c r="F143" s="16"/>
      <c r="G143" s="16">
        <f t="shared" si="40"/>
        <v>0</v>
      </c>
      <c r="H143" s="16"/>
      <c r="I143" s="16">
        <f t="shared" si="41"/>
        <v>0</v>
      </c>
      <c r="J143" s="16"/>
      <c r="K143" s="16">
        <f t="shared" si="42"/>
        <v>0</v>
      </c>
      <c r="L143" s="16"/>
      <c r="M143" s="16">
        <f t="shared" si="43"/>
        <v>0</v>
      </c>
      <c r="N143" s="16"/>
      <c r="O143" s="16">
        <f t="shared" si="44"/>
        <v>0</v>
      </c>
      <c r="P143" s="16"/>
      <c r="Q143" s="16">
        <f t="shared" si="45"/>
        <v>0</v>
      </c>
      <c r="R143" s="16"/>
      <c r="S143" s="16">
        <f t="shared" si="46"/>
        <v>0</v>
      </c>
      <c r="T143" s="16"/>
      <c r="U143" s="16">
        <f t="shared" si="47"/>
        <v>0</v>
      </c>
      <c r="V143" s="16"/>
      <c r="W143" s="16">
        <f t="shared" si="48"/>
        <v>0</v>
      </c>
      <c r="X143" s="16"/>
      <c r="Y143" s="16">
        <f t="shared" si="49"/>
        <v>0</v>
      </c>
      <c r="Z143" s="16"/>
      <c r="AA143" s="16">
        <f t="shared" si="50"/>
        <v>0</v>
      </c>
      <c r="AB143" s="10">
        <f t="shared" si="51"/>
        <v>0</v>
      </c>
      <c r="AC143" s="10">
        <f t="shared" si="51"/>
        <v>0</v>
      </c>
      <c r="AD143" s="10">
        <f t="shared" si="52"/>
        <v>0</v>
      </c>
      <c r="AE143" s="10">
        <f t="shared" si="52"/>
        <v>0</v>
      </c>
      <c r="AF143" s="17" t="e">
        <f t="shared" si="36"/>
        <v>#DIV/0!</v>
      </c>
      <c r="AG143" s="17" t="e">
        <f t="shared" si="37"/>
        <v>#DIV/0!</v>
      </c>
    </row>
    <row r="144" spans="2:33">
      <c r="B144" s="746"/>
      <c r="C144" s="15">
        <v>23</v>
      </c>
      <c r="D144" s="16"/>
      <c r="E144" s="16">
        <f t="shared" si="39"/>
        <v>0</v>
      </c>
      <c r="F144" s="16"/>
      <c r="G144" s="16">
        <f t="shared" si="40"/>
        <v>0</v>
      </c>
      <c r="H144" s="16"/>
      <c r="I144" s="16">
        <f t="shared" si="41"/>
        <v>0</v>
      </c>
      <c r="J144" s="16"/>
      <c r="K144" s="16">
        <f t="shared" si="42"/>
        <v>0</v>
      </c>
      <c r="L144" s="16"/>
      <c r="M144" s="16">
        <f t="shared" si="43"/>
        <v>0</v>
      </c>
      <c r="N144" s="16"/>
      <c r="O144" s="16">
        <f t="shared" si="44"/>
        <v>0</v>
      </c>
      <c r="P144" s="16"/>
      <c r="Q144" s="16">
        <f t="shared" si="45"/>
        <v>0</v>
      </c>
      <c r="R144" s="16"/>
      <c r="S144" s="16">
        <f t="shared" si="46"/>
        <v>0</v>
      </c>
      <c r="T144" s="16"/>
      <c r="U144" s="16">
        <f t="shared" si="47"/>
        <v>0</v>
      </c>
      <c r="V144" s="16"/>
      <c r="W144" s="16">
        <f t="shared" si="48"/>
        <v>0</v>
      </c>
      <c r="X144" s="16"/>
      <c r="Y144" s="16">
        <f t="shared" si="49"/>
        <v>0</v>
      </c>
      <c r="Z144" s="16"/>
      <c r="AA144" s="16">
        <f t="shared" si="50"/>
        <v>0</v>
      </c>
      <c r="AB144" s="10">
        <f t="shared" si="51"/>
        <v>0</v>
      </c>
      <c r="AC144" s="10">
        <f t="shared" si="51"/>
        <v>0</v>
      </c>
      <c r="AD144" s="10">
        <f t="shared" si="52"/>
        <v>0</v>
      </c>
      <c r="AE144" s="10">
        <f t="shared" si="52"/>
        <v>0</v>
      </c>
      <c r="AF144" s="17" t="e">
        <f t="shared" si="36"/>
        <v>#DIV/0!</v>
      </c>
      <c r="AG144" s="17" t="e">
        <f t="shared" si="37"/>
        <v>#DIV/0!</v>
      </c>
    </row>
    <row r="145" spans="2:33">
      <c r="B145" s="746"/>
      <c r="C145" s="15">
        <v>24</v>
      </c>
      <c r="D145" s="16"/>
      <c r="E145" s="16">
        <f t="shared" si="39"/>
        <v>0</v>
      </c>
      <c r="F145" s="16"/>
      <c r="G145" s="16">
        <f t="shared" si="40"/>
        <v>0</v>
      </c>
      <c r="H145" s="16"/>
      <c r="I145" s="16">
        <f t="shared" si="41"/>
        <v>0</v>
      </c>
      <c r="J145" s="16"/>
      <c r="K145" s="16">
        <f t="shared" si="42"/>
        <v>0</v>
      </c>
      <c r="L145" s="16"/>
      <c r="M145" s="16">
        <f t="shared" si="43"/>
        <v>0</v>
      </c>
      <c r="N145" s="16"/>
      <c r="O145" s="16">
        <f t="shared" si="44"/>
        <v>0</v>
      </c>
      <c r="P145" s="16"/>
      <c r="Q145" s="16">
        <f t="shared" si="45"/>
        <v>0</v>
      </c>
      <c r="R145" s="16"/>
      <c r="S145" s="16">
        <f t="shared" si="46"/>
        <v>0</v>
      </c>
      <c r="T145" s="16"/>
      <c r="U145" s="16">
        <f t="shared" si="47"/>
        <v>0</v>
      </c>
      <c r="V145" s="16"/>
      <c r="W145" s="16">
        <f t="shared" si="48"/>
        <v>0</v>
      </c>
      <c r="X145" s="16"/>
      <c r="Y145" s="16">
        <f t="shared" si="49"/>
        <v>0</v>
      </c>
      <c r="Z145" s="16"/>
      <c r="AA145" s="16">
        <f t="shared" si="50"/>
        <v>0</v>
      </c>
      <c r="AB145" s="10">
        <f t="shared" si="51"/>
        <v>0</v>
      </c>
      <c r="AC145" s="10">
        <f t="shared" si="51"/>
        <v>0</v>
      </c>
      <c r="AD145" s="10">
        <f t="shared" si="52"/>
        <v>0</v>
      </c>
      <c r="AE145" s="10">
        <f t="shared" si="52"/>
        <v>0</v>
      </c>
      <c r="AF145" s="17" t="e">
        <f t="shared" si="36"/>
        <v>#DIV/0!</v>
      </c>
      <c r="AG145" s="17" t="e">
        <f t="shared" si="37"/>
        <v>#DIV/0!</v>
      </c>
    </row>
    <row r="146" spans="2:33">
      <c r="B146" s="746"/>
      <c r="C146" s="15">
        <v>25</v>
      </c>
      <c r="D146" s="16"/>
      <c r="E146" s="16">
        <f t="shared" si="39"/>
        <v>0</v>
      </c>
      <c r="F146" s="16"/>
      <c r="G146" s="16">
        <f t="shared" si="40"/>
        <v>0</v>
      </c>
      <c r="H146" s="16"/>
      <c r="I146" s="16">
        <f t="shared" si="41"/>
        <v>0</v>
      </c>
      <c r="J146" s="16"/>
      <c r="K146" s="16">
        <f t="shared" si="42"/>
        <v>0</v>
      </c>
      <c r="L146" s="16"/>
      <c r="M146" s="16">
        <f t="shared" si="43"/>
        <v>0</v>
      </c>
      <c r="N146" s="16"/>
      <c r="O146" s="16">
        <f t="shared" si="44"/>
        <v>0</v>
      </c>
      <c r="P146" s="16"/>
      <c r="Q146" s="16">
        <f t="shared" si="45"/>
        <v>0</v>
      </c>
      <c r="R146" s="16"/>
      <c r="S146" s="16">
        <f t="shared" si="46"/>
        <v>0</v>
      </c>
      <c r="T146" s="16"/>
      <c r="U146" s="16">
        <f t="shared" si="47"/>
        <v>0</v>
      </c>
      <c r="V146" s="16"/>
      <c r="W146" s="16">
        <f t="shared" si="48"/>
        <v>0</v>
      </c>
      <c r="X146" s="16"/>
      <c r="Y146" s="16">
        <f t="shared" si="49"/>
        <v>0</v>
      </c>
      <c r="Z146" s="16"/>
      <c r="AA146" s="16">
        <f t="shared" si="50"/>
        <v>0</v>
      </c>
      <c r="AB146" s="10">
        <f t="shared" si="51"/>
        <v>0</v>
      </c>
      <c r="AC146" s="10">
        <f t="shared" si="51"/>
        <v>0</v>
      </c>
      <c r="AD146" s="10">
        <f t="shared" si="52"/>
        <v>0</v>
      </c>
      <c r="AE146" s="10">
        <f t="shared" si="52"/>
        <v>0</v>
      </c>
      <c r="AF146" s="17" t="e">
        <f t="shared" si="36"/>
        <v>#DIV/0!</v>
      </c>
      <c r="AG146" s="17" t="e">
        <f t="shared" si="37"/>
        <v>#DIV/0!</v>
      </c>
    </row>
    <row r="147" spans="2:33">
      <c r="B147" s="746"/>
      <c r="C147" s="15">
        <v>26</v>
      </c>
      <c r="D147" s="16"/>
      <c r="E147" s="16">
        <f t="shared" si="39"/>
        <v>0</v>
      </c>
      <c r="F147" s="16"/>
      <c r="G147" s="16">
        <f t="shared" si="40"/>
        <v>0</v>
      </c>
      <c r="H147" s="16"/>
      <c r="I147" s="16">
        <f t="shared" si="41"/>
        <v>0</v>
      </c>
      <c r="J147" s="16"/>
      <c r="K147" s="16">
        <f t="shared" si="42"/>
        <v>0</v>
      </c>
      <c r="L147" s="16"/>
      <c r="M147" s="16">
        <f t="shared" si="43"/>
        <v>0</v>
      </c>
      <c r="N147" s="16"/>
      <c r="O147" s="16">
        <f t="shared" si="44"/>
        <v>0</v>
      </c>
      <c r="P147" s="16"/>
      <c r="Q147" s="16">
        <f t="shared" si="45"/>
        <v>0</v>
      </c>
      <c r="R147" s="16"/>
      <c r="S147" s="16">
        <f t="shared" si="46"/>
        <v>0</v>
      </c>
      <c r="T147" s="16"/>
      <c r="U147" s="16">
        <f t="shared" si="47"/>
        <v>0</v>
      </c>
      <c r="V147" s="16"/>
      <c r="W147" s="16">
        <f t="shared" si="48"/>
        <v>0</v>
      </c>
      <c r="X147" s="16"/>
      <c r="Y147" s="16">
        <f t="shared" si="49"/>
        <v>0</v>
      </c>
      <c r="Z147" s="16"/>
      <c r="AA147" s="16">
        <f t="shared" si="50"/>
        <v>0</v>
      </c>
      <c r="AB147" s="10">
        <f t="shared" si="51"/>
        <v>0</v>
      </c>
      <c r="AC147" s="10">
        <f t="shared" si="51"/>
        <v>0</v>
      </c>
      <c r="AD147" s="10">
        <f t="shared" si="52"/>
        <v>0</v>
      </c>
      <c r="AE147" s="10">
        <f t="shared" si="52"/>
        <v>0</v>
      </c>
      <c r="AF147" s="17" t="e">
        <f t="shared" si="36"/>
        <v>#DIV/0!</v>
      </c>
      <c r="AG147" s="17" t="e">
        <f t="shared" si="37"/>
        <v>#DIV/0!</v>
      </c>
    </row>
    <row r="148" spans="2:33">
      <c r="B148" s="746"/>
      <c r="C148" s="15">
        <v>27</v>
      </c>
      <c r="D148" s="16"/>
      <c r="E148" s="16">
        <f t="shared" si="39"/>
        <v>0</v>
      </c>
      <c r="F148" s="16"/>
      <c r="G148" s="16">
        <f t="shared" si="40"/>
        <v>0</v>
      </c>
      <c r="H148" s="16"/>
      <c r="I148" s="16">
        <f t="shared" si="41"/>
        <v>0</v>
      </c>
      <c r="J148" s="16"/>
      <c r="K148" s="16">
        <f t="shared" si="42"/>
        <v>0</v>
      </c>
      <c r="L148" s="16"/>
      <c r="M148" s="16">
        <f t="shared" si="43"/>
        <v>0</v>
      </c>
      <c r="N148" s="16"/>
      <c r="O148" s="16">
        <f t="shared" si="44"/>
        <v>0</v>
      </c>
      <c r="P148" s="16"/>
      <c r="Q148" s="16">
        <f t="shared" si="45"/>
        <v>0</v>
      </c>
      <c r="R148" s="16"/>
      <c r="S148" s="16">
        <f t="shared" si="46"/>
        <v>0</v>
      </c>
      <c r="T148" s="16"/>
      <c r="U148" s="16">
        <f t="shared" si="47"/>
        <v>0</v>
      </c>
      <c r="V148" s="16"/>
      <c r="W148" s="16">
        <f t="shared" si="48"/>
        <v>0</v>
      </c>
      <c r="X148" s="16"/>
      <c r="Y148" s="16">
        <f t="shared" si="49"/>
        <v>0</v>
      </c>
      <c r="Z148" s="16"/>
      <c r="AA148" s="16">
        <f t="shared" si="50"/>
        <v>0</v>
      </c>
      <c r="AB148" s="10">
        <f t="shared" si="51"/>
        <v>0</v>
      </c>
      <c r="AC148" s="10">
        <f t="shared" si="51"/>
        <v>0</v>
      </c>
      <c r="AD148" s="10">
        <f t="shared" si="52"/>
        <v>0</v>
      </c>
      <c r="AE148" s="10">
        <f t="shared" si="52"/>
        <v>0</v>
      </c>
      <c r="AF148" s="17" t="e">
        <f t="shared" si="36"/>
        <v>#DIV/0!</v>
      </c>
      <c r="AG148" s="17" t="e">
        <f t="shared" si="37"/>
        <v>#DIV/0!</v>
      </c>
    </row>
    <row r="149" spans="2:33">
      <c r="B149" s="746"/>
      <c r="C149" s="15">
        <v>28</v>
      </c>
      <c r="D149" s="16"/>
      <c r="E149" s="16">
        <f t="shared" si="39"/>
        <v>0</v>
      </c>
      <c r="F149" s="16"/>
      <c r="G149" s="16">
        <f t="shared" si="40"/>
        <v>0</v>
      </c>
      <c r="H149" s="16"/>
      <c r="I149" s="16">
        <f t="shared" si="41"/>
        <v>0</v>
      </c>
      <c r="J149" s="16"/>
      <c r="K149" s="16">
        <f t="shared" si="42"/>
        <v>0</v>
      </c>
      <c r="L149" s="16"/>
      <c r="M149" s="16">
        <f t="shared" si="43"/>
        <v>0</v>
      </c>
      <c r="N149" s="16"/>
      <c r="O149" s="16">
        <f t="shared" si="44"/>
        <v>0</v>
      </c>
      <c r="P149" s="16"/>
      <c r="Q149" s="16">
        <f t="shared" si="45"/>
        <v>0</v>
      </c>
      <c r="R149" s="16"/>
      <c r="S149" s="16">
        <f t="shared" si="46"/>
        <v>0</v>
      </c>
      <c r="T149" s="16"/>
      <c r="U149" s="16">
        <f t="shared" si="47"/>
        <v>0</v>
      </c>
      <c r="V149" s="16"/>
      <c r="W149" s="16">
        <f t="shared" si="48"/>
        <v>0</v>
      </c>
      <c r="X149" s="16"/>
      <c r="Y149" s="16">
        <f t="shared" si="49"/>
        <v>0</v>
      </c>
      <c r="Z149" s="16"/>
      <c r="AA149" s="16">
        <f t="shared" si="50"/>
        <v>0</v>
      </c>
      <c r="AB149" s="10">
        <f t="shared" si="51"/>
        <v>0</v>
      </c>
      <c r="AC149" s="10">
        <f t="shared" si="51"/>
        <v>0</v>
      </c>
      <c r="AD149" s="10">
        <f t="shared" si="52"/>
        <v>0</v>
      </c>
      <c r="AE149" s="10">
        <f t="shared" si="52"/>
        <v>0</v>
      </c>
      <c r="AF149" s="17" t="e">
        <f t="shared" si="36"/>
        <v>#DIV/0!</v>
      </c>
      <c r="AG149" s="17" t="e">
        <f t="shared" si="37"/>
        <v>#DIV/0!</v>
      </c>
    </row>
    <row r="150" spans="2:33">
      <c r="B150" s="746"/>
      <c r="C150" s="15">
        <v>29</v>
      </c>
      <c r="D150" s="16"/>
      <c r="E150" s="16">
        <f t="shared" si="39"/>
        <v>0</v>
      </c>
      <c r="F150" s="16"/>
      <c r="G150" s="16">
        <f t="shared" si="40"/>
        <v>0</v>
      </c>
      <c r="H150" s="16"/>
      <c r="I150" s="16">
        <f t="shared" si="41"/>
        <v>0</v>
      </c>
      <c r="J150" s="16"/>
      <c r="K150" s="16">
        <f t="shared" si="42"/>
        <v>0</v>
      </c>
      <c r="L150" s="16"/>
      <c r="M150" s="16">
        <f t="shared" si="43"/>
        <v>0</v>
      </c>
      <c r="N150" s="16"/>
      <c r="O150" s="16">
        <f t="shared" si="44"/>
        <v>0</v>
      </c>
      <c r="P150" s="16"/>
      <c r="Q150" s="16">
        <f t="shared" si="45"/>
        <v>0</v>
      </c>
      <c r="R150" s="16"/>
      <c r="S150" s="16">
        <f t="shared" si="46"/>
        <v>0</v>
      </c>
      <c r="T150" s="16"/>
      <c r="U150" s="16">
        <f t="shared" si="47"/>
        <v>0</v>
      </c>
      <c r="V150" s="16"/>
      <c r="W150" s="16">
        <f t="shared" si="48"/>
        <v>0</v>
      </c>
      <c r="X150" s="16"/>
      <c r="Y150" s="16">
        <f t="shared" si="49"/>
        <v>0</v>
      </c>
      <c r="Z150" s="16"/>
      <c r="AA150" s="16">
        <f t="shared" si="50"/>
        <v>0</v>
      </c>
      <c r="AB150" s="10">
        <f t="shared" si="51"/>
        <v>0</v>
      </c>
      <c r="AC150" s="10">
        <f t="shared" si="51"/>
        <v>0</v>
      </c>
      <c r="AD150" s="10">
        <f t="shared" si="52"/>
        <v>0</v>
      </c>
      <c r="AE150" s="10">
        <f t="shared" si="52"/>
        <v>0</v>
      </c>
      <c r="AF150" s="17" t="e">
        <f t="shared" si="36"/>
        <v>#DIV/0!</v>
      </c>
      <c r="AG150" s="17" t="e">
        <f t="shared" si="37"/>
        <v>#DIV/0!</v>
      </c>
    </row>
    <row r="151" spans="2:33">
      <c r="B151" s="746"/>
      <c r="C151" s="15">
        <v>30</v>
      </c>
      <c r="D151" s="16"/>
      <c r="E151" s="16">
        <f t="shared" si="39"/>
        <v>0</v>
      </c>
      <c r="F151" s="16"/>
      <c r="G151" s="16">
        <f t="shared" si="40"/>
        <v>0</v>
      </c>
      <c r="H151" s="16"/>
      <c r="I151" s="16">
        <f t="shared" si="41"/>
        <v>0</v>
      </c>
      <c r="J151" s="16"/>
      <c r="K151" s="16">
        <f t="shared" si="42"/>
        <v>0</v>
      </c>
      <c r="L151" s="16"/>
      <c r="M151" s="16">
        <f t="shared" si="43"/>
        <v>0</v>
      </c>
      <c r="N151" s="16"/>
      <c r="O151" s="16">
        <f t="shared" si="44"/>
        <v>0</v>
      </c>
      <c r="P151" s="16"/>
      <c r="Q151" s="16">
        <f t="shared" si="45"/>
        <v>0</v>
      </c>
      <c r="R151" s="16"/>
      <c r="S151" s="16">
        <f t="shared" si="46"/>
        <v>0</v>
      </c>
      <c r="T151" s="16"/>
      <c r="U151" s="16">
        <f t="shared" si="47"/>
        <v>0</v>
      </c>
      <c r="V151" s="16"/>
      <c r="W151" s="16">
        <f t="shared" si="48"/>
        <v>0</v>
      </c>
      <c r="X151" s="16"/>
      <c r="Y151" s="16">
        <f t="shared" si="49"/>
        <v>0</v>
      </c>
      <c r="Z151" s="16"/>
      <c r="AA151" s="16">
        <f t="shared" si="50"/>
        <v>0</v>
      </c>
      <c r="AB151" s="10">
        <f t="shared" si="51"/>
        <v>0</v>
      </c>
      <c r="AC151" s="10">
        <f t="shared" si="51"/>
        <v>0</v>
      </c>
      <c r="AD151" s="10">
        <f t="shared" si="52"/>
        <v>0</v>
      </c>
      <c r="AE151" s="10">
        <f t="shared" si="52"/>
        <v>0</v>
      </c>
      <c r="AF151" s="17" t="e">
        <f t="shared" ref="AF151:AF181" si="53">AD151/$AD$533</f>
        <v>#DIV/0!</v>
      </c>
      <c r="AG151" s="17" t="e">
        <f t="shared" ref="AG151:AG181" si="54">AE151/$AE$533</f>
        <v>#DIV/0!</v>
      </c>
    </row>
    <row r="152" spans="2:33">
      <c r="B152" s="746"/>
      <c r="C152" s="15">
        <v>31</v>
      </c>
      <c r="D152" s="16"/>
      <c r="E152" s="16">
        <f t="shared" si="39"/>
        <v>0</v>
      </c>
      <c r="F152" s="16"/>
      <c r="G152" s="16">
        <f t="shared" si="40"/>
        <v>0</v>
      </c>
      <c r="H152" s="16"/>
      <c r="I152" s="16">
        <f t="shared" si="41"/>
        <v>0</v>
      </c>
      <c r="J152" s="16"/>
      <c r="K152" s="16">
        <f t="shared" si="42"/>
        <v>0</v>
      </c>
      <c r="L152" s="16"/>
      <c r="M152" s="16">
        <f t="shared" si="43"/>
        <v>0</v>
      </c>
      <c r="N152" s="16"/>
      <c r="O152" s="16">
        <f t="shared" si="44"/>
        <v>0</v>
      </c>
      <c r="P152" s="16"/>
      <c r="Q152" s="16">
        <f t="shared" si="45"/>
        <v>0</v>
      </c>
      <c r="R152" s="16"/>
      <c r="S152" s="16">
        <f t="shared" si="46"/>
        <v>0</v>
      </c>
      <c r="T152" s="16"/>
      <c r="U152" s="16">
        <f t="shared" si="47"/>
        <v>0</v>
      </c>
      <c r="V152" s="16"/>
      <c r="W152" s="16">
        <f t="shared" si="48"/>
        <v>0</v>
      </c>
      <c r="X152" s="16"/>
      <c r="Y152" s="16">
        <f t="shared" si="49"/>
        <v>0</v>
      </c>
      <c r="Z152" s="16"/>
      <c r="AA152" s="16">
        <f t="shared" si="50"/>
        <v>0</v>
      </c>
      <c r="AB152" s="10">
        <f t="shared" si="51"/>
        <v>0</v>
      </c>
      <c r="AC152" s="10">
        <f t="shared" si="51"/>
        <v>0</v>
      </c>
      <c r="AD152" s="10">
        <f t="shared" si="52"/>
        <v>0</v>
      </c>
      <c r="AE152" s="10">
        <f t="shared" si="52"/>
        <v>0</v>
      </c>
      <c r="AF152" s="17" t="e">
        <f t="shared" si="53"/>
        <v>#DIV/0!</v>
      </c>
      <c r="AG152" s="17" t="e">
        <f t="shared" si="54"/>
        <v>#DIV/0!</v>
      </c>
    </row>
    <row r="153" spans="2:33">
      <c r="B153" s="746"/>
      <c r="C153" s="15">
        <v>32</v>
      </c>
      <c r="D153" s="16"/>
      <c r="E153" s="16">
        <f t="shared" si="39"/>
        <v>0</v>
      </c>
      <c r="F153" s="16"/>
      <c r="G153" s="16">
        <f t="shared" si="40"/>
        <v>0</v>
      </c>
      <c r="H153" s="16"/>
      <c r="I153" s="16">
        <f t="shared" si="41"/>
        <v>0</v>
      </c>
      <c r="J153" s="16"/>
      <c r="K153" s="16">
        <f t="shared" si="42"/>
        <v>0</v>
      </c>
      <c r="L153" s="16"/>
      <c r="M153" s="16">
        <f t="shared" si="43"/>
        <v>0</v>
      </c>
      <c r="N153" s="16"/>
      <c r="O153" s="16">
        <f t="shared" si="44"/>
        <v>0</v>
      </c>
      <c r="P153" s="16"/>
      <c r="Q153" s="16">
        <f t="shared" si="45"/>
        <v>0</v>
      </c>
      <c r="R153" s="16"/>
      <c r="S153" s="16">
        <f t="shared" si="46"/>
        <v>0</v>
      </c>
      <c r="T153" s="16"/>
      <c r="U153" s="16">
        <f t="shared" si="47"/>
        <v>0</v>
      </c>
      <c r="V153" s="16"/>
      <c r="W153" s="16">
        <f t="shared" si="48"/>
        <v>0</v>
      </c>
      <c r="X153" s="16"/>
      <c r="Y153" s="16">
        <f t="shared" si="49"/>
        <v>0</v>
      </c>
      <c r="Z153" s="16"/>
      <c r="AA153" s="16">
        <f t="shared" si="50"/>
        <v>0</v>
      </c>
      <c r="AB153" s="10">
        <f t="shared" si="51"/>
        <v>0</v>
      </c>
      <c r="AC153" s="10">
        <f t="shared" si="51"/>
        <v>0</v>
      </c>
      <c r="AD153" s="10">
        <f t="shared" si="52"/>
        <v>0</v>
      </c>
      <c r="AE153" s="10">
        <f t="shared" si="52"/>
        <v>0</v>
      </c>
      <c r="AF153" s="17" t="e">
        <f t="shared" si="53"/>
        <v>#DIV/0!</v>
      </c>
      <c r="AG153" s="17" t="e">
        <f t="shared" si="54"/>
        <v>#DIV/0!</v>
      </c>
    </row>
    <row r="154" spans="2:33">
      <c r="B154" s="746"/>
      <c r="C154" s="15">
        <v>33</v>
      </c>
      <c r="D154" s="16"/>
      <c r="E154" s="16">
        <f t="shared" si="39"/>
        <v>0</v>
      </c>
      <c r="F154" s="16"/>
      <c r="G154" s="16">
        <f t="shared" si="40"/>
        <v>0</v>
      </c>
      <c r="H154" s="16"/>
      <c r="I154" s="16">
        <f t="shared" si="41"/>
        <v>0</v>
      </c>
      <c r="J154" s="16"/>
      <c r="K154" s="16">
        <f t="shared" si="42"/>
        <v>0</v>
      </c>
      <c r="L154" s="16"/>
      <c r="M154" s="16">
        <f t="shared" si="43"/>
        <v>0</v>
      </c>
      <c r="N154" s="16"/>
      <c r="O154" s="16">
        <f t="shared" si="44"/>
        <v>0</v>
      </c>
      <c r="P154" s="16"/>
      <c r="Q154" s="16">
        <f t="shared" si="45"/>
        <v>0</v>
      </c>
      <c r="R154" s="16"/>
      <c r="S154" s="16">
        <f t="shared" si="46"/>
        <v>0</v>
      </c>
      <c r="T154" s="16"/>
      <c r="U154" s="16">
        <f t="shared" si="47"/>
        <v>0</v>
      </c>
      <c r="V154" s="16"/>
      <c r="W154" s="16">
        <f t="shared" si="48"/>
        <v>0</v>
      </c>
      <c r="X154" s="16"/>
      <c r="Y154" s="16">
        <f t="shared" si="49"/>
        <v>0</v>
      </c>
      <c r="Z154" s="16"/>
      <c r="AA154" s="16">
        <f t="shared" si="50"/>
        <v>0</v>
      </c>
      <c r="AB154" s="10">
        <f t="shared" si="51"/>
        <v>0</v>
      </c>
      <c r="AC154" s="10">
        <f t="shared" si="51"/>
        <v>0</v>
      </c>
      <c r="AD154" s="10">
        <f t="shared" si="52"/>
        <v>0</v>
      </c>
      <c r="AE154" s="10">
        <f t="shared" si="52"/>
        <v>0</v>
      </c>
      <c r="AF154" s="17" t="e">
        <f t="shared" si="53"/>
        <v>#DIV/0!</v>
      </c>
      <c r="AG154" s="17" t="e">
        <f t="shared" si="54"/>
        <v>#DIV/0!</v>
      </c>
    </row>
    <row r="155" spans="2:33">
      <c r="B155" s="746"/>
      <c r="C155" s="15">
        <v>34</v>
      </c>
      <c r="D155" s="16"/>
      <c r="E155" s="16">
        <f t="shared" si="39"/>
        <v>0</v>
      </c>
      <c r="F155" s="16"/>
      <c r="G155" s="16">
        <f t="shared" si="40"/>
        <v>0</v>
      </c>
      <c r="H155" s="16"/>
      <c r="I155" s="16">
        <f t="shared" si="41"/>
        <v>0</v>
      </c>
      <c r="J155" s="16"/>
      <c r="K155" s="16">
        <f t="shared" si="42"/>
        <v>0</v>
      </c>
      <c r="L155" s="16"/>
      <c r="M155" s="16">
        <f t="shared" si="43"/>
        <v>0</v>
      </c>
      <c r="N155" s="16"/>
      <c r="O155" s="16">
        <f t="shared" si="44"/>
        <v>0</v>
      </c>
      <c r="P155" s="16"/>
      <c r="Q155" s="16">
        <f t="shared" si="45"/>
        <v>0</v>
      </c>
      <c r="R155" s="16"/>
      <c r="S155" s="16">
        <f t="shared" si="46"/>
        <v>0</v>
      </c>
      <c r="T155" s="16"/>
      <c r="U155" s="16">
        <f t="shared" si="47"/>
        <v>0</v>
      </c>
      <c r="V155" s="16"/>
      <c r="W155" s="16">
        <f t="shared" si="48"/>
        <v>0</v>
      </c>
      <c r="X155" s="16"/>
      <c r="Y155" s="16">
        <f t="shared" si="49"/>
        <v>0</v>
      </c>
      <c r="Z155" s="16"/>
      <c r="AA155" s="16">
        <f t="shared" si="50"/>
        <v>0</v>
      </c>
      <c r="AB155" s="10">
        <f t="shared" si="51"/>
        <v>0</v>
      </c>
      <c r="AC155" s="10">
        <f t="shared" si="51"/>
        <v>0</v>
      </c>
      <c r="AD155" s="10">
        <f t="shared" si="52"/>
        <v>0</v>
      </c>
      <c r="AE155" s="10">
        <f t="shared" si="52"/>
        <v>0</v>
      </c>
      <c r="AF155" s="17" t="e">
        <f t="shared" si="53"/>
        <v>#DIV/0!</v>
      </c>
      <c r="AG155" s="17" t="e">
        <f t="shared" si="54"/>
        <v>#DIV/0!</v>
      </c>
    </row>
    <row r="156" spans="2:33">
      <c r="B156" s="746"/>
      <c r="C156" s="15">
        <v>35</v>
      </c>
      <c r="D156" s="16"/>
      <c r="E156" s="16">
        <f t="shared" si="39"/>
        <v>0</v>
      </c>
      <c r="F156" s="16"/>
      <c r="G156" s="16">
        <f t="shared" si="40"/>
        <v>0</v>
      </c>
      <c r="H156" s="16"/>
      <c r="I156" s="16">
        <f t="shared" si="41"/>
        <v>0</v>
      </c>
      <c r="J156" s="16"/>
      <c r="K156" s="16">
        <f t="shared" si="42"/>
        <v>0</v>
      </c>
      <c r="L156" s="16"/>
      <c r="M156" s="16">
        <f t="shared" si="43"/>
        <v>0</v>
      </c>
      <c r="N156" s="16"/>
      <c r="O156" s="16">
        <f t="shared" si="44"/>
        <v>0</v>
      </c>
      <c r="P156" s="16"/>
      <c r="Q156" s="16">
        <f t="shared" si="45"/>
        <v>0</v>
      </c>
      <c r="R156" s="16"/>
      <c r="S156" s="16">
        <f t="shared" si="46"/>
        <v>0</v>
      </c>
      <c r="T156" s="16"/>
      <c r="U156" s="16">
        <f t="shared" si="47"/>
        <v>0</v>
      </c>
      <c r="V156" s="16"/>
      <c r="W156" s="16">
        <f t="shared" si="48"/>
        <v>0</v>
      </c>
      <c r="X156" s="16"/>
      <c r="Y156" s="16">
        <f t="shared" si="49"/>
        <v>0</v>
      </c>
      <c r="Z156" s="16"/>
      <c r="AA156" s="16">
        <f t="shared" si="50"/>
        <v>0</v>
      </c>
      <c r="AB156" s="10">
        <f t="shared" si="51"/>
        <v>0</v>
      </c>
      <c r="AC156" s="10">
        <f t="shared" si="51"/>
        <v>0</v>
      </c>
      <c r="AD156" s="10">
        <f t="shared" si="52"/>
        <v>0</v>
      </c>
      <c r="AE156" s="10">
        <f t="shared" si="52"/>
        <v>0</v>
      </c>
      <c r="AF156" s="17" t="e">
        <f t="shared" si="53"/>
        <v>#DIV/0!</v>
      </c>
      <c r="AG156" s="17" t="e">
        <f t="shared" si="54"/>
        <v>#DIV/0!</v>
      </c>
    </row>
    <row r="157" spans="2:33">
      <c r="B157" s="746"/>
      <c r="C157" s="15">
        <v>36</v>
      </c>
      <c r="D157" s="16"/>
      <c r="E157" s="16">
        <f t="shared" si="39"/>
        <v>0</v>
      </c>
      <c r="F157" s="16"/>
      <c r="G157" s="16">
        <f t="shared" si="40"/>
        <v>0</v>
      </c>
      <c r="H157" s="16"/>
      <c r="I157" s="16">
        <f t="shared" si="41"/>
        <v>0</v>
      </c>
      <c r="J157" s="16"/>
      <c r="K157" s="16">
        <f t="shared" si="42"/>
        <v>0</v>
      </c>
      <c r="L157" s="16"/>
      <c r="M157" s="16">
        <f t="shared" si="43"/>
        <v>0</v>
      </c>
      <c r="N157" s="16"/>
      <c r="O157" s="16">
        <f t="shared" si="44"/>
        <v>0</v>
      </c>
      <c r="P157" s="16"/>
      <c r="Q157" s="16">
        <f t="shared" si="45"/>
        <v>0</v>
      </c>
      <c r="R157" s="16"/>
      <c r="S157" s="16">
        <f t="shared" si="46"/>
        <v>0</v>
      </c>
      <c r="T157" s="16"/>
      <c r="U157" s="16">
        <f t="shared" si="47"/>
        <v>0</v>
      </c>
      <c r="V157" s="16"/>
      <c r="W157" s="16">
        <f t="shared" si="48"/>
        <v>0</v>
      </c>
      <c r="X157" s="16"/>
      <c r="Y157" s="16">
        <f t="shared" si="49"/>
        <v>0</v>
      </c>
      <c r="Z157" s="16"/>
      <c r="AA157" s="16">
        <f t="shared" si="50"/>
        <v>0</v>
      </c>
      <c r="AB157" s="10">
        <f t="shared" si="51"/>
        <v>0</v>
      </c>
      <c r="AC157" s="10">
        <f t="shared" si="51"/>
        <v>0</v>
      </c>
      <c r="AD157" s="10">
        <f t="shared" si="52"/>
        <v>0</v>
      </c>
      <c r="AE157" s="10">
        <f t="shared" si="52"/>
        <v>0</v>
      </c>
      <c r="AF157" s="17" t="e">
        <f t="shared" si="53"/>
        <v>#DIV/0!</v>
      </c>
      <c r="AG157" s="17" t="e">
        <f t="shared" si="54"/>
        <v>#DIV/0!</v>
      </c>
    </row>
    <row r="158" spans="2:33">
      <c r="B158" s="746"/>
      <c r="C158" s="15">
        <v>37</v>
      </c>
      <c r="D158" s="16"/>
      <c r="E158" s="16">
        <f t="shared" si="39"/>
        <v>0</v>
      </c>
      <c r="F158" s="16"/>
      <c r="G158" s="16">
        <f t="shared" si="40"/>
        <v>0</v>
      </c>
      <c r="H158" s="16"/>
      <c r="I158" s="16">
        <f t="shared" si="41"/>
        <v>0</v>
      </c>
      <c r="J158" s="16"/>
      <c r="K158" s="16">
        <f t="shared" si="42"/>
        <v>0</v>
      </c>
      <c r="L158" s="16"/>
      <c r="M158" s="16">
        <f t="shared" si="43"/>
        <v>0</v>
      </c>
      <c r="N158" s="16"/>
      <c r="O158" s="16">
        <f t="shared" si="44"/>
        <v>0</v>
      </c>
      <c r="P158" s="16"/>
      <c r="Q158" s="16">
        <f t="shared" si="45"/>
        <v>0</v>
      </c>
      <c r="R158" s="16"/>
      <c r="S158" s="16">
        <f t="shared" si="46"/>
        <v>0</v>
      </c>
      <c r="T158" s="16"/>
      <c r="U158" s="16">
        <f t="shared" si="47"/>
        <v>0</v>
      </c>
      <c r="V158" s="16"/>
      <c r="W158" s="16">
        <f t="shared" si="48"/>
        <v>0</v>
      </c>
      <c r="X158" s="16"/>
      <c r="Y158" s="16">
        <f t="shared" si="49"/>
        <v>0</v>
      </c>
      <c r="Z158" s="16"/>
      <c r="AA158" s="16">
        <f t="shared" si="50"/>
        <v>0</v>
      </c>
      <c r="AB158" s="10">
        <f t="shared" si="51"/>
        <v>0</v>
      </c>
      <c r="AC158" s="10">
        <f t="shared" si="51"/>
        <v>0</v>
      </c>
      <c r="AD158" s="10">
        <f t="shared" si="52"/>
        <v>0</v>
      </c>
      <c r="AE158" s="10">
        <f t="shared" si="52"/>
        <v>0</v>
      </c>
      <c r="AF158" s="17" t="e">
        <f t="shared" si="53"/>
        <v>#DIV/0!</v>
      </c>
      <c r="AG158" s="17" t="e">
        <f t="shared" si="54"/>
        <v>#DIV/0!</v>
      </c>
    </row>
    <row r="159" spans="2:33">
      <c r="B159" s="746"/>
      <c r="C159" s="15">
        <v>38</v>
      </c>
      <c r="D159" s="16"/>
      <c r="E159" s="16">
        <f t="shared" si="39"/>
        <v>0</v>
      </c>
      <c r="F159" s="16"/>
      <c r="G159" s="16">
        <f t="shared" si="40"/>
        <v>0</v>
      </c>
      <c r="H159" s="16"/>
      <c r="I159" s="16">
        <f t="shared" si="41"/>
        <v>0</v>
      </c>
      <c r="J159" s="16"/>
      <c r="K159" s="16">
        <f t="shared" si="42"/>
        <v>0</v>
      </c>
      <c r="L159" s="16"/>
      <c r="M159" s="16">
        <f t="shared" si="43"/>
        <v>0</v>
      </c>
      <c r="N159" s="16"/>
      <c r="O159" s="16">
        <f t="shared" si="44"/>
        <v>0</v>
      </c>
      <c r="P159" s="16"/>
      <c r="Q159" s="16">
        <f t="shared" si="45"/>
        <v>0</v>
      </c>
      <c r="R159" s="16"/>
      <c r="S159" s="16">
        <f t="shared" si="46"/>
        <v>0</v>
      </c>
      <c r="T159" s="16"/>
      <c r="U159" s="16">
        <f t="shared" si="47"/>
        <v>0</v>
      </c>
      <c r="V159" s="16"/>
      <c r="W159" s="16">
        <f t="shared" si="48"/>
        <v>0</v>
      </c>
      <c r="X159" s="16"/>
      <c r="Y159" s="16">
        <f t="shared" si="49"/>
        <v>0</v>
      </c>
      <c r="Z159" s="16"/>
      <c r="AA159" s="16">
        <f t="shared" si="50"/>
        <v>0</v>
      </c>
      <c r="AB159" s="10">
        <f t="shared" si="51"/>
        <v>0</v>
      </c>
      <c r="AC159" s="10">
        <f t="shared" si="51"/>
        <v>0</v>
      </c>
      <c r="AD159" s="10">
        <f t="shared" si="52"/>
        <v>0</v>
      </c>
      <c r="AE159" s="10">
        <f t="shared" si="52"/>
        <v>0</v>
      </c>
      <c r="AF159" s="17" t="e">
        <f t="shared" si="53"/>
        <v>#DIV/0!</v>
      </c>
      <c r="AG159" s="17" t="e">
        <f t="shared" si="54"/>
        <v>#DIV/0!</v>
      </c>
    </row>
    <row r="160" spans="2:33">
      <c r="B160" s="746"/>
      <c r="C160" s="15">
        <v>39</v>
      </c>
      <c r="D160" s="16"/>
      <c r="E160" s="16">
        <f t="shared" si="39"/>
        <v>0</v>
      </c>
      <c r="F160" s="16"/>
      <c r="G160" s="16">
        <f t="shared" si="40"/>
        <v>0</v>
      </c>
      <c r="H160" s="16"/>
      <c r="I160" s="16">
        <f t="shared" si="41"/>
        <v>0</v>
      </c>
      <c r="J160" s="16"/>
      <c r="K160" s="16">
        <f t="shared" si="42"/>
        <v>0</v>
      </c>
      <c r="L160" s="16"/>
      <c r="M160" s="16">
        <f t="shared" si="43"/>
        <v>0</v>
      </c>
      <c r="N160" s="16"/>
      <c r="O160" s="16">
        <f t="shared" si="44"/>
        <v>0</v>
      </c>
      <c r="P160" s="16"/>
      <c r="Q160" s="16">
        <f t="shared" si="45"/>
        <v>0</v>
      </c>
      <c r="R160" s="16"/>
      <c r="S160" s="16">
        <f t="shared" si="46"/>
        <v>0</v>
      </c>
      <c r="T160" s="16"/>
      <c r="U160" s="16">
        <f t="shared" si="47"/>
        <v>0</v>
      </c>
      <c r="V160" s="16"/>
      <c r="W160" s="16">
        <f t="shared" si="48"/>
        <v>0</v>
      </c>
      <c r="X160" s="16"/>
      <c r="Y160" s="16">
        <f t="shared" si="49"/>
        <v>0</v>
      </c>
      <c r="Z160" s="16"/>
      <c r="AA160" s="16">
        <f t="shared" si="50"/>
        <v>0</v>
      </c>
      <c r="AB160" s="10">
        <f t="shared" si="51"/>
        <v>0</v>
      </c>
      <c r="AC160" s="10">
        <f t="shared" si="51"/>
        <v>0</v>
      </c>
      <c r="AD160" s="10">
        <f t="shared" si="52"/>
        <v>0</v>
      </c>
      <c r="AE160" s="10">
        <f t="shared" si="52"/>
        <v>0</v>
      </c>
      <c r="AF160" s="17" t="e">
        <f t="shared" si="53"/>
        <v>#DIV/0!</v>
      </c>
      <c r="AG160" s="17" t="e">
        <f t="shared" si="54"/>
        <v>#DIV/0!</v>
      </c>
    </row>
    <row r="161" spans="2:33">
      <c r="B161" s="746"/>
      <c r="C161" s="15">
        <v>40</v>
      </c>
      <c r="D161" s="16"/>
      <c r="E161" s="16">
        <f t="shared" si="39"/>
        <v>0</v>
      </c>
      <c r="F161" s="16"/>
      <c r="G161" s="16">
        <f t="shared" si="40"/>
        <v>0</v>
      </c>
      <c r="H161" s="16"/>
      <c r="I161" s="16">
        <f t="shared" si="41"/>
        <v>0</v>
      </c>
      <c r="J161" s="16"/>
      <c r="K161" s="16">
        <f t="shared" si="42"/>
        <v>0</v>
      </c>
      <c r="L161" s="16"/>
      <c r="M161" s="16">
        <f t="shared" si="43"/>
        <v>0</v>
      </c>
      <c r="N161" s="16"/>
      <c r="O161" s="16">
        <f t="shared" si="44"/>
        <v>0</v>
      </c>
      <c r="P161" s="16"/>
      <c r="Q161" s="16">
        <f t="shared" si="45"/>
        <v>0</v>
      </c>
      <c r="R161" s="16"/>
      <c r="S161" s="16">
        <f t="shared" si="46"/>
        <v>0</v>
      </c>
      <c r="T161" s="16"/>
      <c r="U161" s="16">
        <f t="shared" si="47"/>
        <v>0</v>
      </c>
      <c r="V161" s="16"/>
      <c r="W161" s="16">
        <f t="shared" si="48"/>
        <v>0</v>
      </c>
      <c r="X161" s="16"/>
      <c r="Y161" s="16">
        <f t="shared" si="49"/>
        <v>0</v>
      </c>
      <c r="Z161" s="16"/>
      <c r="AA161" s="16">
        <f t="shared" si="50"/>
        <v>0</v>
      </c>
      <c r="AB161" s="10">
        <f t="shared" si="51"/>
        <v>0</v>
      </c>
      <c r="AC161" s="10">
        <f t="shared" si="51"/>
        <v>0</v>
      </c>
      <c r="AD161" s="10">
        <f t="shared" si="52"/>
        <v>0</v>
      </c>
      <c r="AE161" s="10">
        <f t="shared" si="52"/>
        <v>0</v>
      </c>
      <c r="AF161" s="17" t="e">
        <f t="shared" si="53"/>
        <v>#DIV/0!</v>
      </c>
      <c r="AG161" s="17" t="e">
        <f t="shared" si="54"/>
        <v>#DIV/0!</v>
      </c>
    </row>
    <row r="162" spans="2:33">
      <c r="B162" s="746"/>
      <c r="C162" s="15">
        <v>41</v>
      </c>
      <c r="D162" s="16"/>
      <c r="E162" s="16">
        <f t="shared" si="39"/>
        <v>0</v>
      </c>
      <c r="F162" s="16"/>
      <c r="G162" s="16">
        <f t="shared" si="40"/>
        <v>0</v>
      </c>
      <c r="H162" s="16"/>
      <c r="I162" s="16">
        <f t="shared" si="41"/>
        <v>0</v>
      </c>
      <c r="J162" s="16"/>
      <c r="K162" s="16">
        <f t="shared" si="42"/>
        <v>0</v>
      </c>
      <c r="L162" s="16"/>
      <c r="M162" s="16">
        <f t="shared" si="43"/>
        <v>0</v>
      </c>
      <c r="N162" s="16"/>
      <c r="O162" s="16">
        <f t="shared" si="44"/>
        <v>0</v>
      </c>
      <c r="P162" s="16"/>
      <c r="Q162" s="16">
        <f t="shared" si="45"/>
        <v>0</v>
      </c>
      <c r="R162" s="16"/>
      <c r="S162" s="16">
        <f t="shared" si="46"/>
        <v>0</v>
      </c>
      <c r="T162" s="16"/>
      <c r="U162" s="16">
        <f t="shared" si="47"/>
        <v>0</v>
      </c>
      <c r="V162" s="16"/>
      <c r="W162" s="16">
        <f t="shared" si="48"/>
        <v>0</v>
      </c>
      <c r="X162" s="16"/>
      <c r="Y162" s="16">
        <f t="shared" si="49"/>
        <v>0</v>
      </c>
      <c r="Z162" s="16"/>
      <c r="AA162" s="16">
        <f t="shared" si="50"/>
        <v>0</v>
      </c>
      <c r="AB162" s="10">
        <f t="shared" si="51"/>
        <v>0</v>
      </c>
      <c r="AC162" s="10">
        <f t="shared" si="51"/>
        <v>0</v>
      </c>
      <c r="AD162" s="10">
        <f t="shared" si="52"/>
        <v>0</v>
      </c>
      <c r="AE162" s="10">
        <f t="shared" si="52"/>
        <v>0</v>
      </c>
      <c r="AF162" s="17" t="e">
        <f t="shared" si="53"/>
        <v>#DIV/0!</v>
      </c>
      <c r="AG162" s="17" t="e">
        <f t="shared" si="54"/>
        <v>#DIV/0!</v>
      </c>
    </row>
    <row r="163" spans="2:33">
      <c r="B163" s="746"/>
      <c r="C163" s="15">
        <v>42</v>
      </c>
      <c r="D163" s="16"/>
      <c r="E163" s="16">
        <f t="shared" si="39"/>
        <v>0</v>
      </c>
      <c r="F163" s="16"/>
      <c r="G163" s="16">
        <f t="shared" si="40"/>
        <v>0</v>
      </c>
      <c r="H163" s="16"/>
      <c r="I163" s="16">
        <f t="shared" si="41"/>
        <v>0</v>
      </c>
      <c r="J163" s="16"/>
      <c r="K163" s="16">
        <f t="shared" si="42"/>
        <v>0</v>
      </c>
      <c r="L163" s="16"/>
      <c r="M163" s="16">
        <f t="shared" si="43"/>
        <v>0</v>
      </c>
      <c r="N163" s="16"/>
      <c r="O163" s="16">
        <f t="shared" si="44"/>
        <v>0</v>
      </c>
      <c r="P163" s="16"/>
      <c r="Q163" s="16">
        <f t="shared" si="45"/>
        <v>0</v>
      </c>
      <c r="R163" s="16"/>
      <c r="S163" s="16">
        <f t="shared" si="46"/>
        <v>0</v>
      </c>
      <c r="T163" s="16"/>
      <c r="U163" s="16">
        <f t="shared" si="47"/>
        <v>0</v>
      </c>
      <c r="V163" s="16"/>
      <c r="W163" s="16">
        <f t="shared" si="48"/>
        <v>0</v>
      </c>
      <c r="X163" s="16"/>
      <c r="Y163" s="16">
        <f t="shared" si="49"/>
        <v>0</v>
      </c>
      <c r="Z163" s="16"/>
      <c r="AA163" s="16">
        <f t="shared" si="50"/>
        <v>0</v>
      </c>
      <c r="AB163" s="10">
        <f t="shared" si="51"/>
        <v>0</v>
      </c>
      <c r="AC163" s="10">
        <f t="shared" si="51"/>
        <v>0</v>
      </c>
      <c r="AD163" s="10">
        <f t="shared" si="52"/>
        <v>0</v>
      </c>
      <c r="AE163" s="10">
        <f t="shared" si="52"/>
        <v>0</v>
      </c>
      <c r="AF163" s="17" t="e">
        <f t="shared" si="53"/>
        <v>#DIV/0!</v>
      </c>
      <c r="AG163" s="17" t="e">
        <f t="shared" si="54"/>
        <v>#DIV/0!</v>
      </c>
    </row>
    <row r="164" spans="2:33">
      <c r="B164" s="746"/>
      <c r="C164" s="15">
        <v>43</v>
      </c>
      <c r="D164" s="16"/>
      <c r="E164" s="16">
        <f t="shared" si="39"/>
        <v>0</v>
      </c>
      <c r="F164" s="16"/>
      <c r="G164" s="16">
        <f t="shared" si="40"/>
        <v>0</v>
      </c>
      <c r="H164" s="16"/>
      <c r="I164" s="16">
        <f t="shared" si="41"/>
        <v>0</v>
      </c>
      <c r="J164" s="16"/>
      <c r="K164" s="16">
        <f t="shared" si="42"/>
        <v>0</v>
      </c>
      <c r="L164" s="16"/>
      <c r="M164" s="16">
        <f t="shared" si="43"/>
        <v>0</v>
      </c>
      <c r="N164" s="16"/>
      <c r="O164" s="16">
        <f t="shared" si="44"/>
        <v>0</v>
      </c>
      <c r="P164" s="16"/>
      <c r="Q164" s="16">
        <f t="shared" si="45"/>
        <v>0</v>
      </c>
      <c r="R164" s="16"/>
      <c r="S164" s="16">
        <f t="shared" si="46"/>
        <v>0</v>
      </c>
      <c r="T164" s="16"/>
      <c r="U164" s="16">
        <f t="shared" si="47"/>
        <v>0</v>
      </c>
      <c r="V164" s="16"/>
      <c r="W164" s="16">
        <f t="shared" si="48"/>
        <v>0</v>
      </c>
      <c r="X164" s="16"/>
      <c r="Y164" s="16">
        <f t="shared" si="49"/>
        <v>0</v>
      </c>
      <c r="Z164" s="16"/>
      <c r="AA164" s="16">
        <f t="shared" si="50"/>
        <v>0</v>
      </c>
      <c r="AB164" s="10">
        <f t="shared" si="51"/>
        <v>0</v>
      </c>
      <c r="AC164" s="10">
        <f t="shared" si="51"/>
        <v>0</v>
      </c>
      <c r="AD164" s="10">
        <f t="shared" si="52"/>
        <v>0</v>
      </c>
      <c r="AE164" s="10">
        <f t="shared" si="52"/>
        <v>0</v>
      </c>
      <c r="AF164" s="17" t="e">
        <f t="shared" si="53"/>
        <v>#DIV/0!</v>
      </c>
      <c r="AG164" s="17" t="e">
        <f t="shared" si="54"/>
        <v>#DIV/0!</v>
      </c>
    </row>
    <row r="165" spans="2:33">
      <c r="B165" s="746"/>
      <c r="C165" s="15">
        <v>44</v>
      </c>
      <c r="D165" s="16"/>
      <c r="E165" s="16">
        <f t="shared" si="39"/>
        <v>0</v>
      </c>
      <c r="F165" s="16"/>
      <c r="G165" s="16">
        <f t="shared" si="40"/>
        <v>0</v>
      </c>
      <c r="H165" s="16"/>
      <c r="I165" s="16">
        <f t="shared" si="41"/>
        <v>0</v>
      </c>
      <c r="J165" s="16"/>
      <c r="K165" s="16">
        <f t="shared" si="42"/>
        <v>0</v>
      </c>
      <c r="L165" s="16"/>
      <c r="M165" s="16">
        <f t="shared" si="43"/>
        <v>0</v>
      </c>
      <c r="N165" s="16"/>
      <c r="O165" s="16">
        <f t="shared" si="44"/>
        <v>0</v>
      </c>
      <c r="P165" s="16"/>
      <c r="Q165" s="16">
        <f t="shared" si="45"/>
        <v>0</v>
      </c>
      <c r="R165" s="16"/>
      <c r="S165" s="16">
        <f t="shared" si="46"/>
        <v>0</v>
      </c>
      <c r="T165" s="16"/>
      <c r="U165" s="16">
        <f t="shared" si="47"/>
        <v>0</v>
      </c>
      <c r="V165" s="16"/>
      <c r="W165" s="16">
        <f t="shared" si="48"/>
        <v>0</v>
      </c>
      <c r="X165" s="16"/>
      <c r="Y165" s="16">
        <f t="shared" si="49"/>
        <v>0</v>
      </c>
      <c r="Z165" s="16"/>
      <c r="AA165" s="16">
        <f t="shared" si="50"/>
        <v>0</v>
      </c>
      <c r="AB165" s="10">
        <f t="shared" si="51"/>
        <v>0</v>
      </c>
      <c r="AC165" s="10">
        <f t="shared" si="51"/>
        <v>0</v>
      </c>
      <c r="AD165" s="10">
        <f t="shared" si="52"/>
        <v>0</v>
      </c>
      <c r="AE165" s="10">
        <f t="shared" si="52"/>
        <v>0</v>
      </c>
      <c r="AF165" s="17" t="e">
        <f t="shared" si="53"/>
        <v>#DIV/0!</v>
      </c>
      <c r="AG165" s="17" t="e">
        <f t="shared" si="54"/>
        <v>#DIV/0!</v>
      </c>
    </row>
    <row r="166" spans="2:33">
      <c r="B166" s="746"/>
      <c r="C166" s="15">
        <v>45</v>
      </c>
      <c r="D166" s="16"/>
      <c r="E166" s="16">
        <f t="shared" si="39"/>
        <v>0</v>
      </c>
      <c r="F166" s="16"/>
      <c r="G166" s="16">
        <f t="shared" si="40"/>
        <v>0</v>
      </c>
      <c r="H166" s="16"/>
      <c r="I166" s="16">
        <f t="shared" si="41"/>
        <v>0</v>
      </c>
      <c r="J166" s="16"/>
      <c r="K166" s="16">
        <f t="shared" si="42"/>
        <v>0</v>
      </c>
      <c r="L166" s="16"/>
      <c r="M166" s="16">
        <f t="shared" si="43"/>
        <v>0</v>
      </c>
      <c r="N166" s="16"/>
      <c r="O166" s="16">
        <f t="shared" si="44"/>
        <v>0</v>
      </c>
      <c r="P166" s="16"/>
      <c r="Q166" s="16">
        <f t="shared" si="45"/>
        <v>0</v>
      </c>
      <c r="R166" s="16"/>
      <c r="S166" s="16">
        <f t="shared" si="46"/>
        <v>0</v>
      </c>
      <c r="T166" s="16"/>
      <c r="U166" s="16">
        <f t="shared" si="47"/>
        <v>0</v>
      </c>
      <c r="V166" s="16"/>
      <c r="W166" s="16">
        <f t="shared" si="48"/>
        <v>0</v>
      </c>
      <c r="X166" s="16"/>
      <c r="Y166" s="16">
        <f t="shared" si="49"/>
        <v>0</v>
      </c>
      <c r="Z166" s="16"/>
      <c r="AA166" s="16">
        <f t="shared" si="50"/>
        <v>0</v>
      </c>
      <c r="AB166" s="10">
        <f t="shared" si="51"/>
        <v>0</v>
      </c>
      <c r="AC166" s="10">
        <f t="shared" si="51"/>
        <v>0</v>
      </c>
      <c r="AD166" s="10">
        <f t="shared" si="52"/>
        <v>0</v>
      </c>
      <c r="AE166" s="10">
        <f t="shared" si="52"/>
        <v>0</v>
      </c>
      <c r="AF166" s="17" t="e">
        <f t="shared" si="53"/>
        <v>#DIV/0!</v>
      </c>
      <c r="AG166" s="17" t="e">
        <f t="shared" si="54"/>
        <v>#DIV/0!</v>
      </c>
    </row>
    <row r="167" spans="2:33">
      <c r="B167" s="746"/>
      <c r="C167" s="15">
        <v>46</v>
      </c>
      <c r="D167" s="16"/>
      <c r="E167" s="16">
        <f t="shared" si="39"/>
        <v>0</v>
      </c>
      <c r="F167" s="16"/>
      <c r="G167" s="16">
        <f t="shared" si="40"/>
        <v>0</v>
      </c>
      <c r="H167" s="16"/>
      <c r="I167" s="16">
        <f t="shared" si="41"/>
        <v>0</v>
      </c>
      <c r="J167" s="16"/>
      <c r="K167" s="16">
        <f t="shared" si="42"/>
        <v>0</v>
      </c>
      <c r="L167" s="16"/>
      <c r="M167" s="16">
        <f t="shared" si="43"/>
        <v>0</v>
      </c>
      <c r="N167" s="16"/>
      <c r="O167" s="16">
        <f t="shared" si="44"/>
        <v>0</v>
      </c>
      <c r="P167" s="16"/>
      <c r="Q167" s="16">
        <f t="shared" si="45"/>
        <v>0</v>
      </c>
      <c r="R167" s="16"/>
      <c r="S167" s="16">
        <f t="shared" si="46"/>
        <v>0</v>
      </c>
      <c r="T167" s="16"/>
      <c r="U167" s="16">
        <f t="shared" si="47"/>
        <v>0</v>
      </c>
      <c r="V167" s="16"/>
      <c r="W167" s="16">
        <f t="shared" si="48"/>
        <v>0</v>
      </c>
      <c r="X167" s="16"/>
      <c r="Y167" s="16">
        <f t="shared" si="49"/>
        <v>0</v>
      </c>
      <c r="Z167" s="16"/>
      <c r="AA167" s="16">
        <f t="shared" si="50"/>
        <v>0</v>
      </c>
      <c r="AB167" s="10">
        <f t="shared" si="51"/>
        <v>0</v>
      </c>
      <c r="AC167" s="10">
        <f t="shared" si="51"/>
        <v>0</v>
      </c>
      <c r="AD167" s="10">
        <f t="shared" si="52"/>
        <v>0</v>
      </c>
      <c r="AE167" s="10">
        <f t="shared" si="52"/>
        <v>0</v>
      </c>
      <c r="AF167" s="17" t="e">
        <f t="shared" si="53"/>
        <v>#DIV/0!</v>
      </c>
      <c r="AG167" s="17" t="e">
        <f t="shared" si="54"/>
        <v>#DIV/0!</v>
      </c>
    </row>
    <row r="168" spans="2:33">
      <c r="B168" s="746"/>
      <c r="C168" s="15">
        <v>47</v>
      </c>
      <c r="D168" s="16"/>
      <c r="E168" s="16">
        <f t="shared" si="39"/>
        <v>0</v>
      </c>
      <c r="F168" s="16"/>
      <c r="G168" s="16">
        <f t="shared" si="40"/>
        <v>0</v>
      </c>
      <c r="H168" s="16"/>
      <c r="I168" s="16">
        <f t="shared" si="41"/>
        <v>0</v>
      </c>
      <c r="J168" s="16"/>
      <c r="K168" s="16">
        <f t="shared" si="42"/>
        <v>0</v>
      </c>
      <c r="L168" s="16"/>
      <c r="M168" s="16">
        <f t="shared" si="43"/>
        <v>0</v>
      </c>
      <c r="N168" s="16"/>
      <c r="O168" s="16">
        <f t="shared" si="44"/>
        <v>0</v>
      </c>
      <c r="P168" s="16"/>
      <c r="Q168" s="16">
        <f t="shared" si="45"/>
        <v>0</v>
      </c>
      <c r="R168" s="16"/>
      <c r="S168" s="16">
        <f t="shared" si="46"/>
        <v>0</v>
      </c>
      <c r="T168" s="16"/>
      <c r="U168" s="16">
        <f t="shared" si="47"/>
        <v>0</v>
      </c>
      <c r="V168" s="16"/>
      <c r="W168" s="16">
        <f t="shared" si="48"/>
        <v>0</v>
      </c>
      <c r="X168" s="16"/>
      <c r="Y168" s="16">
        <f t="shared" si="49"/>
        <v>0</v>
      </c>
      <c r="Z168" s="16"/>
      <c r="AA168" s="16">
        <f t="shared" si="50"/>
        <v>0</v>
      </c>
      <c r="AB168" s="10">
        <f t="shared" si="51"/>
        <v>0</v>
      </c>
      <c r="AC168" s="10">
        <f t="shared" si="51"/>
        <v>0</v>
      </c>
      <c r="AD168" s="10">
        <f t="shared" si="52"/>
        <v>0</v>
      </c>
      <c r="AE168" s="10">
        <f t="shared" si="52"/>
        <v>0</v>
      </c>
      <c r="AF168" s="17" t="e">
        <f t="shared" si="53"/>
        <v>#DIV/0!</v>
      </c>
      <c r="AG168" s="17" t="e">
        <f t="shared" si="54"/>
        <v>#DIV/0!</v>
      </c>
    </row>
    <row r="169" spans="2:33">
      <c r="B169" s="746"/>
      <c r="C169" s="15">
        <v>48</v>
      </c>
      <c r="D169" s="16"/>
      <c r="E169" s="16">
        <f t="shared" si="39"/>
        <v>0</v>
      </c>
      <c r="F169" s="16"/>
      <c r="G169" s="16">
        <f t="shared" si="40"/>
        <v>0</v>
      </c>
      <c r="H169" s="16"/>
      <c r="I169" s="16">
        <f t="shared" si="41"/>
        <v>0</v>
      </c>
      <c r="J169" s="16"/>
      <c r="K169" s="16">
        <f t="shared" si="42"/>
        <v>0</v>
      </c>
      <c r="L169" s="16"/>
      <c r="M169" s="16">
        <f t="shared" si="43"/>
        <v>0</v>
      </c>
      <c r="N169" s="16"/>
      <c r="O169" s="16">
        <f t="shared" si="44"/>
        <v>0</v>
      </c>
      <c r="P169" s="16"/>
      <c r="Q169" s="16">
        <f t="shared" si="45"/>
        <v>0</v>
      </c>
      <c r="R169" s="16"/>
      <c r="S169" s="16">
        <f t="shared" si="46"/>
        <v>0</v>
      </c>
      <c r="T169" s="16"/>
      <c r="U169" s="16">
        <f t="shared" si="47"/>
        <v>0</v>
      </c>
      <c r="V169" s="16"/>
      <c r="W169" s="16">
        <f t="shared" si="48"/>
        <v>0</v>
      </c>
      <c r="X169" s="16"/>
      <c r="Y169" s="16">
        <f t="shared" si="49"/>
        <v>0</v>
      </c>
      <c r="Z169" s="16"/>
      <c r="AA169" s="16">
        <f t="shared" si="50"/>
        <v>0</v>
      </c>
      <c r="AB169" s="10">
        <f t="shared" si="51"/>
        <v>0</v>
      </c>
      <c r="AC169" s="10">
        <f t="shared" si="51"/>
        <v>0</v>
      </c>
      <c r="AD169" s="10">
        <f t="shared" si="52"/>
        <v>0</v>
      </c>
      <c r="AE169" s="10">
        <f t="shared" si="52"/>
        <v>0</v>
      </c>
      <c r="AF169" s="17" t="e">
        <f t="shared" si="53"/>
        <v>#DIV/0!</v>
      </c>
      <c r="AG169" s="17" t="e">
        <f t="shared" si="54"/>
        <v>#DIV/0!</v>
      </c>
    </row>
    <row r="170" spans="2:33">
      <c r="B170" s="746"/>
      <c r="C170" s="15">
        <v>49</v>
      </c>
      <c r="D170" s="16"/>
      <c r="E170" s="16">
        <f t="shared" si="39"/>
        <v>0</v>
      </c>
      <c r="F170" s="16"/>
      <c r="G170" s="16">
        <f t="shared" si="40"/>
        <v>0</v>
      </c>
      <c r="H170" s="16"/>
      <c r="I170" s="16">
        <f t="shared" si="41"/>
        <v>0</v>
      </c>
      <c r="J170" s="16"/>
      <c r="K170" s="16">
        <f t="shared" si="42"/>
        <v>0</v>
      </c>
      <c r="L170" s="16"/>
      <c r="M170" s="16">
        <f t="shared" si="43"/>
        <v>0</v>
      </c>
      <c r="N170" s="16"/>
      <c r="O170" s="16">
        <f t="shared" si="44"/>
        <v>0</v>
      </c>
      <c r="P170" s="16"/>
      <c r="Q170" s="16">
        <f t="shared" si="45"/>
        <v>0</v>
      </c>
      <c r="R170" s="16"/>
      <c r="S170" s="16">
        <f t="shared" si="46"/>
        <v>0</v>
      </c>
      <c r="T170" s="16"/>
      <c r="U170" s="16">
        <f t="shared" si="47"/>
        <v>0</v>
      </c>
      <c r="V170" s="16"/>
      <c r="W170" s="16">
        <f t="shared" si="48"/>
        <v>0</v>
      </c>
      <c r="X170" s="16"/>
      <c r="Y170" s="16">
        <f t="shared" si="49"/>
        <v>0</v>
      </c>
      <c r="Z170" s="16"/>
      <c r="AA170" s="16">
        <f t="shared" si="50"/>
        <v>0</v>
      </c>
      <c r="AB170" s="10">
        <f t="shared" si="51"/>
        <v>0</v>
      </c>
      <c r="AC170" s="10">
        <f t="shared" si="51"/>
        <v>0</v>
      </c>
      <c r="AD170" s="10">
        <f t="shared" si="52"/>
        <v>0</v>
      </c>
      <c r="AE170" s="10">
        <f t="shared" si="52"/>
        <v>0</v>
      </c>
      <c r="AF170" s="17" t="e">
        <f t="shared" si="53"/>
        <v>#DIV/0!</v>
      </c>
      <c r="AG170" s="17" t="e">
        <f t="shared" si="54"/>
        <v>#DIV/0!</v>
      </c>
    </row>
    <row r="171" spans="2:33">
      <c r="B171" s="746"/>
      <c r="C171" s="15">
        <v>50</v>
      </c>
      <c r="D171" s="16"/>
      <c r="E171" s="16">
        <f t="shared" si="39"/>
        <v>0</v>
      </c>
      <c r="F171" s="16"/>
      <c r="G171" s="16">
        <f t="shared" si="40"/>
        <v>0</v>
      </c>
      <c r="H171" s="16"/>
      <c r="I171" s="16">
        <f t="shared" si="41"/>
        <v>0</v>
      </c>
      <c r="J171" s="16"/>
      <c r="K171" s="16">
        <f t="shared" si="42"/>
        <v>0</v>
      </c>
      <c r="L171" s="16"/>
      <c r="M171" s="16">
        <f t="shared" si="43"/>
        <v>0</v>
      </c>
      <c r="N171" s="16"/>
      <c r="O171" s="16">
        <f t="shared" si="44"/>
        <v>0</v>
      </c>
      <c r="P171" s="16"/>
      <c r="Q171" s="16">
        <f t="shared" si="45"/>
        <v>0</v>
      </c>
      <c r="R171" s="16"/>
      <c r="S171" s="16">
        <f t="shared" si="46"/>
        <v>0</v>
      </c>
      <c r="T171" s="16"/>
      <c r="U171" s="16">
        <f t="shared" si="47"/>
        <v>0</v>
      </c>
      <c r="V171" s="16"/>
      <c r="W171" s="16">
        <f t="shared" si="48"/>
        <v>0</v>
      </c>
      <c r="X171" s="16"/>
      <c r="Y171" s="16">
        <f t="shared" si="49"/>
        <v>0</v>
      </c>
      <c r="Z171" s="16"/>
      <c r="AA171" s="16">
        <f t="shared" si="50"/>
        <v>0</v>
      </c>
      <c r="AB171" s="10">
        <f t="shared" si="51"/>
        <v>0</v>
      </c>
      <c r="AC171" s="10">
        <f t="shared" si="51"/>
        <v>0</v>
      </c>
      <c r="AD171" s="10">
        <f t="shared" si="52"/>
        <v>0</v>
      </c>
      <c r="AE171" s="10">
        <f t="shared" si="52"/>
        <v>0</v>
      </c>
      <c r="AF171" s="17" t="e">
        <f t="shared" si="53"/>
        <v>#DIV/0!</v>
      </c>
      <c r="AG171" s="17" t="e">
        <f t="shared" si="54"/>
        <v>#DIV/0!</v>
      </c>
    </row>
    <row r="172" spans="2:33">
      <c r="B172" s="746"/>
      <c r="C172" s="15">
        <v>51</v>
      </c>
      <c r="D172" s="16"/>
      <c r="E172" s="16">
        <f t="shared" si="39"/>
        <v>0</v>
      </c>
      <c r="F172" s="16"/>
      <c r="G172" s="16">
        <f t="shared" si="40"/>
        <v>0</v>
      </c>
      <c r="H172" s="16"/>
      <c r="I172" s="16">
        <f t="shared" si="41"/>
        <v>0</v>
      </c>
      <c r="J172" s="16"/>
      <c r="K172" s="16">
        <f t="shared" si="42"/>
        <v>0</v>
      </c>
      <c r="L172" s="16"/>
      <c r="M172" s="16">
        <f t="shared" si="43"/>
        <v>0</v>
      </c>
      <c r="N172" s="16"/>
      <c r="O172" s="16">
        <f t="shared" si="44"/>
        <v>0</v>
      </c>
      <c r="P172" s="16"/>
      <c r="Q172" s="16">
        <f t="shared" si="45"/>
        <v>0</v>
      </c>
      <c r="R172" s="16"/>
      <c r="S172" s="16">
        <f t="shared" si="46"/>
        <v>0</v>
      </c>
      <c r="T172" s="16"/>
      <c r="U172" s="16">
        <f t="shared" si="47"/>
        <v>0</v>
      </c>
      <c r="V172" s="16"/>
      <c r="W172" s="16">
        <f t="shared" si="48"/>
        <v>0</v>
      </c>
      <c r="X172" s="16"/>
      <c r="Y172" s="16">
        <f t="shared" si="49"/>
        <v>0</v>
      </c>
      <c r="Z172" s="16"/>
      <c r="AA172" s="16">
        <f t="shared" si="50"/>
        <v>0</v>
      </c>
      <c r="AB172" s="10">
        <f t="shared" si="51"/>
        <v>0</v>
      </c>
      <c r="AC172" s="10">
        <f t="shared" si="51"/>
        <v>0</v>
      </c>
      <c r="AD172" s="10">
        <f t="shared" si="52"/>
        <v>0</v>
      </c>
      <c r="AE172" s="10">
        <f t="shared" si="52"/>
        <v>0</v>
      </c>
      <c r="AF172" s="17" t="e">
        <f t="shared" si="53"/>
        <v>#DIV/0!</v>
      </c>
      <c r="AG172" s="17" t="e">
        <f t="shared" si="54"/>
        <v>#DIV/0!</v>
      </c>
    </row>
    <row r="173" spans="2:33">
      <c r="B173" s="746"/>
      <c r="C173" s="15">
        <v>52</v>
      </c>
      <c r="D173" s="16"/>
      <c r="E173" s="16">
        <f t="shared" si="39"/>
        <v>0</v>
      </c>
      <c r="F173" s="16"/>
      <c r="G173" s="16">
        <f t="shared" si="40"/>
        <v>0</v>
      </c>
      <c r="H173" s="16"/>
      <c r="I173" s="16">
        <f t="shared" si="41"/>
        <v>0</v>
      </c>
      <c r="J173" s="16"/>
      <c r="K173" s="16">
        <f t="shared" si="42"/>
        <v>0</v>
      </c>
      <c r="L173" s="16"/>
      <c r="M173" s="16">
        <f t="shared" si="43"/>
        <v>0</v>
      </c>
      <c r="N173" s="16"/>
      <c r="O173" s="16">
        <f t="shared" si="44"/>
        <v>0</v>
      </c>
      <c r="P173" s="16"/>
      <c r="Q173" s="16">
        <f t="shared" si="45"/>
        <v>0</v>
      </c>
      <c r="R173" s="16"/>
      <c r="S173" s="16">
        <f t="shared" si="46"/>
        <v>0</v>
      </c>
      <c r="T173" s="16"/>
      <c r="U173" s="16">
        <f t="shared" si="47"/>
        <v>0</v>
      </c>
      <c r="V173" s="16"/>
      <c r="W173" s="16">
        <f t="shared" si="48"/>
        <v>0</v>
      </c>
      <c r="X173" s="16"/>
      <c r="Y173" s="16">
        <f t="shared" si="49"/>
        <v>0</v>
      </c>
      <c r="Z173" s="16"/>
      <c r="AA173" s="16">
        <f t="shared" si="50"/>
        <v>0</v>
      </c>
      <c r="AB173" s="10">
        <f t="shared" si="51"/>
        <v>0</v>
      </c>
      <c r="AC173" s="10">
        <f t="shared" si="51"/>
        <v>0</v>
      </c>
      <c r="AD173" s="10">
        <f t="shared" si="52"/>
        <v>0</v>
      </c>
      <c r="AE173" s="10">
        <f t="shared" si="52"/>
        <v>0</v>
      </c>
      <c r="AF173" s="17" t="e">
        <f t="shared" si="53"/>
        <v>#DIV/0!</v>
      </c>
      <c r="AG173" s="17" t="e">
        <f t="shared" si="54"/>
        <v>#DIV/0!</v>
      </c>
    </row>
    <row r="174" spans="2:33">
      <c r="B174" s="746"/>
      <c r="C174" s="15">
        <v>53</v>
      </c>
      <c r="D174" s="16"/>
      <c r="E174" s="16">
        <f t="shared" si="39"/>
        <v>0</v>
      </c>
      <c r="F174" s="16"/>
      <c r="G174" s="16">
        <f t="shared" si="40"/>
        <v>0</v>
      </c>
      <c r="H174" s="16"/>
      <c r="I174" s="16">
        <f t="shared" si="41"/>
        <v>0</v>
      </c>
      <c r="J174" s="16"/>
      <c r="K174" s="16">
        <f t="shared" si="42"/>
        <v>0</v>
      </c>
      <c r="L174" s="16"/>
      <c r="M174" s="16">
        <f t="shared" si="43"/>
        <v>0</v>
      </c>
      <c r="N174" s="16"/>
      <c r="O174" s="16">
        <f t="shared" si="44"/>
        <v>0</v>
      </c>
      <c r="P174" s="16"/>
      <c r="Q174" s="16">
        <f t="shared" si="45"/>
        <v>0</v>
      </c>
      <c r="R174" s="16"/>
      <c r="S174" s="16">
        <f t="shared" si="46"/>
        <v>0</v>
      </c>
      <c r="T174" s="16"/>
      <c r="U174" s="16">
        <f t="shared" si="47"/>
        <v>0</v>
      </c>
      <c r="V174" s="16"/>
      <c r="W174" s="16">
        <f t="shared" si="48"/>
        <v>0</v>
      </c>
      <c r="X174" s="16"/>
      <c r="Y174" s="16">
        <f t="shared" si="49"/>
        <v>0</v>
      </c>
      <c r="Z174" s="16"/>
      <c r="AA174" s="16">
        <f t="shared" si="50"/>
        <v>0</v>
      </c>
      <c r="AB174" s="10">
        <f t="shared" si="51"/>
        <v>0</v>
      </c>
      <c r="AC174" s="10">
        <f t="shared" si="51"/>
        <v>0</v>
      </c>
      <c r="AD174" s="10">
        <f t="shared" si="52"/>
        <v>0</v>
      </c>
      <c r="AE174" s="10">
        <f t="shared" si="52"/>
        <v>0</v>
      </c>
      <c r="AF174" s="17" t="e">
        <f t="shared" si="53"/>
        <v>#DIV/0!</v>
      </c>
      <c r="AG174" s="17" t="e">
        <f t="shared" si="54"/>
        <v>#DIV/0!</v>
      </c>
    </row>
    <row r="175" spans="2:33">
      <c r="B175" s="746"/>
      <c r="C175" s="15">
        <v>54</v>
      </c>
      <c r="D175" s="16"/>
      <c r="E175" s="16">
        <f t="shared" si="39"/>
        <v>0</v>
      </c>
      <c r="F175" s="16"/>
      <c r="G175" s="16">
        <f t="shared" si="40"/>
        <v>0</v>
      </c>
      <c r="H175" s="16"/>
      <c r="I175" s="16">
        <f t="shared" si="41"/>
        <v>0</v>
      </c>
      <c r="J175" s="16"/>
      <c r="K175" s="16">
        <f t="shared" si="42"/>
        <v>0</v>
      </c>
      <c r="L175" s="16"/>
      <c r="M175" s="16">
        <f t="shared" si="43"/>
        <v>0</v>
      </c>
      <c r="N175" s="16"/>
      <c r="O175" s="16">
        <f t="shared" si="44"/>
        <v>0</v>
      </c>
      <c r="P175" s="16"/>
      <c r="Q175" s="16">
        <f t="shared" si="45"/>
        <v>0</v>
      </c>
      <c r="R175" s="16"/>
      <c r="S175" s="16">
        <f t="shared" si="46"/>
        <v>0</v>
      </c>
      <c r="T175" s="16"/>
      <c r="U175" s="16">
        <f t="shared" si="47"/>
        <v>0</v>
      </c>
      <c r="V175" s="16"/>
      <c r="W175" s="16">
        <f t="shared" si="48"/>
        <v>0</v>
      </c>
      <c r="X175" s="16"/>
      <c r="Y175" s="16">
        <f t="shared" si="49"/>
        <v>0</v>
      </c>
      <c r="Z175" s="16"/>
      <c r="AA175" s="16">
        <f t="shared" si="50"/>
        <v>0</v>
      </c>
      <c r="AB175" s="10">
        <f t="shared" si="51"/>
        <v>0</v>
      </c>
      <c r="AC175" s="10">
        <f t="shared" si="51"/>
        <v>0</v>
      </c>
      <c r="AD175" s="10">
        <f t="shared" si="52"/>
        <v>0</v>
      </c>
      <c r="AE175" s="10">
        <f t="shared" si="52"/>
        <v>0</v>
      </c>
      <c r="AF175" s="17" t="e">
        <f t="shared" si="53"/>
        <v>#DIV/0!</v>
      </c>
      <c r="AG175" s="17" t="e">
        <f t="shared" si="54"/>
        <v>#DIV/0!</v>
      </c>
    </row>
    <row r="176" spans="2:33">
      <c r="B176" s="746"/>
      <c r="C176" s="15">
        <v>55</v>
      </c>
      <c r="D176" s="16"/>
      <c r="E176" s="16">
        <f t="shared" si="39"/>
        <v>0</v>
      </c>
      <c r="F176" s="16"/>
      <c r="G176" s="16">
        <f t="shared" si="40"/>
        <v>0</v>
      </c>
      <c r="H176" s="16"/>
      <c r="I176" s="16">
        <f t="shared" si="41"/>
        <v>0</v>
      </c>
      <c r="J176" s="16"/>
      <c r="K176" s="16">
        <f t="shared" si="42"/>
        <v>0</v>
      </c>
      <c r="L176" s="16"/>
      <c r="M176" s="16">
        <f t="shared" si="43"/>
        <v>0</v>
      </c>
      <c r="N176" s="16"/>
      <c r="O176" s="16">
        <f t="shared" si="44"/>
        <v>0</v>
      </c>
      <c r="P176" s="16"/>
      <c r="Q176" s="16">
        <f t="shared" si="45"/>
        <v>0</v>
      </c>
      <c r="R176" s="16"/>
      <c r="S176" s="16">
        <f t="shared" si="46"/>
        <v>0</v>
      </c>
      <c r="T176" s="16"/>
      <c r="U176" s="16">
        <f t="shared" si="47"/>
        <v>0</v>
      </c>
      <c r="V176" s="16"/>
      <c r="W176" s="16">
        <f t="shared" si="48"/>
        <v>0</v>
      </c>
      <c r="X176" s="16"/>
      <c r="Y176" s="16">
        <f t="shared" si="49"/>
        <v>0</v>
      </c>
      <c r="Z176" s="16"/>
      <c r="AA176" s="16">
        <f t="shared" si="50"/>
        <v>0</v>
      </c>
      <c r="AB176" s="10">
        <f t="shared" si="51"/>
        <v>0</v>
      </c>
      <c r="AC176" s="10">
        <f t="shared" si="51"/>
        <v>0</v>
      </c>
      <c r="AD176" s="10">
        <f t="shared" si="52"/>
        <v>0</v>
      </c>
      <c r="AE176" s="10">
        <f t="shared" si="52"/>
        <v>0</v>
      </c>
      <c r="AF176" s="17" t="e">
        <f t="shared" si="53"/>
        <v>#DIV/0!</v>
      </c>
      <c r="AG176" s="17" t="e">
        <f t="shared" si="54"/>
        <v>#DIV/0!</v>
      </c>
    </row>
    <row r="177" spans="2:33">
      <c r="B177" s="746"/>
      <c r="C177" s="15">
        <v>56</v>
      </c>
      <c r="D177" s="16"/>
      <c r="E177" s="16">
        <f t="shared" si="39"/>
        <v>0</v>
      </c>
      <c r="F177" s="16"/>
      <c r="G177" s="16">
        <f t="shared" si="40"/>
        <v>0</v>
      </c>
      <c r="H177" s="16"/>
      <c r="I177" s="16">
        <f t="shared" si="41"/>
        <v>0</v>
      </c>
      <c r="J177" s="16"/>
      <c r="K177" s="16">
        <f t="shared" si="42"/>
        <v>0</v>
      </c>
      <c r="L177" s="16"/>
      <c r="M177" s="16">
        <f t="shared" si="43"/>
        <v>0</v>
      </c>
      <c r="N177" s="16"/>
      <c r="O177" s="16">
        <f t="shared" si="44"/>
        <v>0</v>
      </c>
      <c r="P177" s="16"/>
      <c r="Q177" s="16">
        <f t="shared" si="45"/>
        <v>0</v>
      </c>
      <c r="R177" s="16"/>
      <c r="S177" s="16">
        <f t="shared" si="46"/>
        <v>0</v>
      </c>
      <c r="T177" s="16"/>
      <c r="U177" s="16">
        <f t="shared" si="47"/>
        <v>0</v>
      </c>
      <c r="V177" s="16"/>
      <c r="W177" s="16">
        <f t="shared" si="48"/>
        <v>0</v>
      </c>
      <c r="X177" s="16"/>
      <c r="Y177" s="16">
        <f t="shared" si="49"/>
        <v>0</v>
      </c>
      <c r="Z177" s="16"/>
      <c r="AA177" s="16">
        <f t="shared" si="50"/>
        <v>0</v>
      </c>
      <c r="AB177" s="10">
        <f t="shared" si="51"/>
        <v>0</v>
      </c>
      <c r="AC177" s="10">
        <f t="shared" si="51"/>
        <v>0</v>
      </c>
      <c r="AD177" s="10">
        <f t="shared" si="52"/>
        <v>0</v>
      </c>
      <c r="AE177" s="10">
        <f t="shared" si="52"/>
        <v>0</v>
      </c>
      <c r="AF177" s="17" t="e">
        <f t="shared" si="53"/>
        <v>#DIV/0!</v>
      </c>
      <c r="AG177" s="17" t="e">
        <f t="shared" si="54"/>
        <v>#DIV/0!</v>
      </c>
    </row>
    <row r="178" spans="2:33">
      <c r="B178" s="746"/>
      <c r="C178" s="15">
        <v>57</v>
      </c>
      <c r="D178" s="16"/>
      <c r="E178" s="16">
        <f t="shared" si="39"/>
        <v>0</v>
      </c>
      <c r="F178" s="16"/>
      <c r="G178" s="16">
        <f t="shared" si="40"/>
        <v>0</v>
      </c>
      <c r="H178" s="16"/>
      <c r="I178" s="16">
        <f t="shared" si="41"/>
        <v>0</v>
      </c>
      <c r="J178" s="16"/>
      <c r="K178" s="16">
        <f t="shared" si="42"/>
        <v>0</v>
      </c>
      <c r="L178" s="16"/>
      <c r="M178" s="16">
        <f t="shared" si="43"/>
        <v>0</v>
      </c>
      <c r="N178" s="16"/>
      <c r="O178" s="16">
        <f t="shared" si="44"/>
        <v>0</v>
      </c>
      <c r="P178" s="16"/>
      <c r="Q178" s="16">
        <f t="shared" si="45"/>
        <v>0</v>
      </c>
      <c r="R178" s="16"/>
      <c r="S178" s="16">
        <f t="shared" si="46"/>
        <v>0</v>
      </c>
      <c r="T178" s="16"/>
      <c r="U178" s="16">
        <f t="shared" si="47"/>
        <v>0</v>
      </c>
      <c r="V178" s="16"/>
      <c r="W178" s="16">
        <f t="shared" si="48"/>
        <v>0</v>
      </c>
      <c r="X178" s="16"/>
      <c r="Y178" s="16">
        <f t="shared" si="49"/>
        <v>0</v>
      </c>
      <c r="Z178" s="16"/>
      <c r="AA178" s="16">
        <f t="shared" si="50"/>
        <v>0</v>
      </c>
      <c r="AB178" s="10">
        <f t="shared" si="51"/>
        <v>0</v>
      </c>
      <c r="AC178" s="10">
        <f t="shared" si="51"/>
        <v>0</v>
      </c>
      <c r="AD178" s="10">
        <f t="shared" si="52"/>
        <v>0</v>
      </c>
      <c r="AE178" s="10">
        <f t="shared" si="52"/>
        <v>0</v>
      </c>
      <c r="AF178" s="17" t="e">
        <f t="shared" si="53"/>
        <v>#DIV/0!</v>
      </c>
      <c r="AG178" s="17" t="e">
        <f t="shared" si="54"/>
        <v>#DIV/0!</v>
      </c>
    </row>
    <row r="179" spans="2:33">
      <c r="B179" s="746"/>
      <c r="C179" s="15">
        <v>58</v>
      </c>
      <c r="D179" s="16"/>
      <c r="E179" s="16">
        <f t="shared" si="39"/>
        <v>0</v>
      </c>
      <c r="F179" s="16"/>
      <c r="G179" s="16">
        <f t="shared" si="40"/>
        <v>0</v>
      </c>
      <c r="H179" s="16"/>
      <c r="I179" s="16">
        <f t="shared" si="41"/>
        <v>0</v>
      </c>
      <c r="J179" s="16"/>
      <c r="K179" s="16">
        <f t="shared" si="42"/>
        <v>0</v>
      </c>
      <c r="L179" s="16"/>
      <c r="M179" s="16">
        <f t="shared" si="43"/>
        <v>0</v>
      </c>
      <c r="N179" s="16"/>
      <c r="O179" s="16">
        <f t="shared" si="44"/>
        <v>0</v>
      </c>
      <c r="P179" s="16"/>
      <c r="Q179" s="16">
        <f t="shared" si="45"/>
        <v>0</v>
      </c>
      <c r="R179" s="16"/>
      <c r="S179" s="16">
        <f t="shared" si="46"/>
        <v>0</v>
      </c>
      <c r="T179" s="16"/>
      <c r="U179" s="16">
        <f t="shared" si="47"/>
        <v>0</v>
      </c>
      <c r="V179" s="16"/>
      <c r="W179" s="16">
        <f t="shared" si="48"/>
        <v>0</v>
      </c>
      <c r="X179" s="16"/>
      <c r="Y179" s="16">
        <f t="shared" si="49"/>
        <v>0</v>
      </c>
      <c r="Z179" s="16"/>
      <c r="AA179" s="16">
        <f t="shared" si="50"/>
        <v>0</v>
      </c>
      <c r="AB179" s="10">
        <f t="shared" si="51"/>
        <v>0</v>
      </c>
      <c r="AC179" s="10">
        <f t="shared" si="51"/>
        <v>0</v>
      </c>
      <c r="AD179" s="10">
        <f t="shared" si="52"/>
        <v>0</v>
      </c>
      <c r="AE179" s="10">
        <f t="shared" si="52"/>
        <v>0</v>
      </c>
      <c r="AF179" s="17" t="e">
        <f t="shared" si="53"/>
        <v>#DIV/0!</v>
      </c>
      <c r="AG179" s="17" t="e">
        <f t="shared" si="54"/>
        <v>#DIV/0!</v>
      </c>
    </row>
    <row r="180" spans="2:33">
      <c r="B180" s="746"/>
      <c r="C180" s="15">
        <v>59</v>
      </c>
      <c r="D180" s="16"/>
      <c r="E180" s="16">
        <f t="shared" si="39"/>
        <v>0</v>
      </c>
      <c r="F180" s="16"/>
      <c r="G180" s="16">
        <f t="shared" si="40"/>
        <v>0</v>
      </c>
      <c r="H180" s="16"/>
      <c r="I180" s="16">
        <f t="shared" si="41"/>
        <v>0</v>
      </c>
      <c r="J180" s="16"/>
      <c r="K180" s="16">
        <f t="shared" si="42"/>
        <v>0</v>
      </c>
      <c r="L180" s="16"/>
      <c r="M180" s="16">
        <f t="shared" si="43"/>
        <v>0</v>
      </c>
      <c r="N180" s="16"/>
      <c r="O180" s="16">
        <f t="shared" si="44"/>
        <v>0</v>
      </c>
      <c r="P180" s="16"/>
      <c r="Q180" s="16">
        <f t="shared" si="45"/>
        <v>0</v>
      </c>
      <c r="R180" s="16"/>
      <c r="S180" s="16">
        <f t="shared" si="46"/>
        <v>0</v>
      </c>
      <c r="T180" s="16"/>
      <c r="U180" s="16">
        <f t="shared" si="47"/>
        <v>0</v>
      </c>
      <c r="V180" s="16"/>
      <c r="W180" s="16">
        <f t="shared" si="48"/>
        <v>0</v>
      </c>
      <c r="X180" s="16"/>
      <c r="Y180" s="16">
        <f t="shared" si="49"/>
        <v>0</v>
      </c>
      <c r="Z180" s="16"/>
      <c r="AA180" s="16">
        <f t="shared" si="50"/>
        <v>0</v>
      </c>
      <c r="AB180" s="10">
        <f t="shared" si="51"/>
        <v>0</v>
      </c>
      <c r="AC180" s="10">
        <f t="shared" si="51"/>
        <v>0</v>
      </c>
      <c r="AD180" s="10">
        <f t="shared" si="52"/>
        <v>0</v>
      </c>
      <c r="AE180" s="10">
        <f t="shared" si="52"/>
        <v>0</v>
      </c>
      <c r="AF180" s="17" t="e">
        <f t="shared" si="53"/>
        <v>#DIV/0!</v>
      </c>
      <c r="AG180" s="17" t="e">
        <f t="shared" si="54"/>
        <v>#DIV/0!</v>
      </c>
    </row>
    <row r="181" spans="2:33">
      <c r="B181" s="746"/>
      <c r="C181" s="15">
        <v>60</v>
      </c>
      <c r="D181" s="16"/>
      <c r="E181" s="16">
        <f t="shared" si="39"/>
        <v>0</v>
      </c>
      <c r="F181" s="16"/>
      <c r="G181" s="16">
        <f t="shared" si="40"/>
        <v>0</v>
      </c>
      <c r="H181" s="16"/>
      <c r="I181" s="16">
        <f t="shared" si="41"/>
        <v>0</v>
      </c>
      <c r="J181" s="16"/>
      <c r="K181" s="16">
        <f t="shared" si="42"/>
        <v>0</v>
      </c>
      <c r="L181" s="16"/>
      <c r="M181" s="16">
        <f t="shared" si="43"/>
        <v>0</v>
      </c>
      <c r="N181" s="16"/>
      <c r="O181" s="16">
        <f t="shared" si="44"/>
        <v>0</v>
      </c>
      <c r="P181" s="16"/>
      <c r="Q181" s="16">
        <f t="shared" si="45"/>
        <v>0</v>
      </c>
      <c r="R181" s="16"/>
      <c r="S181" s="16">
        <f t="shared" si="46"/>
        <v>0</v>
      </c>
      <c r="T181" s="16"/>
      <c r="U181" s="16">
        <f t="shared" si="47"/>
        <v>0</v>
      </c>
      <c r="V181" s="16"/>
      <c r="W181" s="16">
        <f t="shared" si="48"/>
        <v>0</v>
      </c>
      <c r="X181" s="16"/>
      <c r="Y181" s="16">
        <f t="shared" si="49"/>
        <v>0</v>
      </c>
      <c r="Z181" s="16"/>
      <c r="AA181" s="16">
        <f t="shared" si="50"/>
        <v>0</v>
      </c>
      <c r="AB181" s="10">
        <f t="shared" si="51"/>
        <v>0</v>
      </c>
      <c r="AC181" s="10">
        <f t="shared" si="51"/>
        <v>0</v>
      </c>
      <c r="AD181" s="10">
        <f t="shared" si="52"/>
        <v>0</v>
      </c>
      <c r="AE181" s="10">
        <f t="shared" si="52"/>
        <v>0</v>
      </c>
      <c r="AF181" s="17" t="e">
        <f t="shared" si="53"/>
        <v>#DIV/0!</v>
      </c>
      <c r="AG181" s="17" t="e">
        <f t="shared" si="54"/>
        <v>#DIV/0!</v>
      </c>
    </row>
    <row r="182" spans="2:33">
      <c r="B182" s="746"/>
      <c r="C182" s="15">
        <v>61</v>
      </c>
      <c r="D182" s="16"/>
      <c r="E182" s="16">
        <f t="shared" si="39"/>
        <v>0</v>
      </c>
      <c r="F182" s="16"/>
      <c r="G182" s="16">
        <f t="shared" si="40"/>
        <v>0</v>
      </c>
      <c r="H182" s="16"/>
      <c r="I182" s="16">
        <f t="shared" si="41"/>
        <v>0</v>
      </c>
      <c r="J182" s="16"/>
      <c r="K182" s="16">
        <f t="shared" si="42"/>
        <v>0</v>
      </c>
      <c r="L182" s="16"/>
      <c r="M182" s="16">
        <f t="shared" si="43"/>
        <v>0</v>
      </c>
      <c r="N182" s="16"/>
      <c r="O182" s="16">
        <f t="shared" si="44"/>
        <v>0</v>
      </c>
      <c r="P182" s="16"/>
      <c r="Q182" s="16">
        <f t="shared" si="45"/>
        <v>0</v>
      </c>
      <c r="R182" s="16"/>
      <c r="S182" s="16">
        <f t="shared" si="46"/>
        <v>0</v>
      </c>
      <c r="T182" s="16"/>
      <c r="U182" s="16">
        <f t="shared" si="47"/>
        <v>0</v>
      </c>
      <c r="V182" s="16"/>
      <c r="W182" s="16">
        <f t="shared" si="48"/>
        <v>0</v>
      </c>
      <c r="X182" s="16"/>
      <c r="Y182" s="16">
        <f t="shared" si="49"/>
        <v>0</v>
      </c>
      <c r="Z182" s="16"/>
      <c r="AA182" s="16">
        <f t="shared" si="50"/>
        <v>0</v>
      </c>
      <c r="AB182" s="10">
        <f t="shared" ref="AB182:AB221" si="55">D182+F182+H182+J182+L182+N182+P182+R182+T182+V182+X182+Z182</f>
        <v>0</v>
      </c>
      <c r="AC182" s="10">
        <f t="shared" ref="AC182:AC221" si="56">E182+G182+I182+K182+M182+O182+Q182+S182+U182+W182+Y182+AA182</f>
        <v>0</v>
      </c>
      <c r="AD182" s="10">
        <f t="shared" ref="AD182:AD221" si="57">AB182/12</f>
        <v>0</v>
      </c>
      <c r="AE182" s="10">
        <f t="shared" ref="AE182:AE221" si="58">AC182/12</f>
        <v>0</v>
      </c>
      <c r="AF182" s="17" t="e">
        <f t="shared" ref="AF182:AF221" si="59">AD182/$AD$533</f>
        <v>#DIV/0!</v>
      </c>
      <c r="AG182" s="17" t="e">
        <f t="shared" ref="AG182:AG221" si="60">AE182/$AE$533</f>
        <v>#DIV/0!</v>
      </c>
    </row>
    <row r="183" spans="2:33">
      <c r="B183" s="746"/>
      <c r="C183" s="15">
        <v>62</v>
      </c>
      <c r="D183" s="16"/>
      <c r="E183" s="16">
        <f t="shared" si="39"/>
        <v>0</v>
      </c>
      <c r="F183" s="16"/>
      <c r="G183" s="16">
        <f t="shared" si="40"/>
        <v>0</v>
      </c>
      <c r="H183" s="16"/>
      <c r="I183" s="16">
        <f t="shared" si="41"/>
        <v>0</v>
      </c>
      <c r="J183" s="16"/>
      <c r="K183" s="16">
        <f t="shared" si="42"/>
        <v>0</v>
      </c>
      <c r="L183" s="16"/>
      <c r="M183" s="16">
        <f t="shared" si="43"/>
        <v>0</v>
      </c>
      <c r="N183" s="16"/>
      <c r="O183" s="16">
        <f t="shared" si="44"/>
        <v>0</v>
      </c>
      <c r="P183" s="16"/>
      <c r="Q183" s="16">
        <f t="shared" si="45"/>
        <v>0</v>
      </c>
      <c r="R183" s="16"/>
      <c r="S183" s="16">
        <f t="shared" si="46"/>
        <v>0</v>
      </c>
      <c r="T183" s="16"/>
      <c r="U183" s="16">
        <f t="shared" si="47"/>
        <v>0</v>
      </c>
      <c r="V183" s="16"/>
      <c r="W183" s="16">
        <f t="shared" si="48"/>
        <v>0</v>
      </c>
      <c r="X183" s="16"/>
      <c r="Y183" s="16">
        <f t="shared" si="49"/>
        <v>0</v>
      </c>
      <c r="Z183" s="16"/>
      <c r="AA183" s="16">
        <f t="shared" si="50"/>
        <v>0</v>
      </c>
      <c r="AB183" s="10">
        <f t="shared" si="55"/>
        <v>0</v>
      </c>
      <c r="AC183" s="10">
        <f t="shared" si="56"/>
        <v>0</v>
      </c>
      <c r="AD183" s="10">
        <f t="shared" si="57"/>
        <v>0</v>
      </c>
      <c r="AE183" s="10">
        <f t="shared" si="58"/>
        <v>0</v>
      </c>
      <c r="AF183" s="17" t="e">
        <f t="shared" si="59"/>
        <v>#DIV/0!</v>
      </c>
      <c r="AG183" s="17" t="e">
        <f t="shared" si="60"/>
        <v>#DIV/0!</v>
      </c>
    </row>
    <row r="184" spans="2:33">
      <c r="B184" s="746"/>
      <c r="C184" s="15">
        <v>63</v>
      </c>
      <c r="D184" s="16"/>
      <c r="E184" s="16">
        <f t="shared" si="39"/>
        <v>0</v>
      </c>
      <c r="F184" s="16"/>
      <c r="G184" s="16">
        <f t="shared" si="40"/>
        <v>0</v>
      </c>
      <c r="H184" s="16"/>
      <c r="I184" s="16">
        <f t="shared" si="41"/>
        <v>0</v>
      </c>
      <c r="J184" s="16"/>
      <c r="K184" s="16">
        <f t="shared" si="42"/>
        <v>0</v>
      </c>
      <c r="L184" s="16"/>
      <c r="M184" s="16">
        <f t="shared" si="43"/>
        <v>0</v>
      </c>
      <c r="N184" s="16"/>
      <c r="O184" s="16">
        <f t="shared" si="44"/>
        <v>0</v>
      </c>
      <c r="P184" s="16"/>
      <c r="Q184" s="16">
        <f t="shared" si="45"/>
        <v>0</v>
      </c>
      <c r="R184" s="16"/>
      <c r="S184" s="16">
        <f t="shared" si="46"/>
        <v>0</v>
      </c>
      <c r="T184" s="16"/>
      <c r="U184" s="16">
        <f t="shared" si="47"/>
        <v>0</v>
      </c>
      <c r="V184" s="16"/>
      <c r="W184" s="16">
        <f t="shared" si="48"/>
        <v>0</v>
      </c>
      <c r="X184" s="16"/>
      <c r="Y184" s="16">
        <f t="shared" si="49"/>
        <v>0</v>
      </c>
      <c r="Z184" s="16"/>
      <c r="AA184" s="16">
        <f t="shared" si="50"/>
        <v>0</v>
      </c>
      <c r="AB184" s="10">
        <f t="shared" si="55"/>
        <v>0</v>
      </c>
      <c r="AC184" s="10">
        <f t="shared" si="56"/>
        <v>0</v>
      </c>
      <c r="AD184" s="10">
        <f t="shared" si="57"/>
        <v>0</v>
      </c>
      <c r="AE184" s="10">
        <f t="shared" si="58"/>
        <v>0</v>
      </c>
      <c r="AF184" s="17" t="e">
        <f t="shared" si="59"/>
        <v>#DIV/0!</v>
      </c>
      <c r="AG184" s="17" t="e">
        <f t="shared" si="60"/>
        <v>#DIV/0!</v>
      </c>
    </row>
    <row r="185" spans="2:33">
      <c r="B185" s="746"/>
      <c r="C185" s="15">
        <v>64</v>
      </c>
      <c r="D185" s="16"/>
      <c r="E185" s="16">
        <f t="shared" si="39"/>
        <v>0</v>
      </c>
      <c r="F185" s="16"/>
      <c r="G185" s="16">
        <f t="shared" si="40"/>
        <v>0</v>
      </c>
      <c r="H185" s="16"/>
      <c r="I185" s="16">
        <f t="shared" si="41"/>
        <v>0</v>
      </c>
      <c r="J185" s="16"/>
      <c r="K185" s="16">
        <f t="shared" si="42"/>
        <v>0</v>
      </c>
      <c r="L185" s="16"/>
      <c r="M185" s="16">
        <f t="shared" si="43"/>
        <v>0</v>
      </c>
      <c r="N185" s="16"/>
      <c r="O185" s="16">
        <f t="shared" si="44"/>
        <v>0</v>
      </c>
      <c r="P185" s="16"/>
      <c r="Q185" s="16">
        <f t="shared" si="45"/>
        <v>0</v>
      </c>
      <c r="R185" s="16"/>
      <c r="S185" s="16">
        <f t="shared" si="46"/>
        <v>0</v>
      </c>
      <c r="T185" s="16"/>
      <c r="U185" s="16">
        <f t="shared" si="47"/>
        <v>0</v>
      </c>
      <c r="V185" s="16"/>
      <c r="W185" s="16">
        <f t="shared" si="48"/>
        <v>0</v>
      </c>
      <c r="X185" s="16"/>
      <c r="Y185" s="16">
        <f t="shared" si="49"/>
        <v>0</v>
      </c>
      <c r="Z185" s="16"/>
      <c r="AA185" s="16">
        <f t="shared" si="50"/>
        <v>0</v>
      </c>
      <c r="AB185" s="10">
        <f t="shared" si="55"/>
        <v>0</v>
      </c>
      <c r="AC185" s="10">
        <f t="shared" si="56"/>
        <v>0</v>
      </c>
      <c r="AD185" s="10">
        <f t="shared" si="57"/>
        <v>0</v>
      </c>
      <c r="AE185" s="10">
        <f t="shared" si="58"/>
        <v>0</v>
      </c>
      <c r="AF185" s="17" t="e">
        <f t="shared" si="59"/>
        <v>#DIV/0!</v>
      </c>
      <c r="AG185" s="17" t="e">
        <f t="shared" si="60"/>
        <v>#DIV/0!</v>
      </c>
    </row>
    <row r="186" spans="2:33">
      <c r="B186" s="746"/>
      <c r="C186" s="15">
        <v>65</v>
      </c>
      <c r="D186" s="16"/>
      <c r="E186" s="16">
        <f t="shared" ref="E186:E221" si="61">C186*D186</f>
        <v>0</v>
      </c>
      <c r="F186" s="16"/>
      <c r="G186" s="16">
        <f t="shared" ref="G186:G221" si="62">C186*F186</f>
        <v>0</v>
      </c>
      <c r="H186" s="16"/>
      <c r="I186" s="16">
        <f t="shared" ref="I186:I221" si="63">C186*H186</f>
        <v>0</v>
      </c>
      <c r="J186" s="16"/>
      <c r="K186" s="16">
        <f t="shared" ref="K186:K221" si="64">C186*J186</f>
        <v>0</v>
      </c>
      <c r="L186" s="16"/>
      <c r="M186" s="16">
        <f t="shared" ref="M186:M221" si="65">L186*C186</f>
        <v>0</v>
      </c>
      <c r="N186" s="16"/>
      <c r="O186" s="16">
        <f t="shared" ref="O186:O221" si="66">N186*C186</f>
        <v>0</v>
      </c>
      <c r="P186" s="16"/>
      <c r="Q186" s="16">
        <f t="shared" ref="Q186:Q221" si="67">P186*C186</f>
        <v>0</v>
      </c>
      <c r="R186" s="16"/>
      <c r="S186" s="16">
        <f t="shared" ref="S186:S221" si="68">R186*C186</f>
        <v>0</v>
      </c>
      <c r="T186" s="16"/>
      <c r="U186" s="16">
        <f t="shared" ref="U186:U221" si="69">T186*C186</f>
        <v>0</v>
      </c>
      <c r="V186" s="16"/>
      <c r="W186" s="16">
        <f t="shared" ref="W186:W221" si="70">V186*C186</f>
        <v>0</v>
      </c>
      <c r="X186" s="16"/>
      <c r="Y186" s="16">
        <f t="shared" ref="Y186:Y221" si="71">X186*C186</f>
        <v>0</v>
      </c>
      <c r="Z186" s="16"/>
      <c r="AA186" s="16">
        <f t="shared" ref="AA186:AA221" si="72">Z186*C186</f>
        <v>0</v>
      </c>
      <c r="AB186" s="10">
        <f t="shared" si="55"/>
        <v>0</v>
      </c>
      <c r="AC186" s="10">
        <f t="shared" si="56"/>
        <v>0</v>
      </c>
      <c r="AD186" s="10">
        <f t="shared" si="57"/>
        <v>0</v>
      </c>
      <c r="AE186" s="10">
        <f t="shared" si="58"/>
        <v>0</v>
      </c>
      <c r="AF186" s="17" t="e">
        <f t="shared" si="59"/>
        <v>#DIV/0!</v>
      </c>
      <c r="AG186" s="17" t="e">
        <f t="shared" si="60"/>
        <v>#DIV/0!</v>
      </c>
    </row>
    <row r="187" spans="2:33">
      <c r="B187" s="746"/>
      <c r="C187" s="15">
        <v>66</v>
      </c>
      <c r="D187" s="16"/>
      <c r="E187" s="16">
        <f t="shared" si="61"/>
        <v>0</v>
      </c>
      <c r="F187" s="16"/>
      <c r="G187" s="16">
        <f t="shared" si="62"/>
        <v>0</v>
      </c>
      <c r="H187" s="16"/>
      <c r="I187" s="16">
        <f t="shared" si="63"/>
        <v>0</v>
      </c>
      <c r="J187" s="16"/>
      <c r="K187" s="16">
        <f t="shared" si="64"/>
        <v>0</v>
      </c>
      <c r="L187" s="16"/>
      <c r="M187" s="16">
        <f t="shared" si="65"/>
        <v>0</v>
      </c>
      <c r="N187" s="16"/>
      <c r="O187" s="16">
        <f t="shared" si="66"/>
        <v>0</v>
      </c>
      <c r="P187" s="16"/>
      <c r="Q187" s="16">
        <f t="shared" si="67"/>
        <v>0</v>
      </c>
      <c r="R187" s="16"/>
      <c r="S187" s="16">
        <f t="shared" si="68"/>
        <v>0</v>
      </c>
      <c r="T187" s="16"/>
      <c r="U187" s="16">
        <f t="shared" si="69"/>
        <v>0</v>
      </c>
      <c r="V187" s="16"/>
      <c r="W187" s="16">
        <f t="shared" si="70"/>
        <v>0</v>
      </c>
      <c r="X187" s="16"/>
      <c r="Y187" s="16">
        <f t="shared" si="71"/>
        <v>0</v>
      </c>
      <c r="Z187" s="16"/>
      <c r="AA187" s="16">
        <f t="shared" si="72"/>
        <v>0</v>
      </c>
      <c r="AB187" s="10">
        <f t="shared" si="55"/>
        <v>0</v>
      </c>
      <c r="AC187" s="10">
        <f t="shared" si="56"/>
        <v>0</v>
      </c>
      <c r="AD187" s="10">
        <f t="shared" si="57"/>
        <v>0</v>
      </c>
      <c r="AE187" s="10">
        <f t="shared" si="58"/>
        <v>0</v>
      </c>
      <c r="AF187" s="17" t="e">
        <f t="shared" si="59"/>
        <v>#DIV/0!</v>
      </c>
      <c r="AG187" s="17" t="e">
        <f t="shared" si="60"/>
        <v>#DIV/0!</v>
      </c>
    </row>
    <row r="188" spans="2:33">
      <c r="B188" s="746"/>
      <c r="C188" s="15">
        <v>67</v>
      </c>
      <c r="D188" s="16"/>
      <c r="E188" s="16">
        <f t="shared" si="61"/>
        <v>0</v>
      </c>
      <c r="F188" s="16"/>
      <c r="G188" s="16">
        <f t="shared" si="62"/>
        <v>0</v>
      </c>
      <c r="H188" s="16"/>
      <c r="I188" s="16">
        <f t="shared" si="63"/>
        <v>0</v>
      </c>
      <c r="J188" s="16"/>
      <c r="K188" s="16">
        <f t="shared" si="64"/>
        <v>0</v>
      </c>
      <c r="L188" s="16"/>
      <c r="M188" s="16">
        <f t="shared" si="65"/>
        <v>0</v>
      </c>
      <c r="N188" s="16"/>
      <c r="O188" s="16">
        <f t="shared" si="66"/>
        <v>0</v>
      </c>
      <c r="P188" s="16"/>
      <c r="Q188" s="16">
        <f t="shared" si="67"/>
        <v>0</v>
      </c>
      <c r="R188" s="16"/>
      <c r="S188" s="16">
        <f t="shared" si="68"/>
        <v>0</v>
      </c>
      <c r="T188" s="16"/>
      <c r="U188" s="16">
        <f t="shared" si="69"/>
        <v>0</v>
      </c>
      <c r="V188" s="16"/>
      <c r="W188" s="16">
        <f t="shared" si="70"/>
        <v>0</v>
      </c>
      <c r="X188" s="16"/>
      <c r="Y188" s="16">
        <f t="shared" si="71"/>
        <v>0</v>
      </c>
      <c r="Z188" s="16"/>
      <c r="AA188" s="16">
        <f t="shared" si="72"/>
        <v>0</v>
      </c>
      <c r="AB188" s="10">
        <f t="shared" si="55"/>
        <v>0</v>
      </c>
      <c r="AC188" s="10">
        <f t="shared" si="56"/>
        <v>0</v>
      </c>
      <c r="AD188" s="10">
        <f t="shared" si="57"/>
        <v>0</v>
      </c>
      <c r="AE188" s="10">
        <f t="shared" si="58"/>
        <v>0</v>
      </c>
      <c r="AF188" s="17" t="e">
        <f t="shared" si="59"/>
        <v>#DIV/0!</v>
      </c>
      <c r="AG188" s="17" t="e">
        <f t="shared" si="60"/>
        <v>#DIV/0!</v>
      </c>
    </row>
    <row r="189" spans="2:33">
      <c r="B189" s="746"/>
      <c r="C189" s="15">
        <v>68</v>
      </c>
      <c r="D189" s="16"/>
      <c r="E189" s="16">
        <f t="shared" si="61"/>
        <v>0</v>
      </c>
      <c r="F189" s="16"/>
      <c r="G189" s="16">
        <f t="shared" si="62"/>
        <v>0</v>
      </c>
      <c r="H189" s="16"/>
      <c r="I189" s="16">
        <f t="shared" si="63"/>
        <v>0</v>
      </c>
      <c r="J189" s="16"/>
      <c r="K189" s="16">
        <f t="shared" si="64"/>
        <v>0</v>
      </c>
      <c r="L189" s="16"/>
      <c r="M189" s="16">
        <f t="shared" si="65"/>
        <v>0</v>
      </c>
      <c r="N189" s="16"/>
      <c r="O189" s="16">
        <f t="shared" si="66"/>
        <v>0</v>
      </c>
      <c r="P189" s="16"/>
      <c r="Q189" s="16">
        <f t="shared" si="67"/>
        <v>0</v>
      </c>
      <c r="R189" s="16"/>
      <c r="S189" s="16">
        <f t="shared" si="68"/>
        <v>0</v>
      </c>
      <c r="T189" s="16"/>
      <c r="U189" s="16">
        <f t="shared" si="69"/>
        <v>0</v>
      </c>
      <c r="V189" s="16"/>
      <c r="W189" s="16">
        <f t="shared" si="70"/>
        <v>0</v>
      </c>
      <c r="X189" s="16"/>
      <c r="Y189" s="16">
        <f t="shared" si="71"/>
        <v>0</v>
      </c>
      <c r="Z189" s="16"/>
      <c r="AA189" s="16">
        <f t="shared" si="72"/>
        <v>0</v>
      </c>
      <c r="AB189" s="10">
        <f t="shared" si="55"/>
        <v>0</v>
      </c>
      <c r="AC189" s="10">
        <f t="shared" si="56"/>
        <v>0</v>
      </c>
      <c r="AD189" s="10">
        <f t="shared" si="57"/>
        <v>0</v>
      </c>
      <c r="AE189" s="10">
        <f t="shared" si="58"/>
        <v>0</v>
      </c>
      <c r="AF189" s="17" t="e">
        <f t="shared" si="59"/>
        <v>#DIV/0!</v>
      </c>
      <c r="AG189" s="17" t="e">
        <f t="shared" si="60"/>
        <v>#DIV/0!</v>
      </c>
    </row>
    <row r="190" spans="2:33">
      <c r="B190" s="746"/>
      <c r="C190" s="15">
        <v>69</v>
      </c>
      <c r="D190" s="16"/>
      <c r="E190" s="16">
        <f t="shared" si="61"/>
        <v>0</v>
      </c>
      <c r="F190" s="16"/>
      <c r="G190" s="16">
        <f t="shared" si="62"/>
        <v>0</v>
      </c>
      <c r="H190" s="16"/>
      <c r="I190" s="16">
        <f t="shared" si="63"/>
        <v>0</v>
      </c>
      <c r="J190" s="16"/>
      <c r="K190" s="16">
        <f t="shared" si="64"/>
        <v>0</v>
      </c>
      <c r="L190" s="16"/>
      <c r="M190" s="16">
        <f t="shared" si="65"/>
        <v>0</v>
      </c>
      <c r="N190" s="16"/>
      <c r="O190" s="16">
        <f t="shared" si="66"/>
        <v>0</v>
      </c>
      <c r="P190" s="16"/>
      <c r="Q190" s="16">
        <f t="shared" si="67"/>
        <v>0</v>
      </c>
      <c r="R190" s="16"/>
      <c r="S190" s="16">
        <f t="shared" si="68"/>
        <v>0</v>
      </c>
      <c r="T190" s="16"/>
      <c r="U190" s="16">
        <f t="shared" si="69"/>
        <v>0</v>
      </c>
      <c r="V190" s="16"/>
      <c r="W190" s="16">
        <f t="shared" si="70"/>
        <v>0</v>
      </c>
      <c r="X190" s="16"/>
      <c r="Y190" s="16">
        <f t="shared" si="71"/>
        <v>0</v>
      </c>
      <c r="Z190" s="16"/>
      <c r="AA190" s="16">
        <f t="shared" si="72"/>
        <v>0</v>
      </c>
      <c r="AB190" s="10">
        <f t="shared" si="55"/>
        <v>0</v>
      </c>
      <c r="AC190" s="10">
        <f t="shared" si="56"/>
        <v>0</v>
      </c>
      <c r="AD190" s="10">
        <f t="shared" si="57"/>
        <v>0</v>
      </c>
      <c r="AE190" s="10">
        <f t="shared" si="58"/>
        <v>0</v>
      </c>
      <c r="AF190" s="17" t="e">
        <f t="shared" si="59"/>
        <v>#DIV/0!</v>
      </c>
      <c r="AG190" s="17" t="e">
        <f t="shared" si="60"/>
        <v>#DIV/0!</v>
      </c>
    </row>
    <row r="191" spans="2:33">
      <c r="B191" s="746"/>
      <c r="C191" s="15">
        <v>70</v>
      </c>
      <c r="D191" s="16"/>
      <c r="E191" s="16">
        <f t="shared" si="61"/>
        <v>0</v>
      </c>
      <c r="F191" s="16"/>
      <c r="G191" s="16">
        <f t="shared" si="62"/>
        <v>0</v>
      </c>
      <c r="H191" s="16"/>
      <c r="I191" s="16">
        <f t="shared" si="63"/>
        <v>0</v>
      </c>
      <c r="J191" s="16"/>
      <c r="K191" s="16">
        <f t="shared" si="64"/>
        <v>0</v>
      </c>
      <c r="L191" s="16"/>
      <c r="M191" s="16">
        <f t="shared" si="65"/>
        <v>0</v>
      </c>
      <c r="N191" s="16"/>
      <c r="O191" s="16">
        <f t="shared" si="66"/>
        <v>0</v>
      </c>
      <c r="P191" s="16"/>
      <c r="Q191" s="16">
        <f t="shared" si="67"/>
        <v>0</v>
      </c>
      <c r="R191" s="16"/>
      <c r="S191" s="16">
        <f t="shared" si="68"/>
        <v>0</v>
      </c>
      <c r="T191" s="16"/>
      <c r="U191" s="16">
        <f t="shared" si="69"/>
        <v>0</v>
      </c>
      <c r="V191" s="16"/>
      <c r="W191" s="16">
        <f t="shared" si="70"/>
        <v>0</v>
      </c>
      <c r="X191" s="16"/>
      <c r="Y191" s="16">
        <f t="shared" si="71"/>
        <v>0</v>
      </c>
      <c r="Z191" s="16"/>
      <c r="AA191" s="16">
        <f t="shared" si="72"/>
        <v>0</v>
      </c>
      <c r="AB191" s="10">
        <f t="shared" si="55"/>
        <v>0</v>
      </c>
      <c r="AC191" s="10">
        <f t="shared" si="56"/>
        <v>0</v>
      </c>
      <c r="AD191" s="10">
        <f t="shared" si="57"/>
        <v>0</v>
      </c>
      <c r="AE191" s="10">
        <f t="shared" si="58"/>
        <v>0</v>
      </c>
      <c r="AF191" s="17" t="e">
        <f t="shared" si="59"/>
        <v>#DIV/0!</v>
      </c>
      <c r="AG191" s="17" t="e">
        <f t="shared" si="60"/>
        <v>#DIV/0!</v>
      </c>
    </row>
    <row r="192" spans="2:33">
      <c r="B192" s="746"/>
      <c r="C192" s="15">
        <v>71</v>
      </c>
      <c r="D192" s="16"/>
      <c r="E192" s="16">
        <f t="shared" si="61"/>
        <v>0</v>
      </c>
      <c r="F192" s="16"/>
      <c r="G192" s="16">
        <f t="shared" si="62"/>
        <v>0</v>
      </c>
      <c r="H192" s="16"/>
      <c r="I192" s="16">
        <f t="shared" si="63"/>
        <v>0</v>
      </c>
      <c r="J192" s="16"/>
      <c r="K192" s="16">
        <f t="shared" si="64"/>
        <v>0</v>
      </c>
      <c r="L192" s="16"/>
      <c r="M192" s="16">
        <f t="shared" si="65"/>
        <v>0</v>
      </c>
      <c r="N192" s="16"/>
      <c r="O192" s="16">
        <f t="shared" si="66"/>
        <v>0</v>
      </c>
      <c r="P192" s="16"/>
      <c r="Q192" s="16">
        <f t="shared" si="67"/>
        <v>0</v>
      </c>
      <c r="R192" s="16"/>
      <c r="S192" s="16">
        <f t="shared" si="68"/>
        <v>0</v>
      </c>
      <c r="T192" s="16"/>
      <c r="U192" s="16">
        <f t="shared" si="69"/>
        <v>0</v>
      </c>
      <c r="V192" s="16"/>
      <c r="W192" s="16">
        <f t="shared" si="70"/>
        <v>0</v>
      </c>
      <c r="X192" s="16"/>
      <c r="Y192" s="16">
        <f t="shared" si="71"/>
        <v>0</v>
      </c>
      <c r="Z192" s="16"/>
      <c r="AA192" s="16">
        <f t="shared" si="72"/>
        <v>0</v>
      </c>
      <c r="AB192" s="10">
        <f t="shared" si="55"/>
        <v>0</v>
      </c>
      <c r="AC192" s="10">
        <f t="shared" si="56"/>
        <v>0</v>
      </c>
      <c r="AD192" s="10">
        <f t="shared" si="57"/>
        <v>0</v>
      </c>
      <c r="AE192" s="10">
        <f t="shared" si="58"/>
        <v>0</v>
      </c>
      <c r="AF192" s="17" t="e">
        <f t="shared" si="59"/>
        <v>#DIV/0!</v>
      </c>
      <c r="AG192" s="17" t="e">
        <f t="shared" si="60"/>
        <v>#DIV/0!</v>
      </c>
    </row>
    <row r="193" spans="2:33">
      <c r="B193" s="746"/>
      <c r="C193" s="15">
        <v>72</v>
      </c>
      <c r="D193" s="16"/>
      <c r="E193" s="16">
        <f t="shared" si="61"/>
        <v>0</v>
      </c>
      <c r="F193" s="16"/>
      <c r="G193" s="16">
        <f t="shared" si="62"/>
        <v>0</v>
      </c>
      <c r="H193" s="16"/>
      <c r="I193" s="16">
        <f t="shared" si="63"/>
        <v>0</v>
      </c>
      <c r="J193" s="16"/>
      <c r="K193" s="16">
        <f t="shared" si="64"/>
        <v>0</v>
      </c>
      <c r="L193" s="16"/>
      <c r="M193" s="16">
        <f t="shared" si="65"/>
        <v>0</v>
      </c>
      <c r="N193" s="16"/>
      <c r="O193" s="16">
        <f t="shared" si="66"/>
        <v>0</v>
      </c>
      <c r="P193" s="16"/>
      <c r="Q193" s="16">
        <f t="shared" si="67"/>
        <v>0</v>
      </c>
      <c r="R193" s="16"/>
      <c r="S193" s="16">
        <f t="shared" si="68"/>
        <v>0</v>
      </c>
      <c r="T193" s="16"/>
      <c r="U193" s="16">
        <f t="shared" si="69"/>
        <v>0</v>
      </c>
      <c r="V193" s="16"/>
      <c r="W193" s="16">
        <f t="shared" si="70"/>
        <v>0</v>
      </c>
      <c r="X193" s="16"/>
      <c r="Y193" s="16">
        <f t="shared" si="71"/>
        <v>0</v>
      </c>
      <c r="Z193" s="16"/>
      <c r="AA193" s="16">
        <f t="shared" si="72"/>
        <v>0</v>
      </c>
      <c r="AB193" s="10">
        <f t="shared" si="55"/>
        <v>0</v>
      </c>
      <c r="AC193" s="10">
        <f t="shared" si="56"/>
        <v>0</v>
      </c>
      <c r="AD193" s="10">
        <f t="shared" si="57"/>
        <v>0</v>
      </c>
      <c r="AE193" s="10">
        <f t="shared" si="58"/>
        <v>0</v>
      </c>
      <c r="AF193" s="17" t="e">
        <f t="shared" si="59"/>
        <v>#DIV/0!</v>
      </c>
      <c r="AG193" s="17" t="e">
        <f t="shared" si="60"/>
        <v>#DIV/0!</v>
      </c>
    </row>
    <row r="194" spans="2:33">
      <c r="B194" s="746"/>
      <c r="C194" s="15">
        <v>73</v>
      </c>
      <c r="D194" s="16"/>
      <c r="E194" s="16">
        <f t="shared" si="61"/>
        <v>0</v>
      </c>
      <c r="F194" s="16"/>
      <c r="G194" s="16">
        <f t="shared" si="62"/>
        <v>0</v>
      </c>
      <c r="H194" s="16"/>
      <c r="I194" s="16">
        <f t="shared" si="63"/>
        <v>0</v>
      </c>
      <c r="J194" s="16"/>
      <c r="K194" s="16">
        <f t="shared" si="64"/>
        <v>0</v>
      </c>
      <c r="L194" s="16"/>
      <c r="M194" s="16">
        <f t="shared" si="65"/>
        <v>0</v>
      </c>
      <c r="N194" s="16"/>
      <c r="O194" s="16">
        <f t="shared" si="66"/>
        <v>0</v>
      </c>
      <c r="P194" s="16"/>
      <c r="Q194" s="16">
        <f t="shared" si="67"/>
        <v>0</v>
      </c>
      <c r="R194" s="16"/>
      <c r="S194" s="16">
        <f t="shared" si="68"/>
        <v>0</v>
      </c>
      <c r="T194" s="16"/>
      <c r="U194" s="16">
        <f t="shared" si="69"/>
        <v>0</v>
      </c>
      <c r="V194" s="16"/>
      <c r="W194" s="16">
        <f t="shared" si="70"/>
        <v>0</v>
      </c>
      <c r="X194" s="16"/>
      <c r="Y194" s="16">
        <f t="shared" si="71"/>
        <v>0</v>
      </c>
      <c r="Z194" s="16"/>
      <c r="AA194" s="16">
        <f t="shared" si="72"/>
        <v>0</v>
      </c>
      <c r="AB194" s="10">
        <f t="shared" si="55"/>
        <v>0</v>
      </c>
      <c r="AC194" s="10">
        <f t="shared" si="56"/>
        <v>0</v>
      </c>
      <c r="AD194" s="10">
        <f t="shared" si="57"/>
        <v>0</v>
      </c>
      <c r="AE194" s="10">
        <f t="shared" si="58"/>
        <v>0</v>
      </c>
      <c r="AF194" s="17" t="e">
        <f t="shared" si="59"/>
        <v>#DIV/0!</v>
      </c>
      <c r="AG194" s="17" t="e">
        <f t="shared" si="60"/>
        <v>#DIV/0!</v>
      </c>
    </row>
    <row r="195" spans="2:33">
      <c r="B195" s="746"/>
      <c r="C195" s="15">
        <v>74</v>
      </c>
      <c r="D195" s="16"/>
      <c r="E195" s="16">
        <f t="shared" si="61"/>
        <v>0</v>
      </c>
      <c r="F195" s="16"/>
      <c r="G195" s="16">
        <f t="shared" si="62"/>
        <v>0</v>
      </c>
      <c r="H195" s="16"/>
      <c r="I195" s="16">
        <f t="shared" si="63"/>
        <v>0</v>
      </c>
      <c r="J195" s="16"/>
      <c r="K195" s="16">
        <f t="shared" si="64"/>
        <v>0</v>
      </c>
      <c r="L195" s="16"/>
      <c r="M195" s="16">
        <f t="shared" si="65"/>
        <v>0</v>
      </c>
      <c r="N195" s="16"/>
      <c r="O195" s="16">
        <f t="shared" si="66"/>
        <v>0</v>
      </c>
      <c r="P195" s="16"/>
      <c r="Q195" s="16">
        <f t="shared" si="67"/>
        <v>0</v>
      </c>
      <c r="R195" s="16"/>
      <c r="S195" s="16">
        <f t="shared" si="68"/>
        <v>0</v>
      </c>
      <c r="T195" s="16"/>
      <c r="U195" s="16">
        <f t="shared" si="69"/>
        <v>0</v>
      </c>
      <c r="V195" s="16"/>
      <c r="W195" s="16">
        <f t="shared" si="70"/>
        <v>0</v>
      </c>
      <c r="X195" s="16"/>
      <c r="Y195" s="16">
        <f t="shared" si="71"/>
        <v>0</v>
      </c>
      <c r="Z195" s="16"/>
      <c r="AA195" s="16">
        <f t="shared" si="72"/>
        <v>0</v>
      </c>
      <c r="AB195" s="10">
        <f t="shared" si="55"/>
        <v>0</v>
      </c>
      <c r="AC195" s="10">
        <f t="shared" si="56"/>
        <v>0</v>
      </c>
      <c r="AD195" s="10">
        <f t="shared" si="57"/>
        <v>0</v>
      </c>
      <c r="AE195" s="10">
        <f t="shared" si="58"/>
        <v>0</v>
      </c>
      <c r="AF195" s="17" t="e">
        <f t="shared" si="59"/>
        <v>#DIV/0!</v>
      </c>
      <c r="AG195" s="17" t="e">
        <f t="shared" si="60"/>
        <v>#DIV/0!</v>
      </c>
    </row>
    <row r="196" spans="2:33">
      <c r="B196" s="746"/>
      <c r="C196" s="15">
        <v>75</v>
      </c>
      <c r="D196" s="16"/>
      <c r="E196" s="16">
        <f t="shared" si="61"/>
        <v>0</v>
      </c>
      <c r="F196" s="16"/>
      <c r="G196" s="16">
        <f t="shared" si="62"/>
        <v>0</v>
      </c>
      <c r="H196" s="16"/>
      <c r="I196" s="16">
        <f t="shared" si="63"/>
        <v>0</v>
      </c>
      <c r="J196" s="16"/>
      <c r="K196" s="16">
        <f t="shared" si="64"/>
        <v>0</v>
      </c>
      <c r="L196" s="16"/>
      <c r="M196" s="16">
        <f t="shared" si="65"/>
        <v>0</v>
      </c>
      <c r="N196" s="16"/>
      <c r="O196" s="16">
        <f t="shared" si="66"/>
        <v>0</v>
      </c>
      <c r="P196" s="16"/>
      <c r="Q196" s="16">
        <f t="shared" si="67"/>
        <v>0</v>
      </c>
      <c r="R196" s="16"/>
      <c r="S196" s="16">
        <f t="shared" si="68"/>
        <v>0</v>
      </c>
      <c r="T196" s="16"/>
      <c r="U196" s="16">
        <f t="shared" si="69"/>
        <v>0</v>
      </c>
      <c r="V196" s="16"/>
      <c r="W196" s="16">
        <f t="shared" si="70"/>
        <v>0</v>
      </c>
      <c r="X196" s="16"/>
      <c r="Y196" s="16">
        <f t="shared" si="71"/>
        <v>0</v>
      </c>
      <c r="Z196" s="16"/>
      <c r="AA196" s="16">
        <f t="shared" si="72"/>
        <v>0</v>
      </c>
      <c r="AB196" s="10">
        <f t="shared" si="55"/>
        <v>0</v>
      </c>
      <c r="AC196" s="10">
        <f t="shared" si="56"/>
        <v>0</v>
      </c>
      <c r="AD196" s="10">
        <f t="shared" si="57"/>
        <v>0</v>
      </c>
      <c r="AE196" s="10">
        <f t="shared" si="58"/>
        <v>0</v>
      </c>
      <c r="AF196" s="17" t="e">
        <f t="shared" si="59"/>
        <v>#DIV/0!</v>
      </c>
      <c r="AG196" s="17" t="e">
        <f t="shared" si="60"/>
        <v>#DIV/0!</v>
      </c>
    </row>
    <row r="197" spans="2:33">
      <c r="B197" s="746"/>
      <c r="C197" s="15">
        <v>76</v>
      </c>
      <c r="D197" s="16"/>
      <c r="E197" s="16">
        <f t="shared" si="61"/>
        <v>0</v>
      </c>
      <c r="F197" s="16"/>
      <c r="G197" s="16">
        <f t="shared" si="62"/>
        <v>0</v>
      </c>
      <c r="H197" s="16"/>
      <c r="I197" s="16">
        <f t="shared" si="63"/>
        <v>0</v>
      </c>
      <c r="J197" s="16"/>
      <c r="K197" s="16">
        <f t="shared" si="64"/>
        <v>0</v>
      </c>
      <c r="L197" s="16"/>
      <c r="M197" s="16">
        <f t="shared" si="65"/>
        <v>0</v>
      </c>
      <c r="N197" s="16"/>
      <c r="O197" s="16">
        <f t="shared" si="66"/>
        <v>0</v>
      </c>
      <c r="P197" s="16"/>
      <c r="Q197" s="16">
        <f t="shared" si="67"/>
        <v>0</v>
      </c>
      <c r="R197" s="16"/>
      <c r="S197" s="16">
        <f t="shared" si="68"/>
        <v>0</v>
      </c>
      <c r="T197" s="16"/>
      <c r="U197" s="16">
        <f t="shared" si="69"/>
        <v>0</v>
      </c>
      <c r="V197" s="16"/>
      <c r="W197" s="16">
        <f t="shared" si="70"/>
        <v>0</v>
      </c>
      <c r="X197" s="16"/>
      <c r="Y197" s="16">
        <f t="shared" si="71"/>
        <v>0</v>
      </c>
      <c r="Z197" s="16"/>
      <c r="AA197" s="16">
        <f t="shared" si="72"/>
        <v>0</v>
      </c>
      <c r="AB197" s="10">
        <f t="shared" si="55"/>
        <v>0</v>
      </c>
      <c r="AC197" s="10">
        <f t="shared" si="56"/>
        <v>0</v>
      </c>
      <c r="AD197" s="10">
        <f t="shared" si="57"/>
        <v>0</v>
      </c>
      <c r="AE197" s="10">
        <f t="shared" si="58"/>
        <v>0</v>
      </c>
      <c r="AF197" s="17" t="e">
        <f t="shared" si="59"/>
        <v>#DIV/0!</v>
      </c>
      <c r="AG197" s="17" t="e">
        <f t="shared" si="60"/>
        <v>#DIV/0!</v>
      </c>
    </row>
    <row r="198" spans="2:33">
      <c r="B198" s="746"/>
      <c r="C198" s="15">
        <v>77</v>
      </c>
      <c r="D198" s="16"/>
      <c r="E198" s="16">
        <f t="shared" si="61"/>
        <v>0</v>
      </c>
      <c r="F198" s="16"/>
      <c r="G198" s="16">
        <f t="shared" si="62"/>
        <v>0</v>
      </c>
      <c r="H198" s="16"/>
      <c r="I198" s="16">
        <f t="shared" si="63"/>
        <v>0</v>
      </c>
      <c r="J198" s="16"/>
      <c r="K198" s="16">
        <f t="shared" si="64"/>
        <v>0</v>
      </c>
      <c r="L198" s="16"/>
      <c r="M198" s="16">
        <f t="shared" si="65"/>
        <v>0</v>
      </c>
      <c r="N198" s="16"/>
      <c r="O198" s="16">
        <f t="shared" si="66"/>
        <v>0</v>
      </c>
      <c r="P198" s="16"/>
      <c r="Q198" s="16">
        <f t="shared" si="67"/>
        <v>0</v>
      </c>
      <c r="R198" s="16"/>
      <c r="S198" s="16">
        <f t="shared" si="68"/>
        <v>0</v>
      </c>
      <c r="T198" s="16"/>
      <c r="U198" s="16">
        <f t="shared" si="69"/>
        <v>0</v>
      </c>
      <c r="V198" s="16"/>
      <c r="W198" s="16">
        <f t="shared" si="70"/>
        <v>0</v>
      </c>
      <c r="X198" s="16"/>
      <c r="Y198" s="16">
        <f t="shared" si="71"/>
        <v>0</v>
      </c>
      <c r="Z198" s="16"/>
      <c r="AA198" s="16">
        <f t="shared" si="72"/>
        <v>0</v>
      </c>
      <c r="AB198" s="10">
        <f t="shared" si="55"/>
        <v>0</v>
      </c>
      <c r="AC198" s="10">
        <f t="shared" si="56"/>
        <v>0</v>
      </c>
      <c r="AD198" s="10">
        <f t="shared" si="57"/>
        <v>0</v>
      </c>
      <c r="AE198" s="10">
        <f t="shared" si="58"/>
        <v>0</v>
      </c>
      <c r="AF198" s="17" t="e">
        <f t="shared" si="59"/>
        <v>#DIV/0!</v>
      </c>
      <c r="AG198" s="17" t="e">
        <f t="shared" si="60"/>
        <v>#DIV/0!</v>
      </c>
    </row>
    <row r="199" spans="2:33">
      <c r="B199" s="746"/>
      <c r="C199" s="15">
        <v>78</v>
      </c>
      <c r="D199" s="16"/>
      <c r="E199" s="16">
        <f t="shared" si="61"/>
        <v>0</v>
      </c>
      <c r="F199" s="16"/>
      <c r="G199" s="16">
        <f t="shared" si="62"/>
        <v>0</v>
      </c>
      <c r="H199" s="16"/>
      <c r="I199" s="16">
        <f t="shared" si="63"/>
        <v>0</v>
      </c>
      <c r="J199" s="16"/>
      <c r="K199" s="16">
        <f t="shared" si="64"/>
        <v>0</v>
      </c>
      <c r="L199" s="16"/>
      <c r="M199" s="16">
        <f t="shared" si="65"/>
        <v>0</v>
      </c>
      <c r="N199" s="16"/>
      <c r="O199" s="16">
        <f t="shared" si="66"/>
        <v>0</v>
      </c>
      <c r="P199" s="16"/>
      <c r="Q199" s="16">
        <f t="shared" si="67"/>
        <v>0</v>
      </c>
      <c r="R199" s="16"/>
      <c r="S199" s="16">
        <f t="shared" si="68"/>
        <v>0</v>
      </c>
      <c r="T199" s="16"/>
      <c r="U199" s="16">
        <f t="shared" si="69"/>
        <v>0</v>
      </c>
      <c r="V199" s="16"/>
      <c r="W199" s="16">
        <f t="shared" si="70"/>
        <v>0</v>
      </c>
      <c r="X199" s="16"/>
      <c r="Y199" s="16">
        <f t="shared" si="71"/>
        <v>0</v>
      </c>
      <c r="Z199" s="16"/>
      <c r="AA199" s="16">
        <f t="shared" si="72"/>
        <v>0</v>
      </c>
      <c r="AB199" s="10">
        <f t="shared" si="55"/>
        <v>0</v>
      </c>
      <c r="AC199" s="10">
        <f t="shared" si="56"/>
        <v>0</v>
      </c>
      <c r="AD199" s="10">
        <f t="shared" si="57"/>
        <v>0</v>
      </c>
      <c r="AE199" s="10">
        <f t="shared" si="58"/>
        <v>0</v>
      </c>
      <c r="AF199" s="17" t="e">
        <f t="shared" si="59"/>
        <v>#DIV/0!</v>
      </c>
      <c r="AG199" s="17" t="e">
        <f t="shared" si="60"/>
        <v>#DIV/0!</v>
      </c>
    </row>
    <row r="200" spans="2:33">
      <c r="B200" s="746"/>
      <c r="C200" s="15">
        <v>79</v>
      </c>
      <c r="D200" s="16"/>
      <c r="E200" s="16">
        <f t="shared" si="61"/>
        <v>0</v>
      </c>
      <c r="F200" s="16"/>
      <c r="G200" s="16">
        <f t="shared" si="62"/>
        <v>0</v>
      </c>
      <c r="H200" s="16"/>
      <c r="I200" s="16">
        <f t="shared" si="63"/>
        <v>0</v>
      </c>
      <c r="J200" s="16"/>
      <c r="K200" s="16">
        <f t="shared" si="64"/>
        <v>0</v>
      </c>
      <c r="L200" s="16"/>
      <c r="M200" s="16">
        <f t="shared" si="65"/>
        <v>0</v>
      </c>
      <c r="N200" s="16"/>
      <c r="O200" s="16">
        <f t="shared" si="66"/>
        <v>0</v>
      </c>
      <c r="P200" s="16"/>
      <c r="Q200" s="16">
        <f t="shared" si="67"/>
        <v>0</v>
      </c>
      <c r="R200" s="16"/>
      <c r="S200" s="16">
        <f t="shared" si="68"/>
        <v>0</v>
      </c>
      <c r="T200" s="16"/>
      <c r="U200" s="16">
        <f t="shared" si="69"/>
        <v>0</v>
      </c>
      <c r="V200" s="16"/>
      <c r="W200" s="16">
        <f t="shared" si="70"/>
        <v>0</v>
      </c>
      <c r="X200" s="16"/>
      <c r="Y200" s="16">
        <f t="shared" si="71"/>
        <v>0</v>
      </c>
      <c r="Z200" s="16"/>
      <c r="AA200" s="16">
        <f t="shared" si="72"/>
        <v>0</v>
      </c>
      <c r="AB200" s="10">
        <f t="shared" si="55"/>
        <v>0</v>
      </c>
      <c r="AC200" s="10">
        <f t="shared" si="56"/>
        <v>0</v>
      </c>
      <c r="AD200" s="10">
        <f t="shared" si="57"/>
        <v>0</v>
      </c>
      <c r="AE200" s="10">
        <f t="shared" si="58"/>
        <v>0</v>
      </c>
      <c r="AF200" s="17" t="e">
        <f t="shared" si="59"/>
        <v>#DIV/0!</v>
      </c>
      <c r="AG200" s="17" t="e">
        <f t="shared" si="60"/>
        <v>#DIV/0!</v>
      </c>
    </row>
    <row r="201" spans="2:33">
      <c r="B201" s="746"/>
      <c r="C201" s="15">
        <v>80</v>
      </c>
      <c r="D201" s="16"/>
      <c r="E201" s="16">
        <f t="shared" si="61"/>
        <v>0</v>
      </c>
      <c r="F201" s="16"/>
      <c r="G201" s="16">
        <f t="shared" si="62"/>
        <v>0</v>
      </c>
      <c r="H201" s="16"/>
      <c r="I201" s="16">
        <f t="shared" si="63"/>
        <v>0</v>
      </c>
      <c r="J201" s="16"/>
      <c r="K201" s="16">
        <f t="shared" si="64"/>
        <v>0</v>
      </c>
      <c r="L201" s="16"/>
      <c r="M201" s="16">
        <f t="shared" si="65"/>
        <v>0</v>
      </c>
      <c r="N201" s="16"/>
      <c r="O201" s="16">
        <f t="shared" si="66"/>
        <v>0</v>
      </c>
      <c r="P201" s="16"/>
      <c r="Q201" s="16">
        <f t="shared" si="67"/>
        <v>0</v>
      </c>
      <c r="R201" s="16"/>
      <c r="S201" s="16">
        <f t="shared" si="68"/>
        <v>0</v>
      </c>
      <c r="T201" s="16"/>
      <c r="U201" s="16">
        <f t="shared" si="69"/>
        <v>0</v>
      </c>
      <c r="V201" s="16"/>
      <c r="W201" s="16">
        <f t="shared" si="70"/>
        <v>0</v>
      </c>
      <c r="X201" s="16"/>
      <c r="Y201" s="16">
        <f t="shared" si="71"/>
        <v>0</v>
      </c>
      <c r="Z201" s="16"/>
      <c r="AA201" s="16">
        <f t="shared" si="72"/>
        <v>0</v>
      </c>
      <c r="AB201" s="10">
        <f t="shared" si="55"/>
        <v>0</v>
      </c>
      <c r="AC201" s="10">
        <f t="shared" si="56"/>
        <v>0</v>
      </c>
      <c r="AD201" s="10">
        <f t="shared" si="57"/>
        <v>0</v>
      </c>
      <c r="AE201" s="10">
        <f t="shared" si="58"/>
        <v>0</v>
      </c>
      <c r="AF201" s="17" t="e">
        <f t="shared" si="59"/>
        <v>#DIV/0!</v>
      </c>
      <c r="AG201" s="17" t="e">
        <f t="shared" si="60"/>
        <v>#DIV/0!</v>
      </c>
    </row>
    <row r="202" spans="2:33">
      <c r="B202" s="746"/>
      <c r="C202" s="15">
        <v>81</v>
      </c>
      <c r="D202" s="16"/>
      <c r="E202" s="16">
        <f t="shared" si="61"/>
        <v>0</v>
      </c>
      <c r="F202" s="16"/>
      <c r="G202" s="16">
        <f t="shared" si="62"/>
        <v>0</v>
      </c>
      <c r="H202" s="16"/>
      <c r="I202" s="16">
        <f t="shared" si="63"/>
        <v>0</v>
      </c>
      <c r="J202" s="16"/>
      <c r="K202" s="16">
        <f t="shared" si="64"/>
        <v>0</v>
      </c>
      <c r="L202" s="16"/>
      <c r="M202" s="16">
        <f t="shared" si="65"/>
        <v>0</v>
      </c>
      <c r="N202" s="16"/>
      <c r="O202" s="16">
        <f t="shared" si="66"/>
        <v>0</v>
      </c>
      <c r="P202" s="16"/>
      <c r="Q202" s="16">
        <f t="shared" si="67"/>
        <v>0</v>
      </c>
      <c r="R202" s="16"/>
      <c r="S202" s="16">
        <f t="shared" si="68"/>
        <v>0</v>
      </c>
      <c r="T202" s="16"/>
      <c r="U202" s="16">
        <f t="shared" si="69"/>
        <v>0</v>
      </c>
      <c r="V202" s="16"/>
      <c r="W202" s="16">
        <f t="shared" si="70"/>
        <v>0</v>
      </c>
      <c r="X202" s="16"/>
      <c r="Y202" s="16">
        <f t="shared" si="71"/>
        <v>0</v>
      </c>
      <c r="Z202" s="16"/>
      <c r="AA202" s="16">
        <f t="shared" si="72"/>
        <v>0</v>
      </c>
      <c r="AB202" s="10">
        <f t="shared" si="55"/>
        <v>0</v>
      </c>
      <c r="AC202" s="10">
        <f t="shared" si="56"/>
        <v>0</v>
      </c>
      <c r="AD202" s="10">
        <f t="shared" si="57"/>
        <v>0</v>
      </c>
      <c r="AE202" s="10">
        <f t="shared" si="58"/>
        <v>0</v>
      </c>
      <c r="AF202" s="17" t="e">
        <f t="shared" si="59"/>
        <v>#DIV/0!</v>
      </c>
      <c r="AG202" s="17" t="e">
        <f t="shared" si="60"/>
        <v>#DIV/0!</v>
      </c>
    </row>
    <row r="203" spans="2:33">
      <c r="B203" s="746"/>
      <c r="C203" s="15">
        <v>82</v>
      </c>
      <c r="D203" s="16"/>
      <c r="E203" s="16">
        <f t="shared" si="61"/>
        <v>0</v>
      </c>
      <c r="F203" s="16"/>
      <c r="G203" s="16">
        <f t="shared" si="62"/>
        <v>0</v>
      </c>
      <c r="H203" s="16"/>
      <c r="I203" s="16">
        <f t="shared" si="63"/>
        <v>0</v>
      </c>
      <c r="J203" s="16"/>
      <c r="K203" s="16">
        <f t="shared" si="64"/>
        <v>0</v>
      </c>
      <c r="L203" s="16"/>
      <c r="M203" s="16">
        <f t="shared" si="65"/>
        <v>0</v>
      </c>
      <c r="N203" s="16"/>
      <c r="O203" s="16">
        <f t="shared" si="66"/>
        <v>0</v>
      </c>
      <c r="P203" s="16"/>
      <c r="Q203" s="16">
        <f t="shared" si="67"/>
        <v>0</v>
      </c>
      <c r="R203" s="16"/>
      <c r="S203" s="16">
        <f t="shared" si="68"/>
        <v>0</v>
      </c>
      <c r="T203" s="16"/>
      <c r="U203" s="16">
        <f t="shared" si="69"/>
        <v>0</v>
      </c>
      <c r="V203" s="16"/>
      <c r="W203" s="16">
        <f t="shared" si="70"/>
        <v>0</v>
      </c>
      <c r="X203" s="16"/>
      <c r="Y203" s="16">
        <f t="shared" si="71"/>
        <v>0</v>
      </c>
      <c r="Z203" s="16"/>
      <c r="AA203" s="16">
        <f t="shared" si="72"/>
        <v>0</v>
      </c>
      <c r="AB203" s="10">
        <f t="shared" si="55"/>
        <v>0</v>
      </c>
      <c r="AC203" s="10">
        <f t="shared" si="56"/>
        <v>0</v>
      </c>
      <c r="AD203" s="10">
        <f t="shared" si="57"/>
        <v>0</v>
      </c>
      <c r="AE203" s="10">
        <f t="shared" si="58"/>
        <v>0</v>
      </c>
      <c r="AF203" s="17" t="e">
        <f t="shared" si="59"/>
        <v>#DIV/0!</v>
      </c>
      <c r="AG203" s="17" t="e">
        <f t="shared" si="60"/>
        <v>#DIV/0!</v>
      </c>
    </row>
    <row r="204" spans="2:33">
      <c r="B204" s="746"/>
      <c r="C204" s="15">
        <v>83</v>
      </c>
      <c r="D204" s="16"/>
      <c r="E204" s="16">
        <f t="shared" si="61"/>
        <v>0</v>
      </c>
      <c r="F204" s="16"/>
      <c r="G204" s="16">
        <f t="shared" si="62"/>
        <v>0</v>
      </c>
      <c r="H204" s="16"/>
      <c r="I204" s="16">
        <f t="shared" si="63"/>
        <v>0</v>
      </c>
      <c r="J204" s="16"/>
      <c r="K204" s="16">
        <f t="shared" si="64"/>
        <v>0</v>
      </c>
      <c r="L204" s="16"/>
      <c r="M204" s="16">
        <f t="shared" si="65"/>
        <v>0</v>
      </c>
      <c r="N204" s="16"/>
      <c r="O204" s="16">
        <f t="shared" si="66"/>
        <v>0</v>
      </c>
      <c r="P204" s="16"/>
      <c r="Q204" s="16">
        <f t="shared" si="67"/>
        <v>0</v>
      </c>
      <c r="R204" s="16"/>
      <c r="S204" s="16">
        <f t="shared" si="68"/>
        <v>0</v>
      </c>
      <c r="T204" s="16"/>
      <c r="U204" s="16">
        <f t="shared" si="69"/>
        <v>0</v>
      </c>
      <c r="V204" s="16"/>
      <c r="W204" s="16">
        <f t="shared" si="70"/>
        <v>0</v>
      </c>
      <c r="X204" s="16"/>
      <c r="Y204" s="16">
        <f t="shared" si="71"/>
        <v>0</v>
      </c>
      <c r="Z204" s="16"/>
      <c r="AA204" s="16">
        <f t="shared" si="72"/>
        <v>0</v>
      </c>
      <c r="AB204" s="10">
        <f t="shared" si="55"/>
        <v>0</v>
      </c>
      <c r="AC204" s="10">
        <f t="shared" si="56"/>
        <v>0</v>
      </c>
      <c r="AD204" s="10">
        <f t="shared" si="57"/>
        <v>0</v>
      </c>
      <c r="AE204" s="10">
        <f t="shared" si="58"/>
        <v>0</v>
      </c>
      <c r="AF204" s="17" t="e">
        <f t="shared" si="59"/>
        <v>#DIV/0!</v>
      </c>
      <c r="AG204" s="17" t="e">
        <f t="shared" si="60"/>
        <v>#DIV/0!</v>
      </c>
    </row>
    <row r="205" spans="2:33">
      <c r="B205" s="746"/>
      <c r="C205" s="15">
        <v>84</v>
      </c>
      <c r="D205" s="16"/>
      <c r="E205" s="16">
        <f t="shared" si="61"/>
        <v>0</v>
      </c>
      <c r="F205" s="16"/>
      <c r="G205" s="16">
        <f t="shared" si="62"/>
        <v>0</v>
      </c>
      <c r="H205" s="16"/>
      <c r="I205" s="16">
        <f t="shared" si="63"/>
        <v>0</v>
      </c>
      <c r="J205" s="16"/>
      <c r="K205" s="16">
        <f t="shared" si="64"/>
        <v>0</v>
      </c>
      <c r="L205" s="16"/>
      <c r="M205" s="16">
        <f t="shared" si="65"/>
        <v>0</v>
      </c>
      <c r="N205" s="16"/>
      <c r="O205" s="16">
        <f t="shared" si="66"/>
        <v>0</v>
      </c>
      <c r="P205" s="16"/>
      <c r="Q205" s="16">
        <f t="shared" si="67"/>
        <v>0</v>
      </c>
      <c r="R205" s="16"/>
      <c r="S205" s="16">
        <f t="shared" si="68"/>
        <v>0</v>
      </c>
      <c r="T205" s="16"/>
      <c r="U205" s="16">
        <f t="shared" si="69"/>
        <v>0</v>
      </c>
      <c r="V205" s="16"/>
      <c r="W205" s="16">
        <f t="shared" si="70"/>
        <v>0</v>
      </c>
      <c r="X205" s="16"/>
      <c r="Y205" s="16">
        <f t="shared" si="71"/>
        <v>0</v>
      </c>
      <c r="Z205" s="16"/>
      <c r="AA205" s="16">
        <f t="shared" si="72"/>
        <v>0</v>
      </c>
      <c r="AB205" s="10">
        <f t="shared" si="55"/>
        <v>0</v>
      </c>
      <c r="AC205" s="10">
        <f t="shared" si="56"/>
        <v>0</v>
      </c>
      <c r="AD205" s="10">
        <f t="shared" si="57"/>
        <v>0</v>
      </c>
      <c r="AE205" s="10">
        <f t="shared" si="58"/>
        <v>0</v>
      </c>
      <c r="AF205" s="17" t="e">
        <f t="shared" si="59"/>
        <v>#DIV/0!</v>
      </c>
      <c r="AG205" s="17" t="e">
        <f t="shared" si="60"/>
        <v>#DIV/0!</v>
      </c>
    </row>
    <row r="206" spans="2:33">
      <c r="B206" s="746"/>
      <c r="C206" s="15">
        <v>85</v>
      </c>
      <c r="D206" s="16"/>
      <c r="E206" s="16">
        <f t="shared" si="61"/>
        <v>0</v>
      </c>
      <c r="F206" s="16"/>
      <c r="G206" s="16">
        <f t="shared" si="62"/>
        <v>0</v>
      </c>
      <c r="H206" s="16"/>
      <c r="I206" s="16">
        <f t="shared" si="63"/>
        <v>0</v>
      </c>
      <c r="J206" s="16"/>
      <c r="K206" s="16">
        <f t="shared" si="64"/>
        <v>0</v>
      </c>
      <c r="L206" s="16"/>
      <c r="M206" s="16">
        <f t="shared" si="65"/>
        <v>0</v>
      </c>
      <c r="N206" s="16"/>
      <c r="O206" s="16">
        <f t="shared" si="66"/>
        <v>0</v>
      </c>
      <c r="P206" s="16"/>
      <c r="Q206" s="16">
        <f t="shared" si="67"/>
        <v>0</v>
      </c>
      <c r="R206" s="16"/>
      <c r="S206" s="16">
        <f t="shared" si="68"/>
        <v>0</v>
      </c>
      <c r="T206" s="16"/>
      <c r="U206" s="16">
        <f t="shared" si="69"/>
        <v>0</v>
      </c>
      <c r="V206" s="16"/>
      <c r="W206" s="16">
        <f t="shared" si="70"/>
        <v>0</v>
      </c>
      <c r="X206" s="16"/>
      <c r="Y206" s="16">
        <f t="shared" si="71"/>
        <v>0</v>
      </c>
      <c r="Z206" s="16"/>
      <c r="AA206" s="16">
        <f t="shared" si="72"/>
        <v>0</v>
      </c>
      <c r="AB206" s="10">
        <f t="shared" si="55"/>
        <v>0</v>
      </c>
      <c r="AC206" s="10">
        <f t="shared" si="56"/>
        <v>0</v>
      </c>
      <c r="AD206" s="10">
        <f t="shared" si="57"/>
        <v>0</v>
      </c>
      <c r="AE206" s="10">
        <f t="shared" si="58"/>
        <v>0</v>
      </c>
      <c r="AF206" s="17" t="e">
        <f t="shared" si="59"/>
        <v>#DIV/0!</v>
      </c>
      <c r="AG206" s="17" t="e">
        <f t="shared" si="60"/>
        <v>#DIV/0!</v>
      </c>
    </row>
    <row r="207" spans="2:33">
      <c r="B207" s="746"/>
      <c r="C207" s="15">
        <v>86</v>
      </c>
      <c r="D207" s="16"/>
      <c r="E207" s="16">
        <f t="shared" si="61"/>
        <v>0</v>
      </c>
      <c r="F207" s="16"/>
      <c r="G207" s="16">
        <f t="shared" si="62"/>
        <v>0</v>
      </c>
      <c r="H207" s="16"/>
      <c r="I207" s="16">
        <f t="shared" si="63"/>
        <v>0</v>
      </c>
      <c r="J207" s="16"/>
      <c r="K207" s="16">
        <f t="shared" si="64"/>
        <v>0</v>
      </c>
      <c r="L207" s="16"/>
      <c r="M207" s="16">
        <f t="shared" si="65"/>
        <v>0</v>
      </c>
      <c r="N207" s="16"/>
      <c r="O207" s="16">
        <f t="shared" si="66"/>
        <v>0</v>
      </c>
      <c r="P207" s="16"/>
      <c r="Q207" s="16">
        <f t="shared" si="67"/>
        <v>0</v>
      </c>
      <c r="R207" s="16"/>
      <c r="S207" s="16">
        <f t="shared" si="68"/>
        <v>0</v>
      </c>
      <c r="T207" s="16"/>
      <c r="U207" s="16">
        <f t="shared" si="69"/>
        <v>0</v>
      </c>
      <c r="V207" s="16"/>
      <c r="W207" s="16">
        <f t="shared" si="70"/>
        <v>0</v>
      </c>
      <c r="X207" s="16"/>
      <c r="Y207" s="16">
        <f t="shared" si="71"/>
        <v>0</v>
      </c>
      <c r="Z207" s="16"/>
      <c r="AA207" s="16">
        <f t="shared" si="72"/>
        <v>0</v>
      </c>
      <c r="AB207" s="10">
        <f t="shared" si="55"/>
        <v>0</v>
      </c>
      <c r="AC207" s="10">
        <f t="shared" si="56"/>
        <v>0</v>
      </c>
      <c r="AD207" s="10">
        <f t="shared" si="57"/>
        <v>0</v>
      </c>
      <c r="AE207" s="10">
        <f t="shared" si="58"/>
        <v>0</v>
      </c>
      <c r="AF207" s="17" t="e">
        <f t="shared" si="59"/>
        <v>#DIV/0!</v>
      </c>
      <c r="AG207" s="17" t="e">
        <f t="shared" si="60"/>
        <v>#DIV/0!</v>
      </c>
    </row>
    <row r="208" spans="2:33">
      <c r="B208" s="746"/>
      <c r="C208" s="15">
        <v>87</v>
      </c>
      <c r="D208" s="16"/>
      <c r="E208" s="16">
        <f t="shared" si="61"/>
        <v>0</v>
      </c>
      <c r="F208" s="16"/>
      <c r="G208" s="16">
        <f t="shared" si="62"/>
        <v>0</v>
      </c>
      <c r="H208" s="16"/>
      <c r="I208" s="16">
        <f t="shared" si="63"/>
        <v>0</v>
      </c>
      <c r="J208" s="16"/>
      <c r="K208" s="16">
        <f t="shared" si="64"/>
        <v>0</v>
      </c>
      <c r="L208" s="16"/>
      <c r="M208" s="16">
        <f t="shared" si="65"/>
        <v>0</v>
      </c>
      <c r="N208" s="16"/>
      <c r="O208" s="16">
        <f t="shared" si="66"/>
        <v>0</v>
      </c>
      <c r="P208" s="16"/>
      <c r="Q208" s="16">
        <f t="shared" si="67"/>
        <v>0</v>
      </c>
      <c r="R208" s="16"/>
      <c r="S208" s="16">
        <f t="shared" si="68"/>
        <v>0</v>
      </c>
      <c r="T208" s="16"/>
      <c r="U208" s="16">
        <f t="shared" si="69"/>
        <v>0</v>
      </c>
      <c r="V208" s="16"/>
      <c r="W208" s="16">
        <f t="shared" si="70"/>
        <v>0</v>
      </c>
      <c r="X208" s="16"/>
      <c r="Y208" s="16">
        <f t="shared" si="71"/>
        <v>0</v>
      </c>
      <c r="Z208" s="16"/>
      <c r="AA208" s="16">
        <f t="shared" si="72"/>
        <v>0</v>
      </c>
      <c r="AB208" s="10">
        <f t="shared" si="55"/>
        <v>0</v>
      </c>
      <c r="AC208" s="10">
        <f t="shared" si="56"/>
        <v>0</v>
      </c>
      <c r="AD208" s="10">
        <f t="shared" si="57"/>
        <v>0</v>
      </c>
      <c r="AE208" s="10">
        <f t="shared" si="58"/>
        <v>0</v>
      </c>
      <c r="AF208" s="17" t="e">
        <f t="shared" si="59"/>
        <v>#DIV/0!</v>
      </c>
      <c r="AG208" s="17" t="e">
        <f t="shared" si="60"/>
        <v>#DIV/0!</v>
      </c>
    </row>
    <row r="209" spans="2:33">
      <c r="B209" s="746"/>
      <c r="C209" s="15">
        <v>88</v>
      </c>
      <c r="D209" s="16"/>
      <c r="E209" s="16">
        <f t="shared" si="61"/>
        <v>0</v>
      </c>
      <c r="F209" s="16"/>
      <c r="G209" s="16">
        <f t="shared" si="62"/>
        <v>0</v>
      </c>
      <c r="H209" s="16"/>
      <c r="I209" s="16">
        <f t="shared" si="63"/>
        <v>0</v>
      </c>
      <c r="J209" s="16"/>
      <c r="K209" s="16">
        <f t="shared" si="64"/>
        <v>0</v>
      </c>
      <c r="L209" s="16"/>
      <c r="M209" s="16">
        <f t="shared" si="65"/>
        <v>0</v>
      </c>
      <c r="N209" s="16"/>
      <c r="O209" s="16">
        <f t="shared" si="66"/>
        <v>0</v>
      </c>
      <c r="P209" s="16"/>
      <c r="Q209" s="16">
        <f t="shared" si="67"/>
        <v>0</v>
      </c>
      <c r="R209" s="16"/>
      <c r="S209" s="16">
        <f t="shared" si="68"/>
        <v>0</v>
      </c>
      <c r="T209" s="16"/>
      <c r="U209" s="16">
        <f t="shared" si="69"/>
        <v>0</v>
      </c>
      <c r="V209" s="16"/>
      <c r="W209" s="16">
        <f t="shared" si="70"/>
        <v>0</v>
      </c>
      <c r="X209" s="16"/>
      <c r="Y209" s="16">
        <f t="shared" si="71"/>
        <v>0</v>
      </c>
      <c r="Z209" s="16"/>
      <c r="AA209" s="16">
        <f t="shared" si="72"/>
        <v>0</v>
      </c>
      <c r="AB209" s="10">
        <f t="shared" si="55"/>
        <v>0</v>
      </c>
      <c r="AC209" s="10">
        <f t="shared" si="56"/>
        <v>0</v>
      </c>
      <c r="AD209" s="10">
        <f t="shared" si="57"/>
        <v>0</v>
      </c>
      <c r="AE209" s="10">
        <f t="shared" si="58"/>
        <v>0</v>
      </c>
      <c r="AF209" s="17" t="e">
        <f t="shared" si="59"/>
        <v>#DIV/0!</v>
      </c>
      <c r="AG209" s="17" t="e">
        <f t="shared" si="60"/>
        <v>#DIV/0!</v>
      </c>
    </row>
    <row r="210" spans="2:33">
      <c r="B210" s="746"/>
      <c r="C210" s="15">
        <v>89</v>
      </c>
      <c r="D210" s="16"/>
      <c r="E210" s="16">
        <f t="shared" si="61"/>
        <v>0</v>
      </c>
      <c r="F210" s="16"/>
      <c r="G210" s="16">
        <f t="shared" si="62"/>
        <v>0</v>
      </c>
      <c r="H210" s="16"/>
      <c r="I210" s="16">
        <f t="shared" si="63"/>
        <v>0</v>
      </c>
      <c r="J210" s="16"/>
      <c r="K210" s="16">
        <f t="shared" si="64"/>
        <v>0</v>
      </c>
      <c r="L210" s="16"/>
      <c r="M210" s="16">
        <f t="shared" si="65"/>
        <v>0</v>
      </c>
      <c r="N210" s="16"/>
      <c r="O210" s="16">
        <f t="shared" si="66"/>
        <v>0</v>
      </c>
      <c r="P210" s="16"/>
      <c r="Q210" s="16">
        <f t="shared" si="67"/>
        <v>0</v>
      </c>
      <c r="R210" s="16"/>
      <c r="S210" s="16">
        <f t="shared" si="68"/>
        <v>0</v>
      </c>
      <c r="T210" s="16"/>
      <c r="U210" s="16">
        <f t="shared" si="69"/>
        <v>0</v>
      </c>
      <c r="V210" s="16"/>
      <c r="W210" s="16">
        <f t="shared" si="70"/>
        <v>0</v>
      </c>
      <c r="X210" s="16"/>
      <c r="Y210" s="16">
        <f t="shared" si="71"/>
        <v>0</v>
      </c>
      <c r="Z210" s="16"/>
      <c r="AA210" s="16">
        <f t="shared" si="72"/>
        <v>0</v>
      </c>
      <c r="AB210" s="10">
        <f t="shared" si="55"/>
        <v>0</v>
      </c>
      <c r="AC210" s="10">
        <f t="shared" si="56"/>
        <v>0</v>
      </c>
      <c r="AD210" s="10">
        <f t="shared" si="57"/>
        <v>0</v>
      </c>
      <c r="AE210" s="10">
        <f t="shared" si="58"/>
        <v>0</v>
      </c>
      <c r="AF210" s="17" t="e">
        <f t="shared" si="59"/>
        <v>#DIV/0!</v>
      </c>
      <c r="AG210" s="17" t="e">
        <f t="shared" si="60"/>
        <v>#DIV/0!</v>
      </c>
    </row>
    <row r="211" spans="2:33">
      <c r="B211" s="746"/>
      <c r="C211" s="15">
        <v>90</v>
      </c>
      <c r="D211" s="16"/>
      <c r="E211" s="16">
        <f t="shared" si="61"/>
        <v>0</v>
      </c>
      <c r="F211" s="16"/>
      <c r="G211" s="16">
        <f t="shared" si="62"/>
        <v>0</v>
      </c>
      <c r="H211" s="16"/>
      <c r="I211" s="16">
        <f t="shared" si="63"/>
        <v>0</v>
      </c>
      <c r="J211" s="16"/>
      <c r="K211" s="16">
        <f t="shared" si="64"/>
        <v>0</v>
      </c>
      <c r="L211" s="16"/>
      <c r="M211" s="16">
        <f t="shared" si="65"/>
        <v>0</v>
      </c>
      <c r="N211" s="16"/>
      <c r="O211" s="16">
        <f t="shared" si="66"/>
        <v>0</v>
      </c>
      <c r="P211" s="16"/>
      <c r="Q211" s="16">
        <f t="shared" si="67"/>
        <v>0</v>
      </c>
      <c r="R211" s="16"/>
      <c r="S211" s="16">
        <f t="shared" si="68"/>
        <v>0</v>
      </c>
      <c r="T211" s="16"/>
      <c r="U211" s="16">
        <f t="shared" si="69"/>
        <v>0</v>
      </c>
      <c r="V211" s="16"/>
      <c r="W211" s="16">
        <f t="shared" si="70"/>
        <v>0</v>
      </c>
      <c r="X211" s="16"/>
      <c r="Y211" s="16">
        <f t="shared" si="71"/>
        <v>0</v>
      </c>
      <c r="Z211" s="16"/>
      <c r="AA211" s="16">
        <f t="shared" si="72"/>
        <v>0</v>
      </c>
      <c r="AB211" s="10">
        <f t="shared" si="55"/>
        <v>0</v>
      </c>
      <c r="AC211" s="10">
        <f t="shared" si="56"/>
        <v>0</v>
      </c>
      <c r="AD211" s="10">
        <f t="shared" si="57"/>
        <v>0</v>
      </c>
      <c r="AE211" s="10">
        <f t="shared" si="58"/>
        <v>0</v>
      </c>
      <c r="AF211" s="17" t="e">
        <f t="shared" si="59"/>
        <v>#DIV/0!</v>
      </c>
      <c r="AG211" s="17" t="e">
        <f t="shared" si="60"/>
        <v>#DIV/0!</v>
      </c>
    </row>
    <row r="212" spans="2:33">
      <c r="B212" s="746"/>
      <c r="C212" s="15">
        <v>91</v>
      </c>
      <c r="D212" s="16"/>
      <c r="E212" s="16">
        <f t="shared" si="61"/>
        <v>0</v>
      </c>
      <c r="F212" s="16"/>
      <c r="G212" s="16">
        <f t="shared" si="62"/>
        <v>0</v>
      </c>
      <c r="H212" s="16"/>
      <c r="I212" s="16">
        <f t="shared" si="63"/>
        <v>0</v>
      </c>
      <c r="J212" s="16"/>
      <c r="K212" s="16">
        <f t="shared" si="64"/>
        <v>0</v>
      </c>
      <c r="L212" s="16"/>
      <c r="M212" s="16">
        <f t="shared" si="65"/>
        <v>0</v>
      </c>
      <c r="N212" s="16"/>
      <c r="O212" s="16">
        <f t="shared" si="66"/>
        <v>0</v>
      </c>
      <c r="P212" s="16"/>
      <c r="Q212" s="16">
        <f t="shared" si="67"/>
        <v>0</v>
      </c>
      <c r="R212" s="16"/>
      <c r="S212" s="16">
        <f t="shared" si="68"/>
        <v>0</v>
      </c>
      <c r="T212" s="16"/>
      <c r="U212" s="16">
        <f t="shared" si="69"/>
        <v>0</v>
      </c>
      <c r="V212" s="16"/>
      <c r="W212" s="16">
        <f t="shared" si="70"/>
        <v>0</v>
      </c>
      <c r="X212" s="16"/>
      <c r="Y212" s="16">
        <f t="shared" si="71"/>
        <v>0</v>
      </c>
      <c r="Z212" s="16"/>
      <c r="AA212" s="16">
        <f t="shared" si="72"/>
        <v>0</v>
      </c>
      <c r="AB212" s="10">
        <f t="shared" si="55"/>
        <v>0</v>
      </c>
      <c r="AC212" s="10">
        <f t="shared" si="56"/>
        <v>0</v>
      </c>
      <c r="AD212" s="10">
        <f t="shared" si="57"/>
        <v>0</v>
      </c>
      <c r="AE212" s="10">
        <f t="shared" si="58"/>
        <v>0</v>
      </c>
      <c r="AF212" s="17" t="e">
        <f t="shared" si="59"/>
        <v>#DIV/0!</v>
      </c>
      <c r="AG212" s="17" t="e">
        <f t="shared" si="60"/>
        <v>#DIV/0!</v>
      </c>
    </row>
    <row r="213" spans="2:33">
      <c r="B213" s="746"/>
      <c r="C213" s="15">
        <v>92</v>
      </c>
      <c r="D213" s="16"/>
      <c r="E213" s="16">
        <f t="shared" si="61"/>
        <v>0</v>
      </c>
      <c r="F213" s="16"/>
      <c r="G213" s="16">
        <f t="shared" si="62"/>
        <v>0</v>
      </c>
      <c r="H213" s="16"/>
      <c r="I213" s="16">
        <f t="shared" si="63"/>
        <v>0</v>
      </c>
      <c r="J213" s="16"/>
      <c r="K213" s="16">
        <f t="shared" si="64"/>
        <v>0</v>
      </c>
      <c r="L213" s="16"/>
      <c r="M213" s="16">
        <f t="shared" si="65"/>
        <v>0</v>
      </c>
      <c r="N213" s="16"/>
      <c r="O213" s="16">
        <f t="shared" si="66"/>
        <v>0</v>
      </c>
      <c r="P213" s="16"/>
      <c r="Q213" s="16">
        <f t="shared" si="67"/>
        <v>0</v>
      </c>
      <c r="R213" s="16"/>
      <c r="S213" s="16">
        <f t="shared" si="68"/>
        <v>0</v>
      </c>
      <c r="T213" s="16"/>
      <c r="U213" s="16">
        <f t="shared" si="69"/>
        <v>0</v>
      </c>
      <c r="V213" s="16"/>
      <c r="W213" s="16">
        <f t="shared" si="70"/>
        <v>0</v>
      </c>
      <c r="X213" s="16"/>
      <c r="Y213" s="16">
        <f t="shared" si="71"/>
        <v>0</v>
      </c>
      <c r="Z213" s="16"/>
      <c r="AA213" s="16">
        <f t="shared" si="72"/>
        <v>0</v>
      </c>
      <c r="AB213" s="10">
        <f t="shared" si="55"/>
        <v>0</v>
      </c>
      <c r="AC213" s="10">
        <f t="shared" si="56"/>
        <v>0</v>
      </c>
      <c r="AD213" s="10">
        <f t="shared" si="57"/>
        <v>0</v>
      </c>
      <c r="AE213" s="10">
        <f t="shared" si="58"/>
        <v>0</v>
      </c>
      <c r="AF213" s="17" t="e">
        <f t="shared" si="59"/>
        <v>#DIV/0!</v>
      </c>
      <c r="AG213" s="17" t="e">
        <f t="shared" si="60"/>
        <v>#DIV/0!</v>
      </c>
    </row>
    <row r="214" spans="2:33">
      <c r="B214" s="746"/>
      <c r="C214" s="15">
        <v>93</v>
      </c>
      <c r="D214" s="16"/>
      <c r="E214" s="16">
        <f t="shared" si="61"/>
        <v>0</v>
      </c>
      <c r="F214" s="16"/>
      <c r="G214" s="16">
        <f t="shared" si="62"/>
        <v>0</v>
      </c>
      <c r="H214" s="16"/>
      <c r="I214" s="16">
        <f t="shared" si="63"/>
        <v>0</v>
      </c>
      <c r="J214" s="16"/>
      <c r="K214" s="16">
        <f t="shared" si="64"/>
        <v>0</v>
      </c>
      <c r="L214" s="16"/>
      <c r="M214" s="16">
        <f t="shared" si="65"/>
        <v>0</v>
      </c>
      <c r="N214" s="16"/>
      <c r="O214" s="16">
        <f t="shared" si="66"/>
        <v>0</v>
      </c>
      <c r="P214" s="16"/>
      <c r="Q214" s="16">
        <f t="shared" si="67"/>
        <v>0</v>
      </c>
      <c r="R214" s="16"/>
      <c r="S214" s="16">
        <f t="shared" si="68"/>
        <v>0</v>
      </c>
      <c r="T214" s="16"/>
      <c r="U214" s="16">
        <f t="shared" si="69"/>
        <v>0</v>
      </c>
      <c r="V214" s="16"/>
      <c r="W214" s="16">
        <f t="shared" si="70"/>
        <v>0</v>
      </c>
      <c r="X214" s="16"/>
      <c r="Y214" s="16">
        <f t="shared" si="71"/>
        <v>0</v>
      </c>
      <c r="Z214" s="16"/>
      <c r="AA214" s="16">
        <f t="shared" si="72"/>
        <v>0</v>
      </c>
      <c r="AB214" s="10">
        <f t="shared" si="55"/>
        <v>0</v>
      </c>
      <c r="AC214" s="10">
        <f t="shared" si="56"/>
        <v>0</v>
      </c>
      <c r="AD214" s="10">
        <f t="shared" si="57"/>
        <v>0</v>
      </c>
      <c r="AE214" s="10">
        <f t="shared" si="58"/>
        <v>0</v>
      </c>
      <c r="AF214" s="17" t="e">
        <f t="shared" si="59"/>
        <v>#DIV/0!</v>
      </c>
      <c r="AG214" s="17" t="e">
        <f t="shared" si="60"/>
        <v>#DIV/0!</v>
      </c>
    </row>
    <row r="215" spans="2:33">
      <c r="B215" s="746"/>
      <c r="C215" s="15">
        <v>94</v>
      </c>
      <c r="D215" s="16"/>
      <c r="E215" s="16">
        <f t="shared" si="61"/>
        <v>0</v>
      </c>
      <c r="F215" s="16"/>
      <c r="G215" s="16">
        <f t="shared" si="62"/>
        <v>0</v>
      </c>
      <c r="H215" s="16"/>
      <c r="I215" s="16">
        <f t="shared" si="63"/>
        <v>0</v>
      </c>
      <c r="J215" s="16"/>
      <c r="K215" s="16">
        <f t="shared" si="64"/>
        <v>0</v>
      </c>
      <c r="L215" s="16"/>
      <c r="M215" s="16">
        <f t="shared" si="65"/>
        <v>0</v>
      </c>
      <c r="N215" s="16"/>
      <c r="O215" s="16">
        <f t="shared" si="66"/>
        <v>0</v>
      </c>
      <c r="P215" s="16"/>
      <c r="Q215" s="16">
        <f t="shared" si="67"/>
        <v>0</v>
      </c>
      <c r="R215" s="16"/>
      <c r="S215" s="16">
        <f t="shared" si="68"/>
        <v>0</v>
      </c>
      <c r="T215" s="16"/>
      <c r="U215" s="16">
        <f t="shared" si="69"/>
        <v>0</v>
      </c>
      <c r="V215" s="16"/>
      <c r="W215" s="16">
        <f t="shared" si="70"/>
        <v>0</v>
      </c>
      <c r="X215" s="16"/>
      <c r="Y215" s="16">
        <f t="shared" si="71"/>
        <v>0</v>
      </c>
      <c r="Z215" s="16"/>
      <c r="AA215" s="16">
        <f t="shared" si="72"/>
        <v>0</v>
      </c>
      <c r="AB215" s="10">
        <f t="shared" si="55"/>
        <v>0</v>
      </c>
      <c r="AC215" s="10">
        <f t="shared" si="56"/>
        <v>0</v>
      </c>
      <c r="AD215" s="10">
        <f t="shared" si="57"/>
        <v>0</v>
      </c>
      <c r="AE215" s="10">
        <f t="shared" si="58"/>
        <v>0</v>
      </c>
      <c r="AF215" s="17" t="e">
        <f t="shared" si="59"/>
        <v>#DIV/0!</v>
      </c>
      <c r="AG215" s="17" t="e">
        <f t="shared" si="60"/>
        <v>#DIV/0!</v>
      </c>
    </row>
    <row r="216" spans="2:33">
      <c r="B216" s="746"/>
      <c r="C216" s="15">
        <v>95</v>
      </c>
      <c r="D216" s="16"/>
      <c r="E216" s="16">
        <f t="shared" si="61"/>
        <v>0</v>
      </c>
      <c r="F216" s="16"/>
      <c r="G216" s="16">
        <f t="shared" si="62"/>
        <v>0</v>
      </c>
      <c r="H216" s="16"/>
      <c r="I216" s="16">
        <f t="shared" si="63"/>
        <v>0</v>
      </c>
      <c r="J216" s="16"/>
      <c r="K216" s="16">
        <f t="shared" si="64"/>
        <v>0</v>
      </c>
      <c r="L216" s="16"/>
      <c r="M216" s="16">
        <f t="shared" si="65"/>
        <v>0</v>
      </c>
      <c r="N216" s="16"/>
      <c r="O216" s="16">
        <f t="shared" si="66"/>
        <v>0</v>
      </c>
      <c r="P216" s="16"/>
      <c r="Q216" s="16">
        <f t="shared" si="67"/>
        <v>0</v>
      </c>
      <c r="R216" s="16"/>
      <c r="S216" s="16">
        <f t="shared" si="68"/>
        <v>0</v>
      </c>
      <c r="T216" s="16"/>
      <c r="U216" s="16">
        <f t="shared" si="69"/>
        <v>0</v>
      </c>
      <c r="V216" s="16"/>
      <c r="W216" s="16">
        <f t="shared" si="70"/>
        <v>0</v>
      </c>
      <c r="X216" s="16"/>
      <c r="Y216" s="16">
        <f t="shared" si="71"/>
        <v>0</v>
      </c>
      <c r="Z216" s="16"/>
      <c r="AA216" s="16">
        <f t="shared" si="72"/>
        <v>0</v>
      </c>
      <c r="AB216" s="10">
        <f t="shared" si="55"/>
        <v>0</v>
      </c>
      <c r="AC216" s="10">
        <f t="shared" si="56"/>
        <v>0</v>
      </c>
      <c r="AD216" s="10">
        <f t="shared" si="57"/>
        <v>0</v>
      </c>
      <c r="AE216" s="10">
        <f t="shared" si="58"/>
        <v>0</v>
      </c>
      <c r="AF216" s="17" t="e">
        <f t="shared" si="59"/>
        <v>#DIV/0!</v>
      </c>
      <c r="AG216" s="17" t="e">
        <f t="shared" si="60"/>
        <v>#DIV/0!</v>
      </c>
    </row>
    <row r="217" spans="2:33">
      <c r="B217" s="746"/>
      <c r="C217" s="15">
        <v>96</v>
      </c>
      <c r="D217" s="16"/>
      <c r="E217" s="16">
        <f t="shared" si="61"/>
        <v>0</v>
      </c>
      <c r="F217" s="16"/>
      <c r="G217" s="16">
        <f t="shared" si="62"/>
        <v>0</v>
      </c>
      <c r="H217" s="16"/>
      <c r="I217" s="16">
        <f t="shared" si="63"/>
        <v>0</v>
      </c>
      <c r="J217" s="16"/>
      <c r="K217" s="16">
        <f t="shared" si="64"/>
        <v>0</v>
      </c>
      <c r="L217" s="16"/>
      <c r="M217" s="16">
        <f t="shared" si="65"/>
        <v>0</v>
      </c>
      <c r="N217" s="16"/>
      <c r="O217" s="16">
        <f t="shared" si="66"/>
        <v>0</v>
      </c>
      <c r="P217" s="16"/>
      <c r="Q217" s="16">
        <f t="shared" si="67"/>
        <v>0</v>
      </c>
      <c r="R217" s="16"/>
      <c r="S217" s="16">
        <f t="shared" si="68"/>
        <v>0</v>
      </c>
      <c r="T217" s="16"/>
      <c r="U217" s="16">
        <f t="shared" si="69"/>
        <v>0</v>
      </c>
      <c r="V217" s="16"/>
      <c r="W217" s="16">
        <f t="shared" si="70"/>
        <v>0</v>
      </c>
      <c r="X217" s="16"/>
      <c r="Y217" s="16">
        <f t="shared" si="71"/>
        <v>0</v>
      </c>
      <c r="Z217" s="16"/>
      <c r="AA217" s="16">
        <f t="shared" si="72"/>
        <v>0</v>
      </c>
      <c r="AB217" s="10">
        <f t="shared" si="55"/>
        <v>0</v>
      </c>
      <c r="AC217" s="10">
        <f t="shared" si="56"/>
        <v>0</v>
      </c>
      <c r="AD217" s="10">
        <f t="shared" si="57"/>
        <v>0</v>
      </c>
      <c r="AE217" s="10">
        <f t="shared" si="58"/>
        <v>0</v>
      </c>
      <c r="AF217" s="17" t="e">
        <f t="shared" si="59"/>
        <v>#DIV/0!</v>
      </c>
      <c r="AG217" s="17" t="e">
        <f t="shared" si="60"/>
        <v>#DIV/0!</v>
      </c>
    </row>
    <row r="218" spans="2:33">
      <c r="B218" s="746"/>
      <c r="C218" s="15">
        <v>97</v>
      </c>
      <c r="D218" s="16"/>
      <c r="E218" s="16">
        <f t="shared" si="61"/>
        <v>0</v>
      </c>
      <c r="F218" s="16"/>
      <c r="G218" s="16">
        <f t="shared" si="62"/>
        <v>0</v>
      </c>
      <c r="H218" s="16"/>
      <c r="I218" s="16">
        <f t="shared" si="63"/>
        <v>0</v>
      </c>
      <c r="J218" s="16"/>
      <c r="K218" s="16">
        <f t="shared" si="64"/>
        <v>0</v>
      </c>
      <c r="L218" s="16"/>
      <c r="M218" s="16">
        <f t="shared" si="65"/>
        <v>0</v>
      </c>
      <c r="N218" s="16"/>
      <c r="O218" s="16">
        <f t="shared" si="66"/>
        <v>0</v>
      </c>
      <c r="P218" s="16"/>
      <c r="Q218" s="16">
        <f t="shared" si="67"/>
        <v>0</v>
      </c>
      <c r="R218" s="16"/>
      <c r="S218" s="16">
        <f t="shared" si="68"/>
        <v>0</v>
      </c>
      <c r="T218" s="16"/>
      <c r="U218" s="16">
        <f t="shared" si="69"/>
        <v>0</v>
      </c>
      <c r="V218" s="16"/>
      <c r="W218" s="16">
        <f t="shared" si="70"/>
        <v>0</v>
      </c>
      <c r="X218" s="16"/>
      <c r="Y218" s="16">
        <f t="shared" si="71"/>
        <v>0</v>
      </c>
      <c r="Z218" s="16"/>
      <c r="AA218" s="16">
        <f t="shared" si="72"/>
        <v>0</v>
      </c>
      <c r="AB218" s="10">
        <f t="shared" si="55"/>
        <v>0</v>
      </c>
      <c r="AC218" s="10">
        <f t="shared" si="56"/>
        <v>0</v>
      </c>
      <c r="AD218" s="10">
        <f t="shared" si="57"/>
        <v>0</v>
      </c>
      <c r="AE218" s="10">
        <f t="shared" si="58"/>
        <v>0</v>
      </c>
      <c r="AF218" s="17" t="e">
        <f t="shared" si="59"/>
        <v>#DIV/0!</v>
      </c>
      <c r="AG218" s="17" t="e">
        <f t="shared" si="60"/>
        <v>#DIV/0!</v>
      </c>
    </row>
    <row r="219" spans="2:33">
      <c r="B219" s="746"/>
      <c r="C219" s="15">
        <v>98</v>
      </c>
      <c r="D219" s="16"/>
      <c r="E219" s="16">
        <f t="shared" si="61"/>
        <v>0</v>
      </c>
      <c r="F219" s="16"/>
      <c r="G219" s="16">
        <f t="shared" si="62"/>
        <v>0</v>
      </c>
      <c r="H219" s="16"/>
      <c r="I219" s="16">
        <f t="shared" si="63"/>
        <v>0</v>
      </c>
      <c r="J219" s="16"/>
      <c r="K219" s="16">
        <f t="shared" si="64"/>
        <v>0</v>
      </c>
      <c r="L219" s="16"/>
      <c r="M219" s="16">
        <f t="shared" si="65"/>
        <v>0</v>
      </c>
      <c r="N219" s="16"/>
      <c r="O219" s="16">
        <f t="shared" si="66"/>
        <v>0</v>
      </c>
      <c r="P219" s="16"/>
      <c r="Q219" s="16">
        <f t="shared" si="67"/>
        <v>0</v>
      </c>
      <c r="R219" s="16"/>
      <c r="S219" s="16">
        <f t="shared" si="68"/>
        <v>0</v>
      </c>
      <c r="T219" s="16"/>
      <c r="U219" s="16">
        <f t="shared" si="69"/>
        <v>0</v>
      </c>
      <c r="V219" s="16"/>
      <c r="W219" s="16">
        <f t="shared" si="70"/>
        <v>0</v>
      </c>
      <c r="X219" s="16"/>
      <c r="Y219" s="16">
        <f t="shared" si="71"/>
        <v>0</v>
      </c>
      <c r="Z219" s="16"/>
      <c r="AA219" s="16">
        <f t="shared" si="72"/>
        <v>0</v>
      </c>
      <c r="AB219" s="10">
        <f t="shared" si="55"/>
        <v>0</v>
      </c>
      <c r="AC219" s="10">
        <f t="shared" si="56"/>
        <v>0</v>
      </c>
      <c r="AD219" s="10">
        <f t="shared" si="57"/>
        <v>0</v>
      </c>
      <c r="AE219" s="10">
        <f t="shared" si="58"/>
        <v>0</v>
      </c>
      <c r="AF219" s="17" t="e">
        <f t="shared" si="59"/>
        <v>#DIV/0!</v>
      </c>
      <c r="AG219" s="17" t="e">
        <f t="shared" si="60"/>
        <v>#DIV/0!</v>
      </c>
    </row>
    <row r="220" spans="2:33">
      <c r="B220" s="746"/>
      <c r="C220" s="15">
        <v>99</v>
      </c>
      <c r="D220" s="16"/>
      <c r="E220" s="16">
        <f t="shared" si="61"/>
        <v>0</v>
      </c>
      <c r="F220" s="16"/>
      <c r="G220" s="16">
        <f t="shared" si="62"/>
        <v>0</v>
      </c>
      <c r="H220" s="16"/>
      <c r="I220" s="16">
        <f t="shared" si="63"/>
        <v>0</v>
      </c>
      <c r="J220" s="16"/>
      <c r="K220" s="16">
        <f t="shared" si="64"/>
        <v>0</v>
      </c>
      <c r="L220" s="16"/>
      <c r="M220" s="16">
        <f t="shared" si="65"/>
        <v>0</v>
      </c>
      <c r="N220" s="16"/>
      <c r="O220" s="16">
        <f t="shared" si="66"/>
        <v>0</v>
      </c>
      <c r="P220" s="16"/>
      <c r="Q220" s="16">
        <f t="shared" si="67"/>
        <v>0</v>
      </c>
      <c r="R220" s="16"/>
      <c r="S220" s="16">
        <f t="shared" si="68"/>
        <v>0</v>
      </c>
      <c r="T220" s="16"/>
      <c r="U220" s="16">
        <f t="shared" si="69"/>
        <v>0</v>
      </c>
      <c r="V220" s="16"/>
      <c r="W220" s="16">
        <f t="shared" si="70"/>
        <v>0</v>
      </c>
      <c r="X220" s="16"/>
      <c r="Y220" s="16">
        <f t="shared" si="71"/>
        <v>0</v>
      </c>
      <c r="Z220" s="16"/>
      <c r="AA220" s="16">
        <f t="shared" si="72"/>
        <v>0</v>
      </c>
      <c r="AB220" s="10">
        <f t="shared" si="55"/>
        <v>0</v>
      </c>
      <c r="AC220" s="10">
        <f t="shared" si="56"/>
        <v>0</v>
      </c>
      <c r="AD220" s="10">
        <f t="shared" si="57"/>
        <v>0</v>
      </c>
      <c r="AE220" s="10">
        <f t="shared" si="58"/>
        <v>0</v>
      </c>
      <c r="AF220" s="17" t="e">
        <f t="shared" si="59"/>
        <v>#DIV/0!</v>
      </c>
      <c r="AG220" s="17" t="e">
        <f t="shared" si="60"/>
        <v>#DIV/0!</v>
      </c>
    </row>
    <row r="221" spans="2:33">
      <c r="B221" s="746"/>
      <c r="C221" s="15">
        <v>100</v>
      </c>
      <c r="D221" s="16"/>
      <c r="E221" s="16">
        <f t="shared" si="61"/>
        <v>0</v>
      </c>
      <c r="F221" s="16"/>
      <c r="G221" s="16">
        <f t="shared" si="62"/>
        <v>0</v>
      </c>
      <c r="H221" s="16"/>
      <c r="I221" s="16">
        <f t="shared" si="63"/>
        <v>0</v>
      </c>
      <c r="J221" s="16"/>
      <c r="K221" s="16">
        <f t="shared" si="64"/>
        <v>0</v>
      </c>
      <c r="L221" s="16"/>
      <c r="M221" s="16">
        <f t="shared" si="65"/>
        <v>0</v>
      </c>
      <c r="N221" s="16"/>
      <c r="O221" s="16">
        <f t="shared" si="66"/>
        <v>0</v>
      </c>
      <c r="P221" s="16"/>
      <c r="Q221" s="16">
        <f t="shared" si="67"/>
        <v>0</v>
      </c>
      <c r="R221" s="16"/>
      <c r="S221" s="16">
        <f t="shared" si="68"/>
        <v>0</v>
      </c>
      <c r="T221" s="16"/>
      <c r="U221" s="16">
        <f t="shared" si="69"/>
        <v>0</v>
      </c>
      <c r="V221" s="16"/>
      <c r="W221" s="16">
        <f t="shared" si="70"/>
        <v>0</v>
      </c>
      <c r="X221" s="16"/>
      <c r="Y221" s="16">
        <f t="shared" si="71"/>
        <v>0</v>
      </c>
      <c r="Z221" s="16"/>
      <c r="AA221" s="16">
        <f t="shared" si="72"/>
        <v>0</v>
      </c>
      <c r="AB221" s="10">
        <f t="shared" si="55"/>
        <v>0</v>
      </c>
      <c r="AC221" s="10">
        <f t="shared" si="56"/>
        <v>0</v>
      </c>
      <c r="AD221" s="10">
        <f t="shared" si="57"/>
        <v>0</v>
      </c>
      <c r="AE221" s="10">
        <f t="shared" si="58"/>
        <v>0</v>
      </c>
      <c r="AF221" s="17" t="e">
        <f t="shared" si="59"/>
        <v>#DIV/0!</v>
      </c>
      <c r="AG221" s="17" t="e">
        <f t="shared" si="60"/>
        <v>#DIV/0!</v>
      </c>
    </row>
    <row r="222" spans="2:33">
      <c r="B222" s="746"/>
      <c r="C222" s="15" t="s">
        <v>37</v>
      </c>
      <c r="D222" s="16"/>
      <c r="E222" s="16"/>
      <c r="F222" s="18"/>
      <c r="G222" s="18"/>
      <c r="H222" s="18"/>
      <c r="I222" s="18"/>
      <c r="J222" s="18"/>
      <c r="K222" s="16"/>
      <c r="L222" s="18"/>
      <c r="M222" s="18"/>
      <c r="N222" s="18"/>
      <c r="O222" s="18"/>
      <c r="P222" s="18"/>
      <c r="Q222" s="18"/>
      <c r="R222" s="18"/>
      <c r="S222" s="16"/>
      <c r="T222" s="18"/>
      <c r="U222" s="16"/>
      <c r="V222" s="18"/>
      <c r="W222" s="18"/>
      <c r="X222" s="18"/>
      <c r="Y222" s="18"/>
      <c r="Z222" s="16"/>
      <c r="AA222" s="16"/>
      <c r="AB222" s="10">
        <f t="shared" si="51"/>
        <v>0</v>
      </c>
      <c r="AC222" s="10">
        <f t="shared" si="51"/>
        <v>0</v>
      </c>
      <c r="AD222" s="10">
        <f t="shared" si="52"/>
        <v>0</v>
      </c>
      <c r="AE222" s="10">
        <f t="shared" si="52"/>
        <v>0</v>
      </c>
      <c r="AF222" s="17" t="e">
        <f t="shared" ref="AF222:AF253" si="73">AD222/$AD$533</f>
        <v>#DIV/0!</v>
      </c>
      <c r="AG222" s="17" t="e">
        <f t="shared" ref="AG222:AG253" si="74">AE222/$AE$533</f>
        <v>#DIV/0!</v>
      </c>
    </row>
    <row r="223" spans="2:33">
      <c r="B223" s="746"/>
      <c r="C223" s="19" t="s">
        <v>38</v>
      </c>
      <c r="D223" s="11">
        <f t="shared" ref="D223:AC223" si="75">SUM(D121:D222)</f>
        <v>0</v>
      </c>
      <c r="E223" s="11">
        <f t="shared" si="75"/>
        <v>0</v>
      </c>
      <c r="F223" s="11">
        <f t="shared" si="75"/>
        <v>0</v>
      </c>
      <c r="G223" s="11">
        <f t="shared" si="75"/>
        <v>0</v>
      </c>
      <c r="H223" s="11">
        <f t="shared" si="75"/>
        <v>0</v>
      </c>
      <c r="I223" s="11">
        <f t="shared" si="75"/>
        <v>0</v>
      </c>
      <c r="J223" s="11">
        <f t="shared" si="75"/>
        <v>0</v>
      </c>
      <c r="K223" s="11">
        <f t="shared" si="75"/>
        <v>0</v>
      </c>
      <c r="L223" s="11">
        <f t="shared" si="75"/>
        <v>0</v>
      </c>
      <c r="M223" s="11">
        <f t="shared" si="75"/>
        <v>0</v>
      </c>
      <c r="N223" s="11">
        <f t="shared" si="75"/>
        <v>0</v>
      </c>
      <c r="O223" s="11">
        <f t="shared" si="75"/>
        <v>0</v>
      </c>
      <c r="P223" s="11">
        <f t="shared" si="75"/>
        <v>0</v>
      </c>
      <c r="Q223" s="11">
        <f t="shared" si="75"/>
        <v>0</v>
      </c>
      <c r="R223" s="11">
        <f t="shared" si="75"/>
        <v>0</v>
      </c>
      <c r="S223" s="11">
        <f t="shared" si="75"/>
        <v>0</v>
      </c>
      <c r="T223" s="11">
        <f t="shared" si="75"/>
        <v>0</v>
      </c>
      <c r="U223" s="11">
        <f t="shared" si="75"/>
        <v>0</v>
      </c>
      <c r="V223" s="11">
        <f t="shared" si="75"/>
        <v>0</v>
      </c>
      <c r="W223" s="11">
        <f t="shared" si="75"/>
        <v>0</v>
      </c>
      <c r="X223" s="11">
        <f t="shared" si="75"/>
        <v>0</v>
      </c>
      <c r="Y223" s="11">
        <f t="shared" si="75"/>
        <v>0</v>
      </c>
      <c r="Z223" s="11">
        <f t="shared" si="75"/>
        <v>0</v>
      </c>
      <c r="AA223" s="11">
        <f t="shared" si="75"/>
        <v>0</v>
      </c>
      <c r="AB223" s="11">
        <f t="shared" si="75"/>
        <v>0</v>
      </c>
      <c r="AC223" s="11">
        <f t="shared" si="75"/>
        <v>0</v>
      </c>
      <c r="AD223" s="11">
        <f t="shared" si="52"/>
        <v>0</v>
      </c>
      <c r="AE223" s="11">
        <f t="shared" si="52"/>
        <v>0</v>
      </c>
      <c r="AF223" s="20" t="e">
        <f t="shared" si="73"/>
        <v>#DIV/0!</v>
      </c>
      <c r="AG223" s="20" t="e">
        <f t="shared" si="74"/>
        <v>#DIV/0!</v>
      </c>
    </row>
    <row r="224" spans="2:33">
      <c r="B224" s="753" t="s">
        <v>40</v>
      </c>
      <c r="C224" s="21">
        <v>0</v>
      </c>
      <c r="D224" s="10"/>
      <c r="E224" s="10">
        <f>C224*D224</f>
        <v>0</v>
      </c>
      <c r="F224" s="10"/>
      <c r="G224" s="10">
        <f>C224*F224</f>
        <v>0</v>
      </c>
      <c r="H224" s="10"/>
      <c r="I224" s="10">
        <f>C224*H224</f>
        <v>0</v>
      </c>
      <c r="J224" s="10"/>
      <c r="K224" s="10">
        <f>J224*C224</f>
        <v>0</v>
      </c>
      <c r="L224" s="10"/>
      <c r="M224" s="10">
        <f>L224*C224</f>
        <v>0</v>
      </c>
      <c r="N224" s="10"/>
      <c r="O224" s="10">
        <f>N224*C224</f>
        <v>0</v>
      </c>
      <c r="P224" s="10"/>
      <c r="Q224" s="10">
        <f>P224*C224</f>
        <v>0</v>
      </c>
      <c r="R224" s="10"/>
      <c r="S224" s="10">
        <f>R224*C224</f>
        <v>0</v>
      </c>
      <c r="T224" s="10"/>
      <c r="U224" s="10">
        <f>T224*C224</f>
        <v>0</v>
      </c>
      <c r="V224" s="10"/>
      <c r="W224" s="10">
        <f>V224*C224</f>
        <v>0</v>
      </c>
      <c r="X224" s="10"/>
      <c r="Y224" s="10">
        <f>X224*C224</f>
        <v>0</v>
      </c>
      <c r="Z224" s="10"/>
      <c r="AA224" s="10">
        <f>Z224*C224</f>
        <v>0</v>
      </c>
      <c r="AB224" s="10">
        <f>D224+F224+H224+J224+L224+N224+P224+R224+T224+V224+X224+Z224</f>
        <v>0</v>
      </c>
      <c r="AC224" s="10">
        <f>E224+G224+I224+K224+M224+O224+Q224+S224+U224+W224+Y224+AA224</f>
        <v>0</v>
      </c>
      <c r="AD224" s="10">
        <f t="shared" si="52"/>
        <v>0</v>
      </c>
      <c r="AE224" s="10">
        <f t="shared" si="52"/>
        <v>0</v>
      </c>
      <c r="AF224" s="17" t="e">
        <f t="shared" si="73"/>
        <v>#DIV/0!</v>
      </c>
      <c r="AG224" s="17" t="e">
        <f t="shared" si="74"/>
        <v>#DIV/0!</v>
      </c>
    </row>
    <row r="225" spans="2:33">
      <c r="B225" s="753"/>
      <c r="C225" s="21">
        <v>1</v>
      </c>
      <c r="D225" s="10"/>
      <c r="E225" s="10">
        <f t="shared" ref="E225:E288" si="76">C225*D225</f>
        <v>0</v>
      </c>
      <c r="F225" s="10"/>
      <c r="G225" s="10">
        <f t="shared" ref="G225:G288" si="77">C225*F225</f>
        <v>0</v>
      </c>
      <c r="H225" s="10"/>
      <c r="I225" s="10">
        <f t="shared" ref="I225:I288" si="78">C225*H225</f>
        <v>0</v>
      </c>
      <c r="J225" s="10"/>
      <c r="K225" s="10">
        <f t="shared" ref="K225:K288" si="79">J225*C225</f>
        <v>0</v>
      </c>
      <c r="L225" s="10"/>
      <c r="M225" s="10">
        <f t="shared" ref="M225:M288" si="80">L225*C225</f>
        <v>0</v>
      </c>
      <c r="N225" s="10"/>
      <c r="O225" s="10">
        <f t="shared" ref="O225:O288" si="81">N225*C225</f>
        <v>0</v>
      </c>
      <c r="P225" s="10"/>
      <c r="Q225" s="10">
        <f t="shared" ref="Q225:Q288" si="82">P225*C225</f>
        <v>0</v>
      </c>
      <c r="R225" s="10"/>
      <c r="S225" s="10">
        <f t="shared" ref="S225:S288" si="83">R225*C225</f>
        <v>0</v>
      </c>
      <c r="T225" s="10"/>
      <c r="U225" s="10">
        <f t="shared" ref="U225:U288" si="84">T225*C225</f>
        <v>0</v>
      </c>
      <c r="V225" s="10"/>
      <c r="W225" s="10">
        <f t="shared" ref="W225:W288" si="85">V225*C225</f>
        <v>0</v>
      </c>
      <c r="X225" s="10"/>
      <c r="Y225" s="10">
        <f t="shared" ref="Y225:Y288" si="86">X225*C225</f>
        <v>0</v>
      </c>
      <c r="Z225" s="10"/>
      <c r="AA225" s="10">
        <f t="shared" ref="AA225:AA288" si="87">Z225*C225</f>
        <v>0</v>
      </c>
      <c r="AB225" s="10">
        <f t="shared" ref="AB225:AC325" si="88">D225+F225+H225+J225+L225+N225+P225+R225+T225+V225+X225+Z225</f>
        <v>0</v>
      </c>
      <c r="AC225" s="10">
        <f t="shared" si="88"/>
        <v>0</v>
      </c>
      <c r="AD225" s="10">
        <f t="shared" si="52"/>
        <v>0</v>
      </c>
      <c r="AE225" s="10">
        <f t="shared" si="52"/>
        <v>0</v>
      </c>
      <c r="AF225" s="17" t="e">
        <f t="shared" si="73"/>
        <v>#DIV/0!</v>
      </c>
      <c r="AG225" s="17" t="e">
        <f t="shared" si="74"/>
        <v>#DIV/0!</v>
      </c>
    </row>
    <row r="226" spans="2:33">
      <c r="B226" s="753"/>
      <c r="C226" s="21">
        <v>2</v>
      </c>
      <c r="D226" s="10"/>
      <c r="E226" s="10">
        <f t="shared" si="76"/>
        <v>0</v>
      </c>
      <c r="F226" s="10"/>
      <c r="G226" s="10">
        <f t="shared" si="77"/>
        <v>0</v>
      </c>
      <c r="H226" s="10"/>
      <c r="I226" s="10">
        <f t="shared" si="78"/>
        <v>0</v>
      </c>
      <c r="J226" s="10"/>
      <c r="K226" s="10">
        <f t="shared" si="79"/>
        <v>0</v>
      </c>
      <c r="L226" s="10"/>
      <c r="M226" s="10">
        <f t="shared" si="80"/>
        <v>0</v>
      </c>
      <c r="N226" s="10"/>
      <c r="O226" s="10">
        <f t="shared" si="81"/>
        <v>0</v>
      </c>
      <c r="P226" s="10"/>
      <c r="Q226" s="10">
        <f t="shared" si="82"/>
        <v>0</v>
      </c>
      <c r="R226" s="10"/>
      <c r="S226" s="10">
        <f t="shared" si="83"/>
        <v>0</v>
      </c>
      <c r="T226" s="10"/>
      <c r="U226" s="10">
        <f t="shared" si="84"/>
        <v>0</v>
      </c>
      <c r="V226" s="10"/>
      <c r="W226" s="10">
        <f t="shared" si="85"/>
        <v>0</v>
      </c>
      <c r="X226" s="10"/>
      <c r="Y226" s="10">
        <f t="shared" si="86"/>
        <v>0</v>
      </c>
      <c r="Z226" s="10"/>
      <c r="AA226" s="10">
        <f t="shared" si="87"/>
        <v>0</v>
      </c>
      <c r="AB226" s="10">
        <f t="shared" si="88"/>
        <v>0</v>
      </c>
      <c r="AC226" s="10">
        <f t="shared" si="88"/>
        <v>0</v>
      </c>
      <c r="AD226" s="10">
        <f t="shared" si="52"/>
        <v>0</v>
      </c>
      <c r="AE226" s="10">
        <f t="shared" si="52"/>
        <v>0</v>
      </c>
      <c r="AF226" s="17" t="e">
        <f t="shared" si="73"/>
        <v>#DIV/0!</v>
      </c>
      <c r="AG226" s="17" t="e">
        <f t="shared" si="74"/>
        <v>#DIV/0!</v>
      </c>
    </row>
    <row r="227" spans="2:33">
      <c r="B227" s="753"/>
      <c r="C227" s="21">
        <v>3</v>
      </c>
      <c r="D227" s="10"/>
      <c r="E227" s="10">
        <f t="shared" si="76"/>
        <v>0</v>
      </c>
      <c r="F227" s="10"/>
      <c r="G227" s="10">
        <f t="shared" si="77"/>
        <v>0</v>
      </c>
      <c r="H227" s="10"/>
      <c r="I227" s="10">
        <f t="shared" si="78"/>
        <v>0</v>
      </c>
      <c r="J227" s="10"/>
      <c r="K227" s="10">
        <f t="shared" si="79"/>
        <v>0</v>
      </c>
      <c r="L227" s="10"/>
      <c r="M227" s="10">
        <f t="shared" si="80"/>
        <v>0</v>
      </c>
      <c r="N227" s="10"/>
      <c r="O227" s="10">
        <f t="shared" si="81"/>
        <v>0</v>
      </c>
      <c r="P227" s="10"/>
      <c r="Q227" s="10">
        <f t="shared" si="82"/>
        <v>0</v>
      </c>
      <c r="R227" s="10"/>
      <c r="S227" s="10">
        <f t="shared" si="83"/>
        <v>0</v>
      </c>
      <c r="T227" s="10"/>
      <c r="U227" s="10">
        <f t="shared" si="84"/>
        <v>0</v>
      </c>
      <c r="V227" s="10"/>
      <c r="W227" s="10">
        <f t="shared" si="85"/>
        <v>0</v>
      </c>
      <c r="X227" s="10"/>
      <c r="Y227" s="10">
        <f t="shared" si="86"/>
        <v>0</v>
      </c>
      <c r="Z227" s="10"/>
      <c r="AA227" s="10">
        <f t="shared" si="87"/>
        <v>0</v>
      </c>
      <c r="AB227" s="10">
        <f t="shared" si="88"/>
        <v>0</v>
      </c>
      <c r="AC227" s="10">
        <f t="shared" si="88"/>
        <v>0</v>
      </c>
      <c r="AD227" s="10">
        <f t="shared" si="52"/>
        <v>0</v>
      </c>
      <c r="AE227" s="10">
        <f t="shared" si="52"/>
        <v>0</v>
      </c>
      <c r="AF227" s="17" t="e">
        <f t="shared" si="73"/>
        <v>#DIV/0!</v>
      </c>
      <c r="AG227" s="17" t="e">
        <f t="shared" si="74"/>
        <v>#DIV/0!</v>
      </c>
    </row>
    <row r="228" spans="2:33">
      <c r="B228" s="753"/>
      <c r="C228" s="21">
        <v>4</v>
      </c>
      <c r="D228" s="10"/>
      <c r="E228" s="10">
        <f t="shared" si="76"/>
        <v>0</v>
      </c>
      <c r="F228" s="10"/>
      <c r="G228" s="10">
        <f t="shared" si="77"/>
        <v>0</v>
      </c>
      <c r="H228" s="10"/>
      <c r="I228" s="10">
        <f t="shared" si="78"/>
        <v>0</v>
      </c>
      <c r="J228" s="10"/>
      <c r="K228" s="10">
        <f t="shared" si="79"/>
        <v>0</v>
      </c>
      <c r="L228" s="10"/>
      <c r="M228" s="10">
        <f t="shared" si="80"/>
        <v>0</v>
      </c>
      <c r="N228" s="10"/>
      <c r="O228" s="10">
        <f t="shared" si="81"/>
        <v>0</v>
      </c>
      <c r="P228" s="10"/>
      <c r="Q228" s="10">
        <f t="shared" si="82"/>
        <v>0</v>
      </c>
      <c r="R228" s="10"/>
      <c r="S228" s="10">
        <f t="shared" si="83"/>
        <v>0</v>
      </c>
      <c r="T228" s="10"/>
      <c r="U228" s="10">
        <f t="shared" si="84"/>
        <v>0</v>
      </c>
      <c r="V228" s="10"/>
      <c r="W228" s="10">
        <f t="shared" si="85"/>
        <v>0</v>
      </c>
      <c r="X228" s="10"/>
      <c r="Y228" s="10">
        <f t="shared" si="86"/>
        <v>0</v>
      </c>
      <c r="Z228" s="10"/>
      <c r="AA228" s="10">
        <f t="shared" si="87"/>
        <v>0</v>
      </c>
      <c r="AB228" s="10">
        <f t="shared" si="88"/>
        <v>0</v>
      </c>
      <c r="AC228" s="10">
        <f t="shared" si="88"/>
        <v>0</v>
      </c>
      <c r="AD228" s="10">
        <f t="shared" si="52"/>
        <v>0</v>
      </c>
      <c r="AE228" s="10">
        <f t="shared" si="52"/>
        <v>0</v>
      </c>
      <c r="AF228" s="17" t="e">
        <f t="shared" si="73"/>
        <v>#DIV/0!</v>
      </c>
      <c r="AG228" s="17" t="e">
        <f t="shared" si="74"/>
        <v>#DIV/0!</v>
      </c>
    </row>
    <row r="229" spans="2:33">
      <c r="B229" s="753"/>
      <c r="C229" s="21">
        <v>5</v>
      </c>
      <c r="D229" s="10"/>
      <c r="E229" s="10">
        <f t="shared" si="76"/>
        <v>0</v>
      </c>
      <c r="F229" s="10"/>
      <c r="G229" s="10">
        <f t="shared" si="77"/>
        <v>0</v>
      </c>
      <c r="H229" s="10"/>
      <c r="I229" s="10">
        <f t="shared" si="78"/>
        <v>0</v>
      </c>
      <c r="J229" s="10"/>
      <c r="K229" s="10">
        <f t="shared" si="79"/>
        <v>0</v>
      </c>
      <c r="L229" s="10"/>
      <c r="M229" s="10">
        <f t="shared" si="80"/>
        <v>0</v>
      </c>
      <c r="N229" s="10"/>
      <c r="O229" s="10">
        <f t="shared" si="81"/>
        <v>0</v>
      </c>
      <c r="P229" s="10"/>
      <c r="Q229" s="10">
        <f t="shared" si="82"/>
        <v>0</v>
      </c>
      <c r="R229" s="10"/>
      <c r="S229" s="10">
        <f t="shared" si="83"/>
        <v>0</v>
      </c>
      <c r="T229" s="10"/>
      <c r="U229" s="10">
        <f t="shared" si="84"/>
        <v>0</v>
      </c>
      <c r="V229" s="10"/>
      <c r="W229" s="10">
        <f t="shared" si="85"/>
        <v>0</v>
      </c>
      <c r="X229" s="10"/>
      <c r="Y229" s="10">
        <f t="shared" si="86"/>
        <v>0</v>
      </c>
      <c r="Z229" s="10"/>
      <c r="AA229" s="10">
        <f t="shared" si="87"/>
        <v>0</v>
      </c>
      <c r="AB229" s="10">
        <f t="shared" si="88"/>
        <v>0</v>
      </c>
      <c r="AC229" s="10">
        <f t="shared" si="88"/>
        <v>0</v>
      </c>
      <c r="AD229" s="10">
        <f t="shared" si="52"/>
        <v>0</v>
      </c>
      <c r="AE229" s="10">
        <f t="shared" si="52"/>
        <v>0</v>
      </c>
      <c r="AF229" s="17" t="e">
        <f t="shared" si="73"/>
        <v>#DIV/0!</v>
      </c>
      <c r="AG229" s="17" t="e">
        <f t="shared" si="74"/>
        <v>#DIV/0!</v>
      </c>
    </row>
    <row r="230" spans="2:33">
      <c r="B230" s="753"/>
      <c r="C230" s="21">
        <v>6</v>
      </c>
      <c r="D230" s="10"/>
      <c r="E230" s="10">
        <f t="shared" si="76"/>
        <v>0</v>
      </c>
      <c r="F230" s="10"/>
      <c r="G230" s="10">
        <f t="shared" si="77"/>
        <v>0</v>
      </c>
      <c r="H230" s="10"/>
      <c r="I230" s="10">
        <f t="shared" si="78"/>
        <v>0</v>
      </c>
      <c r="J230" s="10"/>
      <c r="K230" s="10">
        <f t="shared" si="79"/>
        <v>0</v>
      </c>
      <c r="L230" s="10"/>
      <c r="M230" s="10">
        <f t="shared" si="80"/>
        <v>0</v>
      </c>
      <c r="N230" s="10"/>
      <c r="O230" s="10">
        <f t="shared" si="81"/>
        <v>0</v>
      </c>
      <c r="P230" s="10"/>
      <c r="Q230" s="10">
        <f t="shared" si="82"/>
        <v>0</v>
      </c>
      <c r="R230" s="10"/>
      <c r="S230" s="10">
        <f t="shared" si="83"/>
        <v>0</v>
      </c>
      <c r="T230" s="10"/>
      <c r="U230" s="10">
        <f t="shared" si="84"/>
        <v>0</v>
      </c>
      <c r="V230" s="10"/>
      <c r="W230" s="10">
        <f t="shared" si="85"/>
        <v>0</v>
      </c>
      <c r="X230" s="10"/>
      <c r="Y230" s="10">
        <f t="shared" si="86"/>
        <v>0</v>
      </c>
      <c r="Z230" s="10"/>
      <c r="AA230" s="10">
        <f t="shared" si="87"/>
        <v>0</v>
      </c>
      <c r="AB230" s="10">
        <f t="shared" si="88"/>
        <v>0</v>
      </c>
      <c r="AC230" s="10">
        <f t="shared" si="88"/>
        <v>0</v>
      </c>
      <c r="AD230" s="10">
        <f t="shared" si="52"/>
        <v>0</v>
      </c>
      <c r="AE230" s="10">
        <f t="shared" si="52"/>
        <v>0</v>
      </c>
      <c r="AF230" s="17" t="e">
        <f t="shared" si="73"/>
        <v>#DIV/0!</v>
      </c>
      <c r="AG230" s="17" t="e">
        <f t="shared" si="74"/>
        <v>#DIV/0!</v>
      </c>
    </row>
    <row r="231" spans="2:33">
      <c r="B231" s="753"/>
      <c r="C231" s="21">
        <v>7</v>
      </c>
      <c r="D231" s="10"/>
      <c r="E231" s="10">
        <f t="shared" si="76"/>
        <v>0</v>
      </c>
      <c r="F231" s="10"/>
      <c r="G231" s="10">
        <f t="shared" si="77"/>
        <v>0</v>
      </c>
      <c r="H231" s="10"/>
      <c r="I231" s="10">
        <f t="shared" si="78"/>
        <v>0</v>
      </c>
      <c r="J231" s="10"/>
      <c r="K231" s="10">
        <f t="shared" si="79"/>
        <v>0</v>
      </c>
      <c r="L231" s="10"/>
      <c r="M231" s="10">
        <f t="shared" si="80"/>
        <v>0</v>
      </c>
      <c r="N231" s="10"/>
      <c r="O231" s="10">
        <f t="shared" si="81"/>
        <v>0</v>
      </c>
      <c r="P231" s="10"/>
      <c r="Q231" s="10">
        <f t="shared" si="82"/>
        <v>0</v>
      </c>
      <c r="R231" s="10"/>
      <c r="S231" s="10">
        <f t="shared" si="83"/>
        <v>0</v>
      </c>
      <c r="T231" s="10"/>
      <c r="U231" s="10">
        <f t="shared" si="84"/>
        <v>0</v>
      </c>
      <c r="V231" s="10"/>
      <c r="W231" s="10">
        <f t="shared" si="85"/>
        <v>0</v>
      </c>
      <c r="X231" s="10"/>
      <c r="Y231" s="10">
        <f t="shared" si="86"/>
        <v>0</v>
      </c>
      <c r="Z231" s="10"/>
      <c r="AA231" s="10">
        <f t="shared" si="87"/>
        <v>0</v>
      </c>
      <c r="AB231" s="10">
        <f t="shared" si="88"/>
        <v>0</v>
      </c>
      <c r="AC231" s="10">
        <f t="shared" si="88"/>
        <v>0</v>
      </c>
      <c r="AD231" s="10">
        <f t="shared" si="52"/>
        <v>0</v>
      </c>
      <c r="AE231" s="10">
        <f t="shared" si="52"/>
        <v>0</v>
      </c>
      <c r="AF231" s="17" t="e">
        <f t="shared" si="73"/>
        <v>#DIV/0!</v>
      </c>
      <c r="AG231" s="17" t="e">
        <f t="shared" si="74"/>
        <v>#DIV/0!</v>
      </c>
    </row>
    <row r="232" spans="2:33">
      <c r="B232" s="753"/>
      <c r="C232" s="21">
        <v>8</v>
      </c>
      <c r="D232" s="10"/>
      <c r="E232" s="10">
        <f t="shared" si="76"/>
        <v>0</v>
      </c>
      <c r="F232" s="10"/>
      <c r="G232" s="10">
        <f t="shared" si="77"/>
        <v>0</v>
      </c>
      <c r="H232" s="10"/>
      <c r="I232" s="10">
        <f t="shared" si="78"/>
        <v>0</v>
      </c>
      <c r="J232" s="10"/>
      <c r="K232" s="10">
        <f t="shared" si="79"/>
        <v>0</v>
      </c>
      <c r="L232" s="10"/>
      <c r="M232" s="10">
        <f t="shared" si="80"/>
        <v>0</v>
      </c>
      <c r="N232" s="10"/>
      <c r="O232" s="10">
        <f t="shared" si="81"/>
        <v>0</v>
      </c>
      <c r="P232" s="10"/>
      <c r="Q232" s="10">
        <f t="shared" si="82"/>
        <v>0</v>
      </c>
      <c r="R232" s="10"/>
      <c r="S232" s="10">
        <f t="shared" si="83"/>
        <v>0</v>
      </c>
      <c r="T232" s="10"/>
      <c r="U232" s="10">
        <f t="shared" si="84"/>
        <v>0</v>
      </c>
      <c r="V232" s="10"/>
      <c r="W232" s="10">
        <f t="shared" si="85"/>
        <v>0</v>
      </c>
      <c r="X232" s="10"/>
      <c r="Y232" s="10">
        <f t="shared" si="86"/>
        <v>0</v>
      </c>
      <c r="Z232" s="10"/>
      <c r="AA232" s="10">
        <f t="shared" si="87"/>
        <v>0</v>
      </c>
      <c r="AB232" s="10">
        <f t="shared" si="88"/>
        <v>0</v>
      </c>
      <c r="AC232" s="10">
        <f t="shared" si="88"/>
        <v>0</v>
      </c>
      <c r="AD232" s="10">
        <f t="shared" si="52"/>
        <v>0</v>
      </c>
      <c r="AE232" s="10">
        <f t="shared" si="52"/>
        <v>0</v>
      </c>
      <c r="AF232" s="17" t="e">
        <f t="shared" si="73"/>
        <v>#DIV/0!</v>
      </c>
      <c r="AG232" s="17" t="e">
        <f t="shared" si="74"/>
        <v>#DIV/0!</v>
      </c>
    </row>
    <row r="233" spans="2:33">
      <c r="B233" s="753"/>
      <c r="C233" s="21">
        <v>9</v>
      </c>
      <c r="D233" s="10"/>
      <c r="E233" s="10">
        <f t="shared" si="76"/>
        <v>0</v>
      </c>
      <c r="F233" s="10"/>
      <c r="G233" s="10">
        <f t="shared" si="77"/>
        <v>0</v>
      </c>
      <c r="H233" s="10"/>
      <c r="I233" s="10">
        <f t="shared" si="78"/>
        <v>0</v>
      </c>
      <c r="J233" s="10"/>
      <c r="K233" s="10">
        <f t="shared" si="79"/>
        <v>0</v>
      </c>
      <c r="L233" s="10"/>
      <c r="M233" s="10">
        <f t="shared" si="80"/>
        <v>0</v>
      </c>
      <c r="N233" s="10"/>
      <c r="O233" s="10">
        <f t="shared" si="81"/>
        <v>0</v>
      </c>
      <c r="P233" s="10"/>
      <c r="Q233" s="10">
        <f t="shared" si="82"/>
        <v>0</v>
      </c>
      <c r="R233" s="10"/>
      <c r="S233" s="10">
        <f t="shared" si="83"/>
        <v>0</v>
      </c>
      <c r="T233" s="10"/>
      <c r="U233" s="10">
        <f t="shared" si="84"/>
        <v>0</v>
      </c>
      <c r="V233" s="10"/>
      <c r="W233" s="10">
        <f t="shared" si="85"/>
        <v>0</v>
      </c>
      <c r="X233" s="10"/>
      <c r="Y233" s="10">
        <f t="shared" si="86"/>
        <v>0</v>
      </c>
      <c r="Z233" s="10"/>
      <c r="AA233" s="10">
        <f t="shared" si="87"/>
        <v>0</v>
      </c>
      <c r="AB233" s="10">
        <f t="shared" si="88"/>
        <v>0</v>
      </c>
      <c r="AC233" s="10">
        <f t="shared" si="88"/>
        <v>0</v>
      </c>
      <c r="AD233" s="10">
        <f t="shared" si="52"/>
        <v>0</v>
      </c>
      <c r="AE233" s="10">
        <f t="shared" si="52"/>
        <v>0</v>
      </c>
      <c r="AF233" s="17" t="e">
        <f t="shared" si="73"/>
        <v>#DIV/0!</v>
      </c>
      <c r="AG233" s="17" t="e">
        <f t="shared" si="74"/>
        <v>#DIV/0!</v>
      </c>
    </row>
    <row r="234" spans="2:33">
      <c r="B234" s="753"/>
      <c r="C234" s="21">
        <v>10</v>
      </c>
      <c r="D234" s="10"/>
      <c r="E234" s="10">
        <f t="shared" si="76"/>
        <v>0</v>
      </c>
      <c r="F234" s="10"/>
      <c r="G234" s="10">
        <f t="shared" si="77"/>
        <v>0</v>
      </c>
      <c r="H234" s="10"/>
      <c r="I234" s="10">
        <f t="shared" si="78"/>
        <v>0</v>
      </c>
      <c r="J234" s="10"/>
      <c r="K234" s="10">
        <f t="shared" si="79"/>
        <v>0</v>
      </c>
      <c r="L234" s="10"/>
      <c r="M234" s="10">
        <f t="shared" si="80"/>
        <v>0</v>
      </c>
      <c r="N234" s="10"/>
      <c r="O234" s="10">
        <f t="shared" si="81"/>
        <v>0</v>
      </c>
      <c r="P234" s="10"/>
      <c r="Q234" s="10">
        <f t="shared" si="82"/>
        <v>0</v>
      </c>
      <c r="R234" s="10"/>
      <c r="S234" s="10">
        <f t="shared" si="83"/>
        <v>0</v>
      </c>
      <c r="T234" s="10"/>
      <c r="U234" s="10">
        <f t="shared" si="84"/>
        <v>0</v>
      </c>
      <c r="V234" s="10"/>
      <c r="W234" s="10">
        <f t="shared" si="85"/>
        <v>0</v>
      </c>
      <c r="X234" s="10"/>
      <c r="Y234" s="10">
        <f t="shared" si="86"/>
        <v>0</v>
      </c>
      <c r="Z234" s="10"/>
      <c r="AA234" s="10">
        <f t="shared" si="87"/>
        <v>0</v>
      </c>
      <c r="AB234" s="10">
        <f t="shared" si="88"/>
        <v>0</v>
      </c>
      <c r="AC234" s="10">
        <f t="shared" si="88"/>
        <v>0</v>
      </c>
      <c r="AD234" s="10">
        <f t="shared" si="52"/>
        <v>0</v>
      </c>
      <c r="AE234" s="10">
        <f t="shared" si="52"/>
        <v>0</v>
      </c>
      <c r="AF234" s="17" t="e">
        <f t="shared" si="73"/>
        <v>#DIV/0!</v>
      </c>
      <c r="AG234" s="17" t="e">
        <f t="shared" si="74"/>
        <v>#DIV/0!</v>
      </c>
    </row>
    <row r="235" spans="2:33">
      <c r="B235" s="753"/>
      <c r="C235" s="21">
        <v>11</v>
      </c>
      <c r="D235" s="10"/>
      <c r="E235" s="10">
        <f t="shared" si="76"/>
        <v>0</v>
      </c>
      <c r="F235" s="10"/>
      <c r="G235" s="10">
        <f t="shared" si="77"/>
        <v>0</v>
      </c>
      <c r="H235" s="10"/>
      <c r="I235" s="10">
        <f t="shared" si="78"/>
        <v>0</v>
      </c>
      <c r="J235" s="10"/>
      <c r="K235" s="10">
        <f t="shared" si="79"/>
        <v>0</v>
      </c>
      <c r="L235" s="10"/>
      <c r="M235" s="10">
        <f t="shared" si="80"/>
        <v>0</v>
      </c>
      <c r="N235" s="10"/>
      <c r="O235" s="10">
        <f t="shared" si="81"/>
        <v>0</v>
      </c>
      <c r="P235" s="10"/>
      <c r="Q235" s="10">
        <f t="shared" si="82"/>
        <v>0</v>
      </c>
      <c r="R235" s="10"/>
      <c r="S235" s="10">
        <f t="shared" si="83"/>
        <v>0</v>
      </c>
      <c r="T235" s="10"/>
      <c r="U235" s="10">
        <f t="shared" si="84"/>
        <v>0</v>
      </c>
      <c r="V235" s="10"/>
      <c r="W235" s="10">
        <f t="shared" si="85"/>
        <v>0</v>
      </c>
      <c r="X235" s="10"/>
      <c r="Y235" s="10">
        <f t="shared" si="86"/>
        <v>0</v>
      </c>
      <c r="Z235" s="10"/>
      <c r="AA235" s="10">
        <f t="shared" si="87"/>
        <v>0</v>
      </c>
      <c r="AB235" s="10">
        <f t="shared" si="88"/>
        <v>0</v>
      </c>
      <c r="AC235" s="10">
        <f t="shared" si="88"/>
        <v>0</v>
      </c>
      <c r="AD235" s="10">
        <f t="shared" si="52"/>
        <v>0</v>
      </c>
      <c r="AE235" s="10">
        <f t="shared" si="52"/>
        <v>0</v>
      </c>
      <c r="AF235" s="17" t="e">
        <f t="shared" si="73"/>
        <v>#DIV/0!</v>
      </c>
      <c r="AG235" s="17" t="e">
        <f t="shared" si="74"/>
        <v>#DIV/0!</v>
      </c>
    </row>
    <row r="236" spans="2:33">
      <c r="B236" s="753"/>
      <c r="C236" s="21">
        <v>12</v>
      </c>
      <c r="D236" s="10"/>
      <c r="E236" s="10">
        <f t="shared" si="76"/>
        <v>0</v>
      </c>
      <c r="F236" s="10"/>
      <c r="G236" s="10">
        <f t="shared" si="77"/>
        <v>0</v>
      </c>
      <c r="H236" s="10"/>
      <c r="I236" s="10">
        <f t="shared" si="78"/>
        <v>0</v>
      </c>
      <c r="J236" s="10"/>
      <c r="K236" s="10">
        <f t="shared" si="79"/>
        <v>0</v>
      </c>
      <c r="L236" s="10"/>
      <c r="M236" s="10">
        <f t="shared" si="80"/>
        <v>0</v>
      </c>
      <c r="N236" s="10"/>
      <c r="O236" s="10">
        <f t="shared" si="81"/>
        <v>0</v>
      </c>
      <c r="P236" s="10"/>
      <c r="Q236" s="10">
        <f t="shared" si="82"/>
        <v>0</v>
      </c>
      <c r="R236" s="10"/>
      <c r="S236" s="10">
        <f t="shared" si="83"/>
        <v>0</v>
      </c>
      <c r="T236" s="10"/>
      <c r="U236" s="10">
        <f t="shared" si="84"/>
        <v>0</v>
      </c>
      <c r="V236" s="10"/>
      <c r="W236" s="10">
        <f t="shared" si="85"/>
        <v>0</v>
      </c>
      <c r="X236" s="10"/>
      <c r="Y236" s="10">
        <f t="shared" si="86"/>
        <v>0</v>
      </c>
      <c r="Z236" s="10"/>
      <c r="AA236" s="10">
        <f t="shared" si="87"/>
        <v>0</v>
      </c>
      <c r="AB236" s="10">
        <f t="shared" si="88"/>
        <v>0</v>
      </c>
      <c r="AC236" s="10">
        <f t="shared" si="88"/>
        <v>0</v>
      </c>
      <c r="AD236" s="10">
        <f t="shared" si="52"/>
        <v>0</v>
      </c>
      <c r="AE236" s="10">
        <f t="shared" si="52"/>
        <v>0</v>
      </c>
      <c r="AF236" s="17" t="e">
        <f t="shared" si="73"/>
        <v>#DIV/0!</v>
      </c>
      <c r="AG236" s="17" t="e">
        <f t="shared" si="74"/>
        <v>#DIV/0!</v>
      </c>
    </row>
    <row r="237" spans="2:33">
      <c r="B237" s="753"/>
      <c r="C237" s="21">
        <v>13</v>
      </c>
      <c r="D237" s="10"/>
      <c r="E237" s="10">
        <f t="shared" si="76"/>
        <v>0</v>
      </c>
      <c r="F237" s="10"/>
      <c r="G237" s="10">
        <f t="shared" si="77"/>
        <v>0</v>
      </c>
      <c r="H237" s="10"/>
      <c r="I237" s="10">
        <f t="shared" si="78"/>
        <v>0</v>
      </c>
      <c r="J237" s="10"/>
      <c r="K237" s="10">
        <f t="shared" si="79"/>
        <v>0</v>
      </c>
      <c r="L237" s="10"/>
      <c r="M237" s="10">
        <f t="shared" si="80"/>
        <v>0</v>
      </c>
      <c r="N237" s="10"/>
      <c r="O237" s="10">
        <f t="shared" si="81"/>
        <v>0</v>
      </c>
      <c r="P237" s="10"/>
      <c r="Q237" s="10">
        <f t="shared" si="82"/>
        <v>0</v>
      </c>
      <c r="R237" s="10"/>
      <c r="S237" s="10">
        <f t="shared" si="83"/>
        <v>0</v>
      </c>
      <c r="T237" s="10"/>
      <c r="U237" s="10">
        <f t="shared" si="84"/>
        <v>0</v>
      </c>
      <c r="V237" s="10"/>
      <c r="W237" s="10">
        <f t="shared" si="85"/>
        <v>0</v>
      </c>
      <c r="X237" s="10"/>
      <c r="Y237" s="10">
        <f t="shared" si="86"/>
        <v>0</v>
      </c>
      <c r="Z237" s="10"/>
      <c r="AA237" s="10">
        <f t="shared" si="87"/>
        <v>0</v>
      </c>
      <c r="AB237" s="10">
        <f t="shared" si="88"/>
        <v>0</v>
      </c>
      <c r="AC237" s="10">
        <f t="shared" si="88"/>
        <v>0</v>
      </c>
      <c r="AD237" s="10">
        <f t="shared" si="52"/>
        <v>0</v>
      </c>
      <c r="AE237" s="10">
        <f t="shared" si="52"/>
        <v>0</v>
      </c>
      <c r="AF237" s="17" t="e">
        <f t="shared" si="73"/>
        <v>#DIV/0!</v>
      </c>
      <c r="AG237" s="17" t="e">
        <f t="shared" si="74"/>
        <v>#DIV/0!</v>
      </c>
    </row>
    <row r="238" spans="2:33">
      <c r="B238" s="753"/>
      <c r="C238" s="21">
        <v>14</v>
      </c>
      <c r="D238" s="10"/>
      <c r="E238" s="10">
        <f t="shared" si="76"/>
        <v>0</v>
      </c>
      <c r="F238" s="10"/>
      <c r="G238" s="10">
        <f t="shared" si="77"/>
        <v>0</v>
      </c>
      <c r="H238" s="10"/>
      <c r="I238" s="10">
        <f t="shared" si="78"/>
        <v>0</v>
      </c>
      <c r="J238" s="10"/>
      <c r="K238" s="10">
        <f t="shared" si="79"/>
        <v>0</v>
      </c>
      <c r="L238" s="10"/>
      <c r="M238" s="10">
        <f t="shared" si="80"/>
        <v>0</v>
      </c>
      <c r="N238" s="10"/>
      <c r="O238" s="10">
        <f t="shared" si="81"/>
        <v>0</v>
      </c>
      <c r="P238" s="10"/>
      <c r="Q238" s="10">
        <f t="shared" si="82"/>
        <v>0</v>
      </c>
      <c r="R238" s="10"/>
      <c r="S238" s="10">
        <f t="shared" si="83"/>
        <v>0</v>
      </c>
      <c r="T238" s="10"/>
      <c r="U238" s="10">
        <f t="shared" si="84"/>
        <v>0</v>
      </c>
      <c r="V238" s="10"/>
      <c r="W238" s="10">
        <f t="shared" si="85"/>
        <v>0</v>
      </c>
      <c r="X238" s="10"/>
      <c r="Y238" s="10">
        <f t="shared" si="86"/>
        <v>0</v>
      </c>
      <c r="Z238" s="10"/>
      <c r="AA238" s="10">
        <f t="shared" si="87"/>
        <v>0</v>
      </c>
      <c r="AB238" s="10">
        <f t="shared" si="88"/>
        <v>0</v>
      </c>
      <c r="AC238" s="10">
        <f t="shared" si="88"/>
        <v>0</v>
      </c>
      <c r="AD238" s="10">
        <f t="shared" si="52"/>
        <v>0</v>
      </c>
      <c r="AE238" s="10">
        <f t="shared" si="52"/>
        <v>0</v>
      </c>
      <c r="AF238" s="17" t="e">
        <f t="shared" si="73"/>
        <v>#DIV/0!</v>
      </c>
      <c r="AG238" s="17" t="e">
        <f t="shared" si="74"/>
        <v>#DIV/0!</v>
      </c>
    </row>
    <row r="239" spans="2:33">
      <c r="B239" s="753"/>
      <c r="C239" s="21">
        <v>15</v>
      </c>
      <c r="D239" s="10"/>
      <c r="E239" s="10">
        <f t="shared" si="76"/>
        <v>0</v>
      </c>
      <c r="F239" s="10"/>
      <c r="G239" s="10">
        <f t="shared" si="77"/>
        <v>0</v>
      </c>
      <c r="H239" s="10"/>
      <c r="I239" s="10">
        <f t="shared" si="78"/>
        <v>0</v>
      </c>
      <c r="J239" s="10"/>
      <c r="K239" s="10">
        <f t="shared" si="79"/>
        <v>0</v>
      </c>
      <c r="L239" s="10"/>
      <c r="M239" s="10">
        <f t="shared" si="80"/>
        <v>0</v>
      </c>
      <c r="N239" s="10"/>
      <c r="O239" s="10">
        <f t="shared" si="81"/>
        <v>0</v>
      </c>
      <c r="P239" s="10"/>
      <c r="Q239" s="10">
        <f t="shared" si="82"/>
        <v>0</v>
      </c>
      <c r="R239" s="10"/>
      <c r="S239" s="10">
        <f t="shared" si="83"/>
        <v>0</v>
      </c>
      <c r="T239" s="10"/>
      <c r="U239" s="10">
        <f t="shared" si="84"/>
        <v>0</v>
      </c>
      <c r="V239" s="10"/>
      <c r="W239" s="10">
        <f t="shared" si="85"/>
        <v>0</v>
      </c>
      <c r="X239" s="10"/>
      <c r="Y239" s="10">
        <f t="shared" si="86"/>
        <v>0</v>
      </c>
      <c r="Z239" s="10"/>
      <c r="AA239" s="10">
        <f t="shared" si="87"/>
        <v>0</v>
      </c>
      <c r="AB239" s="10">
        <f t="shared" si="88"/>
        <v>0</v>
      </c>
      <c r="AC239" s="10">
        <f t="shared" si="88"/>
        <v>0</v>
      </c>
      <c r="AD239" s="10">
        <f t="shared" si="52"/>
        <v>0</v>
      </c>
      <c r="AE239" s="10">
        <f t="shared" si="52"/>
        <v>0</v>
      </c>
      <c r="AF239" s="17" t="e">
        <f t="shared" si="73"/>
        <v>#DIV/0!</v>
      </c>
      <c r="AG239" s="17" t="e">
        <f t="shared" si="74"/>
        <v>#DIV/0!</v>
      </c>
    </row>
    <row r="240" spans="2:33">
      <c r="B240" s="753"/>
      <c r="C240" s="21">
        <v>16</v>
      </c>
      <c r="D240" s="10"/>
      <c r="E240" s="10">
        <f t="shared" si="76"/>
        <v>0</v>
      </c>
      <c r="F240" s="10"/>
      <c r="G240" s="10">
        <f t="shared" si="77"/>
        <v>0</v>
      </c>
      <c r="H240" s="10"/>
      <c r="I240" s="10">
        <f t="shared" si="78"/>
        <v>0</v>
      </c>
      <c r="J240" s="10"/>
      <c r="K240" s="10">
        <f t="shared" si="79"/>
        <v>0</v>
      </c>
      <c r="L240" s="10"/>
      <c r="M240" s="10">
        <f t="shared" si="80"/>
        <v>0</v>
      </c>
      <c r="N240" s="10"/>
      <c r="O240" s="10">
        <f t="shared" si="81"/>
        <v>0</v>
      </c>
      <c r="P240" s="10"/>
      <c r="Q240" s="10">
        <f t="shared" si="82"/>
        <v>0</v>
      </c>
      <c r="R240" s="10"/>
      <c r="S240" s="10">
        <f t="shared" si="83"/>
        <v>0</v>
      </c>
      <c r="T240" s="10"/>
      <c r="U240" s="10">
        <f t="shared" si="84"/>
        <v>0</v>
      </c>
      <c r="V240" s="10"/>
      <c r="W240" s="10">
        <f t="shared" si="85"/>
        <v>0</v>
      </c>
      <c r="X240" s="10"/>
      <c r="Y240" s="10">
        <f t="shared" si="86"/>
        <v>0</v>
      </c>
      <c r="Z240" s="10"/>
      <c r="AA240" s="10">
        <f t="shared" si="87"/>
        <v>0</v>
      </c>
      <c r="AB240" s="10">
        <f t="shared" si="88"/>
        <v>0</v>
      </c>
      <c r="AC240" s="10">
        <f t="shared" si="88"/>
        <v>0</v>
      </c>
      <c r="AD240" s="10">
        <f t="shared" si="52"/>
        <v>0</v>
      </c>
      <c r="AE240" s="10">
        <f t="shared" si="52"/>
        <v>0</v>
      </c>
      <c r="AF240" s="17" t="e">
        <f t="shared" si="73"/>
        <v>#DIV/0!</v>
      </c>
      <c r="AG240" s="17" t="e">
        <f t="shared" si="74"/>
        <v>#DIV/0!</v>
      </c>
    </row>
    <row r="241" spans="2:33">
      <c r="B241" s="753"/>
      <c r="C241" s="21">
        <v>17</v>
      </c>
      <c r="D241" s="10"/>
      <c r="E241" s="10">
        <f t="shared" si="76"/>
        <v>0</v>
      </c>
      <c r="F241" s="10"/>
      <c r="G241" s="10">
        <f t="shared" si="77"/>
        <v>0</v>
      </c>
      <c r="H241" s="10"/>
      <c r="I241" s="10">
        <f t="shared" si="78"/>
        <v>0</v>
      </c>
      <c r="J241" s="10"/>
      <c r="K241" s="10">
        <f t="shared" si="79"/>
        <v>0</v>
      </c>
      <c r="L241" s="10"/>
      <c r="M241" s="10">
        <f t="shared" si="80"/>
        <v>0</v>
      </c>
      <c r="N241" s="10"/>
      <c r="O241" s="10">
        <f t="shared" si="81"/>
        <v>0</v>
      </c>
      <c r="P241" s="10"/>
      <c r="Q241" s="10">
        <f t="shared" si="82"/>
        <v>0</v>
      </c>
      <c r="R241" s="10"/>
      <c r="S241" s="10">
        <f t="shared" si="83"/>
        <v>0</v>
      </c>
      <c r="T241" s="10"/>
      <c r="U241" s="10">
        <f t="shared" si="84"/>
        <v>0</v>
      </c>
      <c r="V241" s="10"/>
      <c r="W241" s="10">
        <f t="shared" si="85"/>
        <v>0</v>
      </c>
      <c r="X241" s="10"/>
      <c r="Y241" s="10">
        <f t="shared" si="86"/>
        <v>0</v>
      </c>
      <c r="Z241" s="10"/>
      <c r="AA241" s="10">
        <f t="shared" si="87"/>
        <v>0</v>
      </c>
      <c r="AB241" s="10">
        <f t="shared" si="88"/>
        <v>0</v>
      </c>
      <c r="AC241" s="10">
        <f t="shared" si="88"/>
        <v>0</v>
      </c>
      <c r="AD241" s="10">
        <f t="shared" si="52"/>
        <v>0</v>
      </c>
      <c r="AE241" s="10">
        <f t="shared" si="52"/>
        <v>0</v>
      </c>
      <c r="AF241" s="17" t="e">
        <f t="shared" si="73"/>
        <v>#DIV/0!</v>
      </c>
      <c r="AG241" s="17" t="e">
        <f t="shared" si="74"/>
        <v>#DIV/0!</v>
      </c>
    </row>
    <row r="242" spans="2:33">
      <c r="B242" s="753"/>
      <c r="C242" s="21">
        <v>18</v>
      </c>
      <c r="D242" s="10"/>
      <c r="E242" s="10">
        <f t="shared" si="76"/>
        <v>0</v>
      </c>
      <c r="F242" s="10"/>
      <c r="G242" s="10">
        <f t="shared" si="77"/>
        <v>0</v>
      </c>
      <c r="H242" s="10"/>
      <c r="I242" s="10">
        <f t="shared" si="78"/>
        <v>0</v>
      </c>
      <c r="J242" s="10"/>
      <c r="K242" s="10">
        <f t="shared" si="79"/>
        <v>0</v>
      </c>
      <c r="L242" s="10"/>
      <c r="M242" s="10">
        <f t="shared" si="80"/>
        <v>0</v>
      </c>
      <c r="N242" s="10"/>
      <c r="O242" s="10">
        <f t="shared" si="81"/>
        <v>0</v>
      </c>
      <c r="P242" s="10"/>
      <c r="Q242" s="10">
        <f t="shared" si="82"/>
        <v>0</v>
      </c>
      <c r="R242" s="10"/>
      <c r="S242" s="10">
        <f t="shared" si="83"/>
        <v>0</v>
      </c>
      <c r="T242" s="10"/>
      <c r="U242" s="10">
        <f t="shared" si="84"/>
        <v>0</v>
      </c>
      <c r="V242" s="10"/>
      <c r="W242" s="10">
        <f t="shared" si="85"/>
        <v>0</v>
      </c>
      <c r="X242" s="10"/>
      <c r="Y242" s="10">
        <f t="shared" si="86"/>
        <v>0</v>
      </c>
      <c r="Z242" s="10"/>
      <c r="AA242" s="10">
        <f t="shared" si="87"/>
        <v>0</v>
      </c>
      <c r="AB242" s="10">
        <f t="shared" si="88"/>
        <v>0</v>
      </c>
      <c r="AC242" s="10">
        <f t="shared" si="88"/>
        <v>0</v>
      </c>
      <c r="AD242" s="10">
        <f t="shared" si="52"/>
        <v>0</v>
      </c>
      <c r="AE242" s="10">
        <f t="shared" si="52"/>
        <v>0</v>
      </c>
      <c r="AF242" s="17" t="e">
        <f t="shared" si="73"/>
        <v>#DIV/0!</v>
      </c>
      <c r="AG242" s="17" t="e">
        <f t="shared" si="74"/>
        <v>#DIV/0!</v>
      </c>
    </row>
    <row r="243" spans="2:33">
      <c r="B243" s="753"/>
      <c r="C243" s="21">
        <v>19</v>
      </c>
      <c r="D243" s="10"/>
      <c r="E243" s="10">
        <f t="shared" si="76"/>
        <v>0</v>
      </c>
      <c r="F243" s="10"/>
      <c r="G243" s="10">
        <f t="shared" si="77"/>
        <v>0</v>
      </c>
      <c r="H243" s="10"/>
      <c r="I243" s="10">
        <f t="shared" si="78"/>
        <v>0</v>
      </c>
      <c r="J243" s="10"/>
      <c r="K243" s="10">
        <f t="shared" si="79"/>
        <v>0</v>
      </c>
      <c r="L243" s="10"/>
      <c r="M243" s="10">
        <f t="shared" si="80"/>
        <v>0</v>
      </c>
      <c r="N243" s="10"/>
      <c r="O243" s="10">
        <f t="shared" si="81"/>
        <v>0</v>
      </c>
      <c r="P243" s="10"/>
      <c r="Q243" s="10">
        <f t="shared" si="82"/>
        <v>0</v>
      </c>
      <c r="R243" s="10"/>
      <c r="S243" s="10">
        <f t="shared" si="83"/>
        <v>0</v>
      </c>
      <c r="T243" s="10"/>
      <c r="U243" s="10">
        <f t="shared" si="84"/>
        <v>0</v>
      </c>
      <c r="V243" s="10"/>
      <c r="W243" s="10">
        <f t="shared" si="85"/>
        <v>0</v>
      </c>
      <c r="X243" s="10"/>
      <c r="Y243" s="10">
        <f t="shared" si="86"/>
        <v>0</v>
      </c>
      <c r="Z243" s="10"/>
      <c r="AA243" s="10">
        <f t="shared" si="87"/>
        <v>0</v>
      </c>
      <c r="AB243" s="10">
        <f t="shared" si="88"/>
        <v>0</v>
      </c>
      <c r="AC243" s="10">
        <f t="shared" si="88"/>
        <v>0</v>
      </c>
      <c r="AD243" s="10">
        <f t="shared" si="52"/>
        <v>0</v>
      </c>
      <c r="AE243" s="10">
        <f t="shared" si="52"/>
        <v>0</v>
      </c>
      <c r="AF243" s="17" t="e">
        <f t="shared" si="73"/>
        <v>#DIV/0!</v>
      </c>
      <c r="AG243" s="17" t="e">
        <f t="shared" si="74"/>
        <v>#DIV/0!</v>
      </c>
    </row>
    <row r="244" spans="2:33">
      <c r="B244" s="753"/>
      <c r="C244" s="21">
        <v>20</v>
      </c>
      <c r="D244" s="10"/>
      <c r="E244" s="10">
        <f t="shared" si="76"/>
        <v>0</v>
      </c>
      <c r="F244" s="10"/>
      <c r="G244" s="10">
        <f t="shared" si="77"/>
        <v>0</v>
      </c>
      <c r="H244" s="10"/>
      <c r="I244" s="10">
        <f t="shared" si="78"/>
        <v>0</v>
      </c>
      <c r="J244" s="10"/>
      <c r="K244" s="10">
        <f t="shared" si="79"/>
        <v>0</v>
      </c>
      <c r="L244" s="10"/>
      <c r="M244" s="10">
        <f t="shared" si="80"/>
        <v>0</v>
      </c>
      <c r="N244" s="10"/>
      <c r="O244" s="10">
        <f t="shared" si="81"/>
        <v>0</v>
      </c>
      <c r="P244" s="10"/>
      <c r="Q244" s="10">
        <f t="shared" si="82"/>
        <v>0</v>
      </c>
      <c r="R244" s="10"/>
      <c r="S244" s="10">
        <f t="shared" si="83"/>
        <v>0</v>
      </c>
      <c r="T244" s="10"/>
      <c r="U244" s="10">
        <f t="shared" si="84"/>
        <v>0</v>
      </c>
      <c r="V244" s="10"/>
      <c r="W244" s="10">
        <f t="shared" si="85"/>
        <v>0</v>
      </c>
      <c r="X244" s="10"/>
      <c r="Y244" s="10">
        <f t="shared" si="86"/>
        <v>0</v>
      </c>
      <c r="Z244" s="10"/>
      <c r="AA244" s="10">
        <f t="shared" si="87"/>
        <v>0</v>
      </c>
      <c r="AB244" s="10">
        <f t="shared" si="88"/>
        <v>0</v>
      </c>
      <c r="AC244" s="10">
        <f t="shared" si="88"/>
        <v>0</v>
      </c>
      <c r="AD244" s="10">
        <f t="shared" si="52"/>
        <v>0</v>
      </c>
      <c r="AE244" s="10">
        <f t="shared" si="52"/>
        <v>0</v>
      </c>
      <c r="AF244" s="17" t="e">
        <f t="shared" si="73"/>
        <v>#DIV/0!</v>
      </c>
      <c r="AG244" s="17" t="e">
        <f t="shared" si="74"/>
        <v>#DIV/0!</v>
      </c>
    </row>
    <row r="245" spans="2:33">
      <c r="B245" s="753"/>
      <c r="C245" s="21">
        <v>21</v>
      </c>
      <c r="D245" s="10"/>
      <c r="E245" s="10">
        <f t="shared" si="76"/>
        <v>0</v>
      </c>
      <c r="F245" s="10"/>
      <c r="G245" s="10">
        <f t="shared" si="77"/>
        <v>0</v>
      </c>
      <c r="H245" s="10"/>
      <c r="I245" s="10">
        <f t="shared" si="78"/>
        <v>0</v>
      </c>
      <c r="J245" s="10"/>
      <c r="K245" s="10">
        <f t="shared" si="79"/>
        <v>0</v>
      </c>
      <c r="L245" s="10"/>
      <c r="M245" s="10">
        <f t="shared" si="80"/>
        <v>0</v>
      </c>
      <c r="N245" s="10"/>
      <c r="O245" s="10">
        <f t="shared" si="81"/>
        <v>0</v>
      </c>
      <c r="P245" s="10"/>
      <c r="Q245" s="10">
        <f t="shared" si="82"/>
        <v>0</v>
      </c>
      <c r="R245" s="10"/>
      <c r="S245" s="10">
        <f t="shared" si="83"/>
        <v>0</v>
      </c>
      <c r="T245" s="10"/>
      <c r="U245" s="10">
        <f t="shared" si="84"/>
        <v>0</v>
      </c>
      <c r="V245" s="10"/>
      <c r="W245" s="10">
        <f t="shared" si="85"/>
        <v>0</v>
      </c>
      <c r="X245" s="10"/>
      <c r="Y245" s="10">
        <f t="shared" si="86"/>
        <v>0</v>
      </c>
      <c r="Z245" s="10"/>
      <c r="AA245" s="10">
        <f t="shared" si="87"/>
        <v>0</v>
      </c>
      <c r="AB245" s="10">
        <f t="shared" si="88"/>
        <v>0</v>
      </c>
      <c r="AC245" s="10">
        <f t="shared" si="88"/>
        <v>0</v>
      </c>
      <c r="AD245" s="10">
        <f t="shared" si="52"/>
        <v>0</v>
      </c>
      <c r="AE245" s="10">
        <f t="shared" si="52"/>
        <v>0</v>
      </c>
      <c r="AF245" s="17" t="e">
        <f t="shared" si="73"/>
        <v>#DIV/0!</v>
      </c>
      <c r="AG245" s="17" t="e">
        <f t="shared" si="74"/>
        <v>#DIV/0!</v>
      </c>
    </row>
    <row r="246" spans="2:33">
      <c r="B246" s="753"/>
      <c r="C246" s="21">
        <v>22</v>
      </c>
      <c r="D246" s="10"/>
      <c r="E246" s="10">
        <f t="shared" si="76"/>
        <v>0</v>
      </c>
      <c r="F246" s="10"/>
      <c r="G246" s="10">
        <f t="shared" si="77"/>
        <v>0</v>
      </c>
      <c r="H246" s="10"/>
      <c r="I246" s="10">
        <f t="shared" si="78"/>
        <v>0</v>
      </c>
      <c r="J246" s="10"/>
      <c r="K246" s="10">
        <f t="shared" si="79"/>
        <v>0</v>
      </c>
      <c r="L246" s="10"/>
      <c r="M246" s="10">
        <f t="shared" si="80"/>
        <v>0</v>
      </c>
      <c r="N246" s="10"/>
      <c r="O246" s="10">
        <f t="shared" si="81"/>
        <v>0</v>
      </c>
      <c r="P246" s="10"/>
      <c r="Q246" s="10">
        <f t="shared" si="82"/>
        <v>0</v>
      </c>
      <c r="R246" s="10"/>
      <c r="S246" s="10">
        <f t="shared" si="83"/>
        <v>0</v>
      </c>
      <c r="T246" s="10"/>
      <c r="U246" s="10">
        <f t="shared" si="84"/>
        <v>0</v>
      </c>
      <c r="V246" s="10"/>
      <c r="W246" s="10">
        <f t="shared" si="85"/>
        <v>0</v>
      </c>
      <c r="X246" s="10"/>
      <c r="Y246" s="10">
        <f t="shared" si="86"/>
        <v>0</v>
      </c>
      <c r="Z246" s="10"/>
      <c r="AA246" s="10">
        <f t="shared" si="87"/>
        <v>0</v>
      </c>
      <c r="AB246" s="10">
        <f t="shared" si="88"/>
        <v>0</v>
      </c>
      <c r="AC246" s="10">
        <f t="shared" si="88"/>
        <v>0</v>
      </c>
      <c r="AD246" s="10">
        <f t="shared" si="52"/>
        <v>0</v>
      </c>
      <c r="AE246" s="10">
        <f t="shared" si="52"/>
        <v>0</v>
      </c>
      <c r="AF246" s="17" t="e">
        <f t="shared" si="73"/>
        <v>#DIV/0!</v>
      </c>
      <c r="AG246" s="17" t="e">
        <f t="shared" si="74"/>
        <v>#DIV/0!</v>
      </c>
    </row>
    <row r="247" spans="2:33">
      <c r="B247" s="753"/>
      <c r="C247" s="21">
        <v>23</v>
      </c>
      <c r="D247" s="10"/>
      <c r="E247" s="10">
        <f t="shared" si="76"/>
        <v>0</v>
      </c>
      <c r="F247" s="10"/>
      <c r="G247" s="10">
        <f t="shared" si="77"/>
        <v>0</v>
      </c>
      <c r="H247" s="10"/>
      <c r="I247" s="10">
        <f t="shared" si="78"/>
        <v>0</v>
      </c>
      <c r="J247" s="10"/>
      <c r="K247" s="10">
        <f t="shared" si="79"/>
        <v>0</v>
      </c>
      <c r="L247" s="10"/>
      <c r="M247" s="10">
        <f t="shared" si="80"/>
        <v>0</v>
      </c>
      <c r="N247" s="10"/>
      <c r="O247" s="10">
        <f t="shared" si="81"/>
        <v>0</v>
      </c>
      <c r="P247" s="10"/>
      <c r="Q247" s="10">
        <f t="shared" si="82"/>
        <v>0</v>
      </c>
      <c r="R247" s="10"/>
      <c r="S247" s="10">
        <f t="shared" si="83"/>
        <v>0</v>
      </c>
      <c r="T247" s="10"/>
      <c r="U247" s="10">
        <f t="shared" si="84"/>
        <v>0</v>
      </c>
      <c r="V247" s="10"/>
      <c r="W247" s="10">
        <f t="shared" si="85"/>
        <v>0</v>
      </c>
      <c r="X247" s="10"/>
      <c r="Y247" s="10">
        <f t="shared" si="86"/>
        <v>0</v>
      </c>
      <c r="Z247" s="10"/>
      <c r="AA247" s="10">
        <f t="shared" si="87"/>
        <v>0</v>
      </c>
      <c r="AB247" s="10">
        <f t="shared" si="88"/>
        <v>0</v>
      </c>
      <c r="AC247" s="10">
        <f t="shared" si="88"/>
        <v>0</v>
      </c>
      <c r="AD247" s="10">
        <f t="shared" si="52"/>
        <v>0</v>
      </c>
      <c r="AE247" s="10">
        <f t="shared" si="52"/>
        <v>0</v>
      </c>
      <c r="AF247" s="17" t="e">
        <f t="shared" si="73"/>
        <v>#DIV/0!</v>
      </c>
      <c r="AG247" s="17" t="e">
        <f t="shared" si="74"/>
        <v>#DIV/0!</v>
      </c>
    </row>
    <row r="248" spans="2:33">
      <c r="B248" s="753"/>
      <c r="C248" s="21">
        <v>24</v>
      </c>
      <c r="D248" s="10"/>
      <c r="E248" s="10">
        <f t="shared" si="76"/>
        <v>0</v>
      </c>
      <c r="F248" s="10"/>
      <c r="G248" s="10">
        <f t="shared" si="77"/>
        <v>0</v>
      </c>
      <c r="H248" s="10"/>
      <c r="I248" s="10">
        <f t="shared" si="78"/>
        <v>0</v>
      </c>
      <c r="J248" s="10"/>
      <c r="K248" s="10">
        <f t="shared" si="79"/>
        <v>0</v>
      </c>
      <c r="L248" s="10"/>
      <c r="M248" s="10">
        <f t="shared" si="80"/>
        <v>0</v>
      </c>
      <c r="N248" s="10"/>
      <c r="O248" s="10">
        <f t="shared" si="81"/>
        <v>0</v>
      </c>
      <c r="P248" s="10"/>
      <c r="Q248" s="10">
        <f t="shared" si="82"/>
        <v>0</v>
      </c>
      <c r="R248" s="10"/>
      <c r="S248" s="10">
        <f t="shared" si="83"/>
        <v>0</v>
      </c>
      <c r="T248" s="10"/>
      <c r="U248" s="10">
        <f t="shared" si="84"/>
        <v>0</v>
      </c>
      <c r="V248" s="10"/>
      <c r="W248" s="10">
        <f t="shared" si="85"/>
        <v>0</v>
      </c>
      <c r="X248" s="10"/>
      <c r="Y248" s="10">
        <f t="shared" si="86"/>
        <v>0</v>
      </c>
      <c r="Z248" s="10"/>
      <c r="AA248" s="10">
        <f t="shared" si="87"/>
        <v>0</v>
      </c>
      <c r="AB248" s="10">
        <f t="shared" si="88"/>
        <v>0</v>
      </c>
      <c r="AC248" s="10">
        <f t="shared" si="88"/>
        <v>0</v>
      </c>
      <c r="AD248" s="10">
        <f t="shared" si="52"/>
        <v>0</v>
      </c>
      <c r="AE248" s="10">
        <f t="shared" si="52"/>
        <v>0</v>
      </c>
      <c r="AF248" s="17" t="e">
        <f t="shared" si="73"/>
        <v>#DIV/0!</v>
      </c>
      <c r="AG248" s="17" t="e">
        <f t="shared" si="74"/>
        <v>#DIV/0!</v>
      </c>
    </row>
    <row r="249" spans="2:33">
      <c r="B249" s="753"/>
      <c r="C249" s="21">
        <v>25</v>
      </c>
      <c r="D249" s="10"/>
      <c r="E249" s="10">
        <f t="shared" si="76"/>
        <v>0</v>
      </c>
      <c r="F249" s="10"/>
      <c r="G249" s="10">
        <f t="shared" si="77"/>
        <v>0</v>
      </c>
      <c r="H249" s="10"/>
      <c r="I249" s="10">
        <f t="shared" si="78"/>
        <v>0</v>
      </c>
      <c r="J249" s="10"/>
      <c r="K249" s="10">
        <f t="shared" si="79"/>
        <v>0</v>
      </c>
      <c r="L249" s="10"/>
      <c r="M249" s="10">
        <f t="shared" si="80"/>
        <v>0</v>
      </c>
      <c r="N249" s="10"/>
      <c r="O249" s="10">
        <f t="shared" si="81"/>
        <v>0</v>
      </c>
      <c r="P249" s="10"/>
      <c r="Q249" s="10">
        <f t="shared" si="82"/>
        <v>0</v>
      </c>
      <c r="R249" s="10"/>
      <c r="S249" s="10">
        <f t="shared" si="83"/>
        <v>0</v>
      </c>
      <c r="T249" s="10"/>
      <c r="U249" s="10">
        <f t="shared" si="84"/>
        <v>0</v>
      </c>
      <c r="V249" s="10"/>
      <c r="W249" s="10">
        <f t="shared" si="85"/>
        <v>0</v>
      </c>
      <c r="X249" s="10"/>
      <c r="Y249" s="10">
        <f t="shared" si="86"/>
        <v>0</v>
      </c>
      <c r="Z249" s="10"/>
      <c r="AA249" s="10">
        <f t="shared" si="87"/>
        <v>0</v>
      </c>
      <c r="AB249" s="10">
        <f t="shared" si="88"/>
        <v>0</v>
      </c>
      <c r="AC249" s="10">
        <f t="shared" si="88"/>
        <v>0</v>
      </c>
      <c r="AD249" s="10">
        <f t="shared" si="52"/>
        <v>0</v>
      </c>
      <c r="AE249" s="10">
        <f t="shared" si="52"/>
        <v>0</v>
      </c>
      <c r="AF249" s="17" t="e">
        <f t="shared" si="73"/>
        <v>#DIV/0!</v>
      </c>
      <c r="AG249" s="17" t="e">
        <f t="shared" si="74"/>
        <v>#DIV/0!</v>
      </c>
    </row>
    <row r="250" spans="2:33">
      <c r="B250" s="753"/>
      <c r="C250" s="21">
        <v>26</v>
      </c>
      <c r="D250" s="10"/>
      <c r="E250" s="10">
        <f t="shared" si="76"/>
        <v>0</v>
      </c>
      <c r="F250" s="10"/>
      <c r="G250" s="10">
        <f t="shared" si="77"/>
        <v>0</v>
      </c>
      <c r="H250" s="10"/>
      <c r="I250" s="10">
        <f t="shared" si="78"/>
        <v>0</v>
      </c>
      <c r="J250" s="10"/>
      <c r="K250" s="10">
        <f t="shared" si="79"/>
        <v>0</v>
      </c>
      <c r="L250" s="10"/>
      <c r="M250" s="10">
        <f t="shared" si="80"/>
        <v>0</v>
      </c>
      <c r="N250" s="10"/>
      <c r="O250" s="10">
        <f t="shared" si="81"/>
        <v>0</v>
      </c>
      <c r="P250" s="10"/>
      <c r="Q250" s="10">
        <f t="shared" si="82"/>
        <v>0</v>
      </c>
      <c r="R250" s="10"/>
      <c r="S250" s="10">
        <f t="shared" si="83"/>
        <v>0</v>
      </c>
      <c r="T250" s="10"/>
      <c r="U250" s="10">
        <f t="shared" si="84"/>
        <v>0</v>
      </c>
      <c r="V250" s="10"/>
      <c r="W250" s="10">
        <f t="shared" si="85"/>
        <v>0</v>
      </c>
      <c r="X250" s="10"/>
      <c r="Y250" s="10">
        <f t="shared" si="86"/>
        <v>0</v>
      </c>
      <c r="Z250" s="10"/>
      <c r="AA250" s="10">
        <f t="shared" si="87"/>
        <v>0</v>
      </c>
      <c r="AB250" s="10">
        <f t="shared" si="88"/>
        <v>0</v>
      </c>
      <c r="AC250" s="10">
        <f t="shared" si="88"/>
        <v>0</v>
      </c>
      <c r="AD250" s="10">
        <f t="shared" si="52"/>
        <v>0</v>
      </c>
      <c r="AE250" s="10">
        <f t="shared" si="52"/>
        <v>0</v>
      </c>
      <c r="AF250" s="17" t="e">
        <f t="shared" si="73"/>
        <v>#DIV/0!</v>
      </c>
      <c r="AG250" s="17" t="e">
        <f t="shared" si="74"/>
        <v>#DIV/0!</v>
      </c>
    </row>
    <row r="251" spans="2:33">
      <c r="B251" s="753"/>
      <c r="C251" s="21">
        <v>27</v>
      </c>
      <c r="D251" s="10"/>
      <c r="E251" s="10">
        <f t="shared" si="76"/>
        <v>0</v>
      </c>
      <c r="F251" s="10"/>
      <c r="G251" s="10">
        <f t="shared" si="77"/>
        <v>0</v>
      </c>
      <c r="H251" s="10"/>
      <c r="I251" s="10">
        <f t="shared" si="78"/>
        <v>0</v>
      </c>
      <c r="J251" s="10"/>
      <c r="K251" s="10">
        <f t="shared" si="79"/>
        <v>0</v>
      </c>
      <c r="L251" s="10"/>
      <c r="M251" s="10">
        <f t="shared" si="80"/>
        <v>0</v>
      </c>
      <c r="N251" s="10"/>
      <c r="O251" s="10">
        <f t="shared" si="81"/>
        <v>0</v>
      </c>
      <c r="P251" s="10"/>
      <c r="Q251" s="10">
        <f t="shared" si="82"/>
        <v>0</v>
      </c>
      <c r="R251" s="10"/>
      <c r="S251" s="10">
        <f t="shared" si="83"/>
        <v>0</v>
      </c>
      <c r="T251" s="10"/>
      <c r="U251" s="10">
        <f t="shared" si="84"/>
        <v>0</v>
      </c>
      <c r="V251" s="10"/>
      <c r="W251" s="10">
        <f t="shared" si="85"/>
        <v>0</v>
      </c>
      <c r="X251" s="10"/>
      <c r="Y251" s="10">
        <f t="shared" si="86"/>
        <v>0</v>
      </c>
      <c r="Z251" s="10"/>
      <c r="AA251" s="10">
        <f t="shared" si="87"/>
        <v>0</v>
      </c>
      <c r="AB251" s="10">
        <f t="shared" si="88"/>
        <v>0</v>
      </c>
      <c r="AC251" s="10">
        <f t="shared" si="88"/>
        <v>0</v>
      </c>
      <c r="AD251" s="10">
        <f t="shared" si="52"/>
        <v>0</v>
      </c>
      <c r="AE251" s="10">
        <f t="shared" si="52"/>
        <v>0</v>
      </c>
      <c r="AF251" s="17" t="e">
        <f t="shared" si="73"/>
        <v>#DIV/0!</v>
      </c>
      <c r="AG251" s="17" t="e">
        <f t="shared" si="74"/>
        <v>#DIV/0!</v>
      </c>
    </row>
    <row r="252" spans="2:33">
      <c r="B252" s="753"/>
      <c r="C252" s="21">
        <v>28</v>
      </c>
      <c r="D252" s="10"/>
      <c r="E252" s="10">
        <f t="shared" si="76"/>
        <v>0</v>
      </c>
      <c r="F252" s="10"/>
      <c r="G252" s="10">
        <f t="shared" si="77"/>
        <v>0</v>
      </c>
      <c r="H252" s="10"/>
      <c r="I252" s="10">
        <f t="shared" si="78"/>
        <v>0</v>
      </c>
      <c r="J252" s="10"/>
      <c r="K252" s="10">
        <f t="shared" si="79"/>
        <v>0</v>
      </c>
      <c r="L252" s="10"/>
      <c r="M252" s="10">
        <f t="shared" si="80"/>
        <v>0</v>
      </c>
      <c r="N252" s="10"/>
      <c r="O252" s="10">
        <f t="shared" si="81"/>
        <v>0</v>
      </c>
      <c r="P252" s="10"/>
      <c r="Q252" s="10">
        <f t="shared" si="82"/>
        <v>0</v>
      </c>
      <c r="R252" s="10"/>
      <c r="S252" s="10">
        <f t="shared" si="83"/>
        <v>0</v>
      </c>
      <c r="T252" s="10"/>
      <c r="U252" s="10">
        <f t="shared" si="84"/>
        <v>0</v>
      </c>
      <c r="V252" s="10"/>
      <c r="W252" s="10">
        <f t="shared" si="85"/>
        <v>0</v>
      </c>
      <c r="X252" s="10"/>
      <c r="Y252" s="10">
        <f t="shared" si="86"/>
        <v>0</v>
      </c>
      <c r="Z252" s="10"/>
      <c r="AA252" s="10">
        <f t="shared" si="87"/>
        <v>0</v>
      </c>
      <c r="AB252" s="10">
        <f t="shared" si="88"/>
        <v>0</v>
      </c>
      <c r="AC252" s="10">
        <f t="shared" si="88"/>
        <v>0</v>
      </c>
      <c r="AD252" s="10">
        <f t="shared" si="52"/>
        <v>0</v>
      </c>
      <c r="AE252" s="10">
        <f t="shared" si="52"/>
        <v>0</v>
      </c>
      <c r="AF252" s="17" t="e">
        <f t="shared" si="73"/>
        <v>#DIV/0!</v>
      </c>
      <c r="AG252" s="17" t="e">
        <f t="shared" si="74"/>
        <v>#DIV/0!</v>
      </c>
    </row>
    <row r="253" spans="2:33">
      <c r="B253" s="753"/>
      <c r="C253" s="21">
        <v>29</v>
      </c>
      <c r="D253" s="10"/>
      <c r="E253" s="10">
        <f t="shared" si="76"/>
        <v>0</v>
      </c>
      <c r="F253" s="10"/>
      <c r="G253" s="10">
        <f t="shared" si="77"/>
        <v>0</v>
      </c>
      <c r="H253" s="10"/>
      <c r="I253" s="10">
        <f t="shared" si="78"/>
        <v>0</v>
      </c>
      <c r="J253" s="10"/>
      <c r="K253" s="10">
        <f t="shared" si="79"/>
        <v>0</v>
      </c>
      <c r="L253" s="10"/>
      <c r="M253" s="10">
        <f t="shared" si="80"/>
        <v>0</v>
      </c>
      <c r="N253" s="10"/>
      <c r="O253" s="10">
        <f t="shared" si="81"/>
        <v>0</v>
      </c>
      <c r="P253" s="10"/>
      <c r="Q253" s="10">
        <f t="shared" si="82"/>
        <v>0</v>
      </c>
      <c r="R253" s="10"/>
      <c r="S253" s="10">
        <f t="shared" si="83"/>
        <v>0</v>
      </c>
      <c r="T253" s="10"/>
      <c r="U253" s="10">
        <f t="shared" si="84"/>
        <v>0</v>
      </c>
      <c r="V253" s="10"/>
      <c r="W253" s="10">
        <f t="shared" si="85"/>
        <v>0</v>
      </c>
      <c r="X253" s="10"/>
      <c r="Y253" s="10">
        <f t="shared" si="86"/>
        <v>0</v>
      </c>
      <c r="Z253" s="10"/>
      <c r="AA253" s="10">
        <f t="shared" si="87"/>
        <v>0</v>
      </c>
      <c r="AB253" s="10">
        <f t="shared" si="88"/>
        <v>0</v>
      </c>
      <c r="AC253" s="10">
        <f t="shared" si="88"/>
        <v>0</v>
      </c>
      <c r="AD253" s="10">
        <f t="shared" si="52"/>
        <v>0</v>
      </c>
      <c r="AE253" s="10">
        <f t="shared" si="52"/>
        <v>0</v>
      </c>
      <c r="AF253" s="17" t="e">
        <f t="shared" si="73"/>
        <v>#DIV/0!</v>
      </c>
      <c r="AG253" s="17" t="e">
        <f t="shared" si="74"/>
        <v>#DIV/0!</v>
      </c>
    </row>
    <row r="254" spans="2:33">
      <c r="B254" s="753"/>
      <c r="C254" s="21">
        <v>30</v>
      </c>
      <c r="D254" s="10"/>
      <c r="E254" s="10">
        <f t="shared" si="76"/>
        <v>0</v>
      </c>
      <c r="F254" s="10"/>
      <c r="G254" s="10">
        <f t="shared" si="77"/>
        <v>0</v>
      </c>
      <c r="H254" s="10"/>
      <c r="I254" s="10">
        <f t="shared" si="78"/>
        <v>0</v>
      </c>
      <c r="J254" s="10"/>
      <c r="K254" s="10">
        <f t="shared" si="79"/>
        <v>0</v>
      </c>
      <c r="L254" s="10"/>
      <c r="M254" s="10">
        <f t="shared" si="80"/>
        <v>0</v>
      </c>
      <c r="N254" s="10"/>
      <c r="O254" s="10">
        <f t="shared" si="81"/>
        <v>0</v>
      </c>
      <c r="P254" s="10"/>
      <c r="Q254" s="10">
        <f t="shared" si="82"/>
        <v>0</v>
      </c>
      <c r="R254" s="10"/>
      <c r="S254" s="10">
        <f t="shared" si="83"/>
        <v>0</v>
      </c>
      <c r="T254" s="10"/>
      <c r="U254" s="10">
        <f t="shared" si="84"/>
        <v>0</v>
      </c>
      <c r="V254" s="10"/>
      <c r="W254" s="10">
        <f t="shared" si="85"/>
        <v>0</v>
      </c>
      <c r="X254" s="10"/>
      <c r="Y254" s="10">
        <f t="shared" si="86"/>
        <v>0</v>
      </c>
      <c r="Z254" s="10"/>
      <c r="AA254" s="10">
        <f t="shared" si="87"/>
        <v>0</v>
      </c>
      <c r="AB254" s="10">
        <f t="shared" si="88"/>
        <v>0</v>
      </c>
      <c r="AC254" s="10">
        <f t="shared" si="88"/>
        <v>0</v>
      </c>
      <c r="AD254" s="10">
        <f t="shared" si="52"/>
        <v>0</v>
      </c>
      <c r="AE254" s="10">
        <f t="shared" si="52"/>
        <v>0</v>
      </c>
      <c r="AF254" s="17" t="e">
        <f t="shared" ref="AF254:AF284" si="89">AD254/$AD$533</f>
        <v>#DIV/0!</v>
      </c>
      <c r="AG254" s="17" t="e">
        <f t="shared" ref="AG254:AG284" si="90">AE254/$AE$533</f>
        <v>#DIV/0!</v>
      </c>
    </row>
    <row r="255" spans="2:33">
      <c r="B255" s="753"/>
      <c r="C255" s="21">
        <v>31</v>
      </c>
      <c r="D255" s="10"/>
      <c r="E255" s="10">
        <f t="shared" si="76"/>
        <v>0</v>
      </c>
      <c r="F255" s="10"/>
      <c r="G255" s="10">
        <f t="shared" si="77"/>
        <v>0</v>
      </c>
      <c r="H255" s="10"/>
      <c r="I255" s="10">
        <f t="shared" si="78"/>
        <v>0</v>
      </c>
      <c r="J255" s="10"/>
      <c r="K255" s="10">
        <f t="shared" si="79"/>
        <v>0</v>
      </c>
      <c r="L255" s="10"/>
      <c r="M255" s="10">
        <f t="shared" si="80"/>
        <v>0</v>
      </c>
      <c r="N255" s="10"/>
      <c r="O255" s="10">
        <f t="shared" si="81"/>
        <v>0</v>
      </c>
      <c r="P255" s="10"/>
      <c r="Q255" s="10">
        <f t="shared" si="82"/>
        <v>0</v>
      </c>
      <c r="R255" s="10"/>
      <c r="S255" s="10">
        <f t="shared" si="83"/>
        <v>0</v>
      </c>
      <c r="T255" s="10"/>
      <c r="U255" s="10">
        <f t="shared" si="84"/>
        <v>0</v>
      </c>
      <c r="V255" s="10"/>
      <c r="W255" s="10">
        <f t="shared" si="85"/>
        <v>0</v>
      </c>
      <c r="X255" s="10"/>
      <c r="Y255" s="10">
        <f t="shared" si="86"/>
        <v>0</v>
      </c>
      <c r="Z255" s="10"/>
      <c r="AA255" s="10">
        <f t="shared" si="87"/>
        <v>0</v>
      </c>
      <c r="AB255" s="10">
        <f t="shared" si="88"/>
        <v>0</v>
      </c>
      <c r="AC255" s="10">
        <f t="shared" si="88"/>
        <v>0</v>
      </c>
      <c r="AD255" s="10">
        <f t="shared" si="52"/>
        <v>0</v>
      </c>
      <c r="AE255" s="10">
        <f t="shared" si="52"/>
        <v>0</v>
      </c>
      <c r="AF255" s="17" t="e">
        <f t="shared" si="89"/>
        <v>#DIV/0!</v>
      </c>
      <c r="AG255" s="17" t="e">
        <f t="shared" si="90"/>
        <v>#DIV/0!</v>
      </c>
    </row>
    <row r="256" spans="2:33">
      <c r="B256" s="753"/>
      <c r="C256" s="21">
        <v>32</v>
      </c>
      <c r="D256" s="10"/>
      <c r="E256" s="10">
        <f t="shared" si="76"/>
        <v>0</v>
      </c>
      <c r="F256" s="10"/>
      <c r="G256" s="10">
        <f t="shared" si="77"/>
        <v>0</v>
      </c>
      <c r="H256" s="10"/>
      <c r="I256" s="10">
        <f t="shared" si="78"/>
        <v>0</v>
      </c>
      <c r="J256" s="10"/>
      <c r="K256" s="10">
        <f t="shared" si="79"/>
        <v>0</v>
      </c>
      <c r="L256" s="10"/>
      <c r="M256" s="10">
        <f t="shared" si="80"/>
        <v>0</v>
      </c>
      <c r="N256" s="10"/>
      <c r="O256" s="10">
        <f t="shared" si="81"/>
        <v>0</v>
      </c>
      <c r="P256" s="10"/>
      <c r="Q256" s="10">
        <f t="shared" si="82"/>
        <v>0</v>
      </c>
      <c r="R256" s="10"/>
      <c r="S256" s="10">
        <f t="shared" si="83"/>
        <v>0</v>
      </c>
      <c r="T256" s="10"/>
      <c r="U256" s="10">
        <f t="shared" si="84"/>
        <v>0</v>
      </c>
      <c r="V256" s="10"/>
      <c r="W256" s="10">
        <f t="shared" si="85"/>
        <v>0</v>
      </c>
      <c r="X256" s="10"/>
      <c r="Y256" s="10">
        <f t="shared" si="86"/>
        <v>0</v>
      </c>
      <c r="Z256" s="10"/>
      <c r="AA256" s="10">
        <f t="shared" si="87"/>
        <v>0</v>
      </c>
      <c r="AB256" s="10">
        <f t="shared" si="88"/>
        <v>0</v>
      </c>
      <c r="AC256" s="10">
        <f t="shared" si="88"/>
        <v>0</v>
      </c>
      <c r="AD256" s="10">
        <f t="shared" si="52"/>
        <v>0</v>
      </c>
      <c r="AE256" s="10">
        <f t="shared" si="52"/>
        <v>0</v>
      </c>
      <c r="AF256" s="17" t="e">
        <f t="shared" si="89"/>
        <v>#DIV/0!</v>
      </c>
      <c r="AG256" s="17" t="e">
        <f t="shared" si="90"/>
        <v>#DIV/0!</v>
      </c>
    </row>
    <row r="257" spans="2:33">
      <c r="B257" s="753"/>
      <c r="C257" s="21">
        <v>33</v>
      </c>
      <c r="D257" s="10"/>
      <c r="E257" s="10">
        <f t="shared" si="76"/>
        <v>0</v>
      </c>
      <c r="F257" s="10"/>
      <c r="G257" s="10">
        <f t="shared" si="77"/>
        <v>0</v>
      </c>
      <c r="H257" s="10"/>
      <c r="I257" s="10">
        <f t="shared" si="78"/>
        <v>0</v>
      </c>
      <c r="J257" s="10"/>
      <c r="K257" s="10">
        <f t="shared" si="79"/>
        <v>0</v>
      </c>
      <c r="L257" s="10"/>
      <c r="M257" s="10">
        <f t="shared" si="80"/>
        <v>0</v>
      </c>
      <c r="N257" s="10"/>
      <c r="O257" s="10">
        <f t="shared" si="81"/>
        <v>0</v>
      </c>
      <c r="P257" s="10"/>
      <c r="Q257" s="10">
        <f t="shared" si="82"/>
        <v>0</v>
      </c>
      <c r="R257" s="10"/>
      <c r="S257" s="10">
        <f t="shared" si="83"/>
        <v>0</v>
      </c>
      <c r="T257" s="10"/>
      <c r="U257" s="10">
        <f t="shared" si="84"/>
        <v>0</v>
      </c>
      <c r="V257" s="10"/>
      <c r="W257" s="10">
        <f t="shared" si="85"/>
        <v>0</v>
      </c>
      <c r="X257" s="10"/>
      <c r="Y257" s="10">
        <f t="shared" si="86"/>
        <v>0</v>
      </c>
      <c r="Z257" s="10"/>
      <c r="AA257" s="10">
        <f t="shared" si="87"/>
        <v>0</v>
      </c>
      <c r="AB257" s="10">
        <f t="shared" si="88"/>
        <v>0</v>
      </c>
      <c r="AC257" s="10">
        <f t="shared" si="88"/>
        <v>0</v>
      </c>
      <c r="AD257" s="10">
        <f t="shared" si="52"/>
        <v>0</v>
      </c>
      <c r="AE257" s="10">
        <f t="shared" si="52"/>
        <v>0</v>
      </c>
      <c r="AF257" s="17" t="e">
        <f t="shared" si="89"/>
        <v>#DIV/0!</v>
      </c>
      <c r="AG257" s="17" t="e">
        <f t="shared" si="90"/>
        <v>#DIV/0!</v>
      </c>
    </row>
    <row r="258" spans="2:33">
      <c r="B258" s="753"/>
      <c r="C258" s="21">
        <v>34</v>
      </c>
      <c r="D258" s="10"/>
      <c r="E258" s="10">
        <f t="shared" si="76"/>
        <v>0</v>
      </c>
      <c r="F258" s="10"/>
      <c r="G258" s="10">
        <f t="shared" si="77"/>
        <v>0</v>
      </c>
      <c r="H258" s="10"/>
      <c r="I258" s="10">
        <f t="shared" si="78"/>
        <v>0</v>
      </c>
      <c r="J258" s="10"/>
      <c r="K258" s="10">
        <f t="shared" si="79"/>
        <v>0</v>
      </c>
      <c r="L258" s="10"/>
      <c r="M258" s="10">
        <f t="shared" si="80"/>
        <v>0</v>
      </c>
      <c r="N258" s="10"/>
      <c r="O258" s="10">
        <f t="shared" si="81"/>
        <v>0</v>
      </c>
      <c r="P258" s="10"/>
      <c r="Q258" s="10">
        <f t="shared" si="82"/>
        <v>0</v>
      </c>
      <c r="R258" s="10"/>
      <c r="S258" s="10">
        <f t="shared" si="83"/>
        <v>0</v>
      </c>
      <c r="T258" s="10"/>
      <c r="U258" s="10">
        <f t="shared" si="84"/>
        <v>0</v>
      </c>
      <c r="V258" s="10"/>
      <c r="W258" s="10">
        <f t="shared" si="85"/>
        <v>0</v>
      </c>
      <c r="X258" s="10"/>
      <c r="Y258" s="10">
        <f t="shared" si="86"/>
        <v>0</v>
      </c>
      <c r="Z258" s="10"/>
      <c r="AA258" s="10">
        <f t="shared" si="87"/>
        <v>0</v>
      </c>
      <c r="AB258" s="10">
        <f t="shared" si="88"/>
        <v>0</v>
      </c>
      <c r="AC258" s="10">
        <f t="shared" si="88"/>
        <v>0</v>
      </c>
      <c r="AD258" s="10">
        <f t="shared" si="52"/>
        <v>0</v>
      </c>
      <c r="AE258" s="10">
        <f t="shared" si="52"/>
        <v>0</v>
      </c>
      <c r="AF258" s="17" t="e">
        <f t="shared" si="89"/>
        <v>#DIV/0!</v>
      </c>
      <c r="AG258" s="17" t="e">
        <f t="shared" si="90"/>
        <v>#DIV/0!</v>
      </c>
    </row>
    <row r="259" spans="2:33">
      <c r="B259" s="753"/>
      <c r="C259" s="21">
        <v>35</v>
      </c>
      <c r="D259" s="10"/>
      <c r="E259" s="10">
        <f t="shared" si="76"/>
        <v>0</v>
      </c>
      <c r="F259" s="10"/>
      <c r="G259" s="10">
        <f t="shared" si="77"/>
        <v>0</v>
      </c>
      <c r="H259" s="10"/>
      <c r="I259" s="10">
        <f t="shared" si="78"/>
        <v>0</v>
      </c>
      <c r="J259" s="10"/>
      <c r="K259" s="10">
        <f t="shared" si="79"/>
        <v>0</v>
      </c>
      <c r="L259" s="10"/>
      <c r="M259" s="10">
        <f t="shared" si="80"/>
        <v>0</v>
      </c>
      <c r="N259" s="10"/>
      <c r="O259" s="10">
        <f t="shared" si="81"/>
        <v>0</v>
      </c>
      <c r="P259" s="10"/>
      <c r="Q259" s="10">
        <f t="shared" si="82"/>
        <v>0</v>
      </c>
      <c r="R259" s="10"/>
      <c r="S259" s="10">
        <f t="shared" si="83"/>
        <v>0</v>
      </c>
      <c r="T259" s="10"/>
      <c r="U259" s="10">
        <f t="shared" si="84"/>
        <v>0</v>
      </c>
      <c r="V259" s="10"/>
      <c r="W259" s="10">
        <f t="shared" si="85"/>
        <v>0</v>
      </c>
      <c r="X259" s="10"/>
      <c r="Y259" s="10">
        <f t="shared" si="86"/>
        <v>0</v>
      </c>
      <c r="Z259" s="10"/>
      <c r="AA259" s="10">
        <f t="shared" si="87"/>
        <v>0</v>
      </c>
      <c r="AB259" s="10">
        <f t="shared" si="88"/>
        <v>0</v>
      </c>
      <c r="AC259" s="10">
        <f t="shared" si="88"/>
        <v>0</v>
      </c>
      <c r="AD259" s="10">
        <f t="shared" si="52"/>
        <v>0</v>
      </c>
      <c r="AE259" s="10">
        <f t="shared" si="52"/>
        <v>0</v>
      </c>
      <c r="AF259" s="17" t="e">
        <f t="shared" si="89"/>
        <v>#DIV/0!</v>
      </c>
      <c r="AG259" s="17" t="e">
        <f t="shared" si="90"/>
        <v>#DIV/0!</v>
      </c>
    </row>
    <row r="260" spans="2:33">
      <c r="B260" s="753"/>
      <c r="C260" s="21">
        <v>36</v>
      </c>
      <c r="D260" s="10"/>
      <c r="E260" s="10">
        <f t="shared" si="76"/>
        <v>0</v>
      </c>
      <c r="F260" s="10"/>
      <c r="G260" s="10">
        <f t="shared" si="77"/>
        <v>0</v>
      </c>
      <c r="H260" s="10"/>
      <c r="I260" s="10">
        <f t="shared" si="78"/>
        <v>0</v>
      </c>
      <c r="J260" s="10"/>
      <c r="K260" s="10">
        <f t="shared" si="79"/>
        <v>0</v>
      </c>
      <c r="L260" s="10"/>
      <c r="M260" s="10">
        <f t="shared" si="80"/>
        <v>0</v>
      </c>
      <c r="N260" s="10"/>
      <c r="O260" s="10">
        <f t="shared" si="81"/>
        <v>0</v>
      </c>
      <c r="P260" s="10"/>
      <c r="Q260" s="10">
        <f t="shared" si="82"/>
        <v>0</v>
      </c>
      <c r="R260" s="10"/>
      <c r="S260" s="10">
        <f t="shared" si="83"/>
        <v>0</v>
      </c>
      <c r="T260" s="10"/>
      <c r="U260" s="10">
        <f t="shared" si="84"/>
        <v>0</v>
      </c>
      <c r="V260" s="10"/>
      <c r="W260" s="10">
        <f t="shared" si="85"/>
        <v>0</v>
      </c>
      <c r="X260" s="10"/>
      <c r="Y260" s="10">
        <f t="shared" si="86"/>
        <v>0</v>
      </c>
      <c r="Z260" s="10"/>
      <c r="AA260" s="10">
        <f t="shared" si="87"/>
        <v>0</v>
      </c>
      <c r="AB260" s="10">
        <f t="shared" si="88"/>
        <v>0</v>
      </c>
      <c r="AC260" s="10">
        <f t="shared" si="88"/>
        <v>0</v>
      </c>
      <c r="AD260" s="10">
        <f t="shared" si="52"/>
        <v>0</v>
      </c>
      <c r="AE260" s="10">
        <f t="shared" si="52"/>
        <v>0</v>
      </c>
      <c r="AF260" s="17" t="e">
        <f t="shared" si="89"/>
        <v>#DIV/0!</v>
      </c>
      <c r="AG260" s="17" t="e">
        <f t="shared" si="90"/>
        <v>#DIV/0!</v>
      </c>
    </row>
    <row r="261" spans="2:33">
      <c r="B261" s="753"/>
      <c r="C261" s="21">
        <v>37</v>
      </c>
      <c r="D261" s="10"/>
      <c r="E261" s="10">
        <f t="shared" si="76"/>
        <v>0</v>
      </c>
      <c r="F261" s="10"/>
      <c r="G261" s="10">
        <f t="shared" si="77"/>
        <v>0</v>
      </c>
      <c r="H261" s="10"/>
      <c r="I261" s="10">
        <f t="shared" si="78"/>
        <v>0</v>
      </c>
      <c r="J261" s="10"/>
      <c r="K261" s="10">
        <f t="shared" si="79"/>
        <v>0</v>
      </c>
      <c r="L261" s="10"/>
      <c r="M261" s="10">
        <f t="shared" si="80"/>
        <v>0</v>
      </c>
      <c r="N261" s="10"/>
      <c r="O261" s="10">
        <f t="shared" si="81"/>
        <v>0</v>
      </c>
      <c r="P261" s="10"/>
      <c r="Q261" s="10">
        <f t="shared" si="82"/>
        <v>0</v>
      </c>
      <c r="R261" s="10"/>
      <c r="S261" s="10">
        <f t="shared" si="83"/>
        <v>0</v>
      </c>
      <c r="T261" s="10"/>
      <c r="U261" s="10">
        <f t="shared" si="84"/>
        <v>0</v>
      </c>
      <c r="V261" s="10"/>
      <c r="W261" s="10">
        <f t="shared" si="85"/>
        <v>0</v>
      </c>
      <c r="X261" s="10"/>
      <c r="Y261" s="10">
        <f t="shared" si="86"/>
        <v>0</v>
      </c>
      <c r="Z261" s="10"/>
      <c r="AA261" s="10">
        <f t="shared" si="87"/>
        <v>0</v>
      </c>
      <c r="AB261" s="10">
        <f t="shared" si="88"/>
        <v>0</v>
      </c>
      <c r="AC261" s="10">
        <f t="shared" si="88"/>
        <v>0</v>
      </c>
      <c r="AD261" s="10">
        <f t="shared" si="52"/>
        <v>0</v>
      </c>
      <c r="AE261" s="10">
        <f t="shared" si="52"/>
        <v>0</v>
      </c>
      <c r="AF261" s="17" t="e">
        <f t="shared" si="89"/>
        <v>#DIV/0!</v>
      </c>
      <c r="AG261" s="17" t="e">
        <f t="shared" si="90"/>
        <v>#DIV/0!</v>
      </c>
    </row>
    <row r="262" spans="2:33">
      <c r="B262" s="753"/>
      <c r="C262" s="21">
        <v>38</v>
      </c>
      <c r="D262" s="10"/>
      <c r="E262" s="10">
        <f t="shared" si="76"/>
        <v>0</v>
      </c>
      <c r="F262" s="10"/>
      <c r="G262" s="10">
        <f t="shared" si="77"/>
        <v>0</v>
      </c>
      <c r="H262" s="10"/>
      <c r="I262" s="10">
        <f t="shared" si="78"/>
        <v>0</v>
      </c>
      <c r="J262" s="10"/>
      <c r="K262" s="10">
        <f t="shared" si="79"/>
        <v>0</v>
      </c>
      <c r="L262" s="10"/>
      <c r="M262" s="10">
        <f t="shared" si="80"/>
        <v>0</v>
      </c>
      <c r="N262" s="10"/>
      <c r="O262" s="10">
        <f t="shared" si="81"/>
        <v>0</v>
      </c>
      <c r="P262" s="10"/>
      <c r="Q262" s="10">
        <f t="shared" si="82"/>
        <v>0</v>
      </c>
      <c r="R262" s="10"/>
      <c r="S262" s="10">
        <f t="shared" si="83"/>
        <v>0</v>
      </c>
      <c r="T262" s="10"/>
      <c r="U262" s="10">
        <f t="shared" si="84"/>
        <v>0</v>
      </c>
      <c r="V262" s="10"/>
      <c r="W262" s="10">
        <f t="shared" si="85"/>
        <v>0</v>
      </c>
      <c r="X262" s="10"/>
      <c r="Y262" s="10">
        <f t="shared" si="86"/>
        <v>0</v>
      </c>
      <c r="Z262" s="10"/>
      <c r="AA262" s="10">
        <f t="shared" si="87"/>
        <v>0</v>
      </c>
      <c r="AB262" s="10">
        <f t="shared" si="88"/>
        <v>0</v>
      </c>
      <c r="AC262" s="10">
        <f t="shared" si="88"/>
        <v>0</v>
      </c>
      <c r="AD262" s="10">
        <f t="shared" si="52"/>
        <v>0</v>
      </c>
      <c r="AE262" s="10">
        <f t="shared" si="52"/>
        <v>0</v>
      </c>
      <c r="AF262" s="17" t="e">
        <f t="shared" si="89"/>
        <v>#DIV/0!</v>
      </c>
      <c r="AG262" s="17" t="e">
        <f t="shared" si="90"/>
        <v>#DIV/0!</v>
      </c>
    </row>
    <row r="263" spans="2:33">
      <c r="B263" s="753"/>
      <c r="C263" s="21">
        <v>39</v>
      </c>
      <c r="D263" s="10"/>
      <c r="E263" s="10">
        <f t="shared" si="76"/>
        <v>0</v>
      </c>
      <c r="F263" s="10"/>
      <c r="G263" s="10">
        <f t="shared" si="77"/>
        <v>0</v>
      </c>
      <c r="H263" s="10"/>
      <c r="I263" s="10">
        <f t="shared" si="78"/>
        <v>0</v>
      </c>
      <c r="J263" s="10"/>
      <c r="K263" s="10">
        <f t="shared" si="79"/>
        <v>0</v>
      </c>
      <c r="L263" s="10"/>
      <c r="M263" s="10">
        <f t="shared" si="80"/>
        <v>0</v>
      </c>
      <c r="N263" s="10"/>
      <c r="O263" s="10">
        <f t="shared" si="81"/>
        <v>0</v>
      </c>
      <c r="P263" s="10"/>
      <c r="Q263" s="10">
        <f t="shared" si="82"/>
        <v>0</v>
      </c>
      <c r="R263" s="10"/>
      <c r="S263" s="10">
        <f t="shared" si="83"/>
        <v>0</v>
      </c>
      <c r="T263" s="10"/>
      <c r="U263" s="10">
        <f t="shared" si="84"/>
        <v>0</v>
      </c>
      <c r="V263" s="10"/>
      <c r="W263" s="10">
        <f t="shared" si="85"/>
        <v>0</v>
      </c>
      <c r="X263" s="10"/>
      <c r="Y263" s="10">
        <f t="shared" si="86"/>
        <v>0</v>
      </c>
      <c r="Z263" s="10"/>
      <c r="AA263" s="10">
        <f t="shared" si="87"/>
        <v>0</v>
      </c>
      <c r="AB263" s="10">
        <f t="shared" si="88"/>
        <v>0</v>
      </c>
      <c r="AC263" s="10">
        <f t="shared" si="88"/>
        <v>0</v>
      </c>
      <c r="AD263" s="10">
        <f t="shared" si="52"/>
        <v>0</v>
      </c>
      <c r="AE263" s="10">
        <f t="shared" si="52"/>
        <v>0</v>
      </c>
      <c r="AF263" s="17" t="e">
        <f t="shared" si="89"/>
        <v>#DIV/0!</v>
      </c>
      <c r="AG263" s="17" t="e">
        <f t="shared" si="90"/>
        <v>#DIV/0!</v>
      </c>
    </row>
    <row r="264" spans="2:33">
      <c r="B264" s="753"/>
      <c r="C264" s="21">
        <v>40</v>
      </c>
      <c r="D264" s="10"/>
      <c r="E264" s="10">
        <f t="shared" si="76"/>
        <v>0</v>
      </c>
      <c r="F264" s="10"/>
      <c r="G264" s="10">
        <f t="shared" si="77"/>
        <v>0</v>
      </c>
      <c r="H264" s="10"/>
      <c r="I264" s="10">
        <f t="shared" si="78"/>
        <v>0</v>
      </c>
      <c r="J264" s="10"/>
      <c r="K264" s="10">
        <f t="shared" si="79"/>
        <v>0</v>
      </c>
      <c r="L264" s="10"/>
      <c r="M264" s="10">
        <f t="shared" si="80"/>
        <v>0</v>
      </c>
      <c r="N264" s="10"/>
      <c r="O264" s="10">
        <f t="shared" si="81"/>
        <v>0</v>
      </c>
      <c r="P264" s="10"/>
      <c r="Q264" s="10">
        <f t="shared" si="82"/>
        <v>0</v>
      </c>
      <c r="R264" s="10"/>
      <c r="S264" s="10">
        <f t="shared" si="83"/>
        <v>0</v>
      </c>
      <c r="T264" s="10"/>
      <c r="U264" s="10">
        <f t="shared" si="84"/>
        <v>0</v>
      </c>
      <c r="V264" s="10"/>
      <c r="W264" s="10">
        <f t="shared" si="85"/>
        <v>0</v>
      </c>
      <c r="X264" s="10"/>
      <c r="Y264" s="10">
        <f t="shared" si="86"/>
        <v>0</v>
      </c>
      <c r="Z264" s="10"/>
      <c r="AA264" s="10">
        <f t="shared" si="87"/>
        <v>0</v>
      </c>
      <c r="AB264" s="10">
        <f t="shared" si="88"/>
        <v>0</v>
      </c>
      <c r="AC264" s="10">
        <f t="shared" si="88"/>
        <v>0</v>
      </c>
      <c r="AD264" s="10">
        <f t="shared" si="52"/>
        <v>0</v>
      </c>
      <c r="AE264" s="10">
        <f t="shared" si="52"/>
        <v>0</v>
      </c>
      <c r="AF264" s="17" t="e">
        <f t="shared" si="89"/>
        <v>#DIV/0!</v>
      </c>
      <c r="AG264" s="17" t="e">
        <f t="shared" si="90"/>
        <v>#DIV/0!</v>
      </c>
    </row>
    <row r="265" spans="2:33">
      <c r="B265" s="753"/>
      <c r="C265" s="21">
        <v>41</v>
      </c>
      <c r="D265" s="10"/>
      <c r="E265" s="10">
        <f t="shared" si="76"/>
        <v>0</v>
      </c>
      <c r="F265" s="10"/>
      <c r="G265" s="10">
        <f t="shared" si="77"/>
        <v>0</v>
      </c>
      <c r="H265" s="10"/>
      <c r="I265" s="10">
        <f t="shared" si="78"/>
        <v>0</v>
      </c>
      <c r="J265" s="10"/>
      <c r="K265" s="10">
        <f t="shared" si="79"/>
        <v>0</v>
      </c>
      <c r="L265" s="10"/>
      <c r="M265" s="10">
        <f t="shared" si="80"/>
        <v>0</v>
      </c>
      <c r="N265" s="10"/>
      <c r="O265" s="10">
        <f t="shared" si="81"/>
        <v>0</v>
      </c>
      <c r="P265" s="10"/>
      <c r="Q265" s="10">
        <f t="shared" si="82"/>
        <v>0</v>
      </c>
      <c r="R265" s="10"/>
      <c r="S265" s="10">
        <f t="shared" si="83"/>
        <v>0</v>
      </c>
      <c r="T265" s="10"/>
      <c r="U265" s="10">
        <f t="shared" si="84"/>
        <v>0</v>
      </c>
      <c r="V265" s="10"/>
      <c r="W265" s="10">
        <f t="shared" si="85"/>
        <v>0</v>
      </c>
      <c r="X265" s="10"/>
      <c r="Y265" s="10">
        <f t="shared" si="86"/>
        <v>0</v>
      </c>
      <c r="Z265" s="10"/>
      <c r="AA265" s="10">
        <f t="shared" si="87"/>
        <v>0</v>
      </c>
      <c r="AB265" s="10">
        <f t="shared" si="88"/>
        <v>0</v>
      </c>
      <c r="AC265" s="10">
        <f t="shared" si="88"/>
        <v>0</v>
      </c>
      <c r="AD265" s="10">
        <f t="shared" si="52"/>
        <v>0</v>
      </c>
      <c r="AE265" s="10">
        <f t="shared" si="52"/>
        <v>0</v>
      </c>
      <c r="AF265" s="17" t="e">
        <f t="shared" si="89"/>
        <v>#DIV/0!</v>
      </c>
      <c r="AG265" s="17" t="e">
        <f t="shared" si="90"/>
        <v>#DIV/0!</v>
      </c>
    </row>
    <row r="266" spans="2:33">
      <c r="B266" s="753"/>
      <c r="C266" s="21">
        <v>42</v>
      </c>
      <c r="D266" s="10"/>
      <c r="E266" s="10">
        <f t="shared" si="76"/>
        <v>0</v>
      </c>
      <c r="F266" s="10"/>
      <c r="G266" s="10">
        <f t="shared" si="77"/>
        <v>0</v>
      </c>
      <c r="H266" s="10"/>
      <c r="I266" s="10">
        <f t="shared" si="78"/>
        <v>0</v>
      </c>
      <c r="J266" s="10"/>
      <c r="K266" s="10">
        <f t="shared" si="79"/>
        <v>0</v>
      </c>
      <c r="L266" s="10"/>
      <c r="M266" s="10">
        <f t="shared" si="80"/>
        <v>0</v>
      </c>
      <c r="N266" s="10"/>
      <c r="O266" s="10">
        <f t="shared" si="81"/>
        <v>0</v>
      </c>
      <c r="P266" s="10"/>
      <c r="Q266" s="10">
        <f t="shared" si="82"/>
        <v>0</v>
      </c>
      <c r="R266" s="10"/>
      <c r="S266" s="10">
        <f t="shared" si="83"/>
        <v>0</v>
      </c>
      <c r="T266" s="10"/>
      <c r="U266" s="10">
        <f t="shared" si="84"/>
        <v>0</v>
      </c>
      <c r="V266" s="10"/>
      <c r="W266" s="10">
        <f t="shared" si="85"/>
        <v>0</v>
      </c>
      <c r="X266" s="10"/>
      <c r="Y266" s="10">
        <f t="shared" si="86"/>
        <v>0</v>
      </c>
      <c r="Z266" s="10"/>
      <c r="AA266" s="10">
        <f t="shared" si="87"/>
        <v>0</v>
      </c>
      <c r="AB266" s="10">
        <f t="shared" si="88"/>
        <v>0</v>
      </c>
      <c r="AC266" s="10">
        <f t="shared" si="88"/>
        <v>0</v>
      </c>
      <c r="AD266" s="10">
        <f t="shared" si="52"/>
        <v>0</v>
      </c>
      <c r="AE266" s="10">
        <f t="shared" si="52"/>
        <v>0</v>
      </c>
      <c r="AF266" s="17" t="e">
        <f t="shared" si="89"/>
        <v>#DIV/0!</v>
      </c>
      <c r="AG266" s="17" t="e">
        <f t="shared" si="90"/>
        <v>#DIV/0!</v>
      </c>
    </row>
    <row r="267" spans="2:33">
      <c r="B267" s="753"/>
      <c r="C267" s="21">
        <v>43</v>
      </c>
      <c r="D267" s="10"/>
      <c r="E267" s="10">
        <f t="shared" si="76"/>
        <v>0</v>
      </c>
      <c r="F267" s="10"/>
      <c r="G267" s="10">
        <f t="shared" si="77"/>
        <v>0</v>
      </c>
      <c r="H267" s="10"/>
      <c r="I267" s="10">
        <f t="shared" si="78"/>
        <v>0</v>
      </c>
      <c r="J267" s="10"/>
      <c r="K267" s="10">
        <f t="shared" si="79"/>
        <v>0</v>
      </c>
      <c r="L267" s="10"/>
      <c r="M267" s="10">
        <f t="shared" si="80"/>
        <v>0</v>
      </c>
      <c r="N267" s="10"/>
      <c r="O267" s="10">
        <f t="shared" si="81"/>
        <v>0</v>
      </c>
      <c r="P267" s="10"/>
      <c r="Q267" s="10">
        <f t="shared" si="82"/>
        <v>0</v>
      </c>
      <c r="R267" s="10"/>
      <c r="S267" s="10">
        <f t="shared" si="83"/>
        <v>0</v>
      </c>
      <c r="T267" s="10"/>
      <c r="U267" s="10">
        <f t="shared" si="84"/>
        <v>0</v>
      </c>
      <c r="V267" s="10"/>
      <c r="W267" s="10">
        <f t="shared" si="85"/>
        <v>0</v>
      </c>
      <c r="X267" s="10"/>
      <c r="Y267" s="10">
        <f t="shared" si="86"/>
        <v>0</v>
      </c>
      <c r="Z267" s="10"/>
      <c r="AA267" s="10">
        <f t="shared" si="87"/>
        <v>0</v>
      </c>
      <c r="AB267" s="10">
        <f t="shared" si="88"/>
        <v>0</v>
      </c>
      <c r="AC267" s="10">
        <f t="shared" si="88"/>
        <v>0</v>
      </c>
      <c r="AD267" s="10">
        <f t="shared" si="52"/>
        <v>0</v>
      </c>
      <c r="AE267" s="10">
        <f t="shared" si="52"/>
        <v>0</v>
      </c>
      <c r="AF267" s="17" t="e">
        <f t="shared" si="89"/>
        <v>#DIV/0!</v>
      </c>
      <c r="AG267" s="17" t="e">
        <f t="shared" si="90"/>
        <v>#DIV/0!</v>
      </c>
    </row>
    <row r="268" spans="2:33">
      <c r="B268" s="753"/>
      <c r="C268" s="21">
        <v>44</v>
      </c>
      <c r="D268" s="10"/>
      <c r="E268" s="10">
        <f t="shared" si="76"/>
        <v>0</v>
      </c>
      <c r="F268" s="10"/>
      <c r="G268" s="10">
        <f t="shared" si="77"/>
        <v>0</v>
      </c>
      <c r="H268" s="10"/>
      <c r="I268" s="10">
        <f t="shared" si="78"/>
        <v>0</v>
      </c>
      <c r="J268" s="10"/>
      <c r="K268" s="10">
        <f t="shared" si="79"/>
        <v>0</v>
      </c>
      <c r="L268" s="10"/>
      <c r="M268" s="10">
        <f t="shared" si="80"/>
        <v>0</v>
      </c>
      <c r="N268" s="10"/>
      <c r="O268" s="10">
        <f t="shared" si="81"/>
        <v>0</v>
      </c>
      <c r="P268" s="10"/>
      <c r="Q268" s="10">
        <f t="shared" si="82"/>
        <v>0</v>
      </c>
      <c r="R268" s="10"/>
      <c r="S268" s="10">
        <f t="shared" si="83"/>
        <v>0</v>
      </c>
      <c r="T268" s="10"/>
      <c r="U268" s="10">
        <f t="shared" si="84"/>
        <v>0</v>
      </c>
      <c r="V268" s="10"/>
      <c r="W268" s="10">
        <f t="shared" si="85"/>
        <v>0</v>
      </c>
      <c r="X268" s="10"/>
      <c r="Y268" s="10">
        <f t="shared" si="86"/>
        <v>0</v>
      </c>
      <c r="Z268" s="10"/>
      <c r="AA268" s="10">
        <f t="shared" si="87"/>
        <v>0</v>
      </c>
      <c r="AB268" s="10">
        <f t="shared" si="88"/>
        <v>0</v>
      </c>
      <c r="AC268" s="10">
        <f t="shared" si="88"/>
        <v>0</v>
      </c>
      <c r="AD268" s="10">
        <f t="shared" si="52"/>
        <v>0</v>
      </c>
      <c r="AE268" s="10">
        <f t="shared" si="52"/>
        <v>0</v>
      </c>
      <c r="AF268" s="17" t="e">
        <f t="shared" si="89"/>
        <v>#DIV/0!</v>
      </c>
      <c r="AG268" s="17" t="e">
        <f t="shared" si="90"/>
        <v>#DIV/0!</v>
      </c>
    </row>
    <row r="269" spans="2:33">
      <c r="B269" s="753"/>
      <c r="C269" s="21">
        <v>45</v>
      </c>
      <c r="D269" s="10"/>
      <c r="E269" s="10">
        <f t="shared" si="76"/>
        <v>0</v>
      </c>
      <c r="F269" s="10"/>
      <c r="G269" s="10">
        <f t="shared" si="77"/>
        <v>0</v>
      </c>
      <c r="H269" s="10"/>
      <c r="I269" s="10">
        <f t="shared" si="78"/>
        <v>0</v>
      </c>
      <c r="J269" s="10"/>
      <c r="K269" s="10">
        <f t="shared" si="79"/>
        <v>0</v>
      </c>
      <c r="L269" s="10"/>
      <c r="M269" s="10">
        <f t="shared" si="80"/>
        <v>0</v>
      </c>
      <c r="N269" s="10"/>
      <c r="O269" s="10">
        <f t="shared" si="81"/>
        <v>0</v>
      </c>
      <c r="P269" s="10"/>
      <c r="Q269" s="10">
        <f t="shared" si="82"/>
        <v>0</v>
      </c>
      <c r="R269" s="10"/>
      <c r="S269" s="10">
        <f t="shared" si="83"/>
        <v>0</v>
      </c>
      <c r="T269" s="10"/>
      <c r="U269" s="10">
        <f t="shared" si="84"/>
        <v>0</v>
      </c>
      <c r="V269" s="10"/>
      <c r="W269" s="10">
        <f t="shared" si="85"/>
        <v>0</v>
      </c>
      <c r="X269" s="10"/>
      <c r="Y269" s="10">
        <f t="shared" si="86"/>
        <v>0</v>
      </c>
      <c r="Z269" s="10"/>
      <c r="AA269" s="10">
        <f t="shared" si="87"/>
        <v>0</v>
      </c>
      <c r="AB269" s="10">
        <f t="shared" si="88"/>
        <v>0</v>
      </c>
      <c r="AC269" s="10">
        <f t="shared" si="88"/>
        <v>0</v>
      </c>
      <c r="AD269" s="10">
        <f t="shared" si="52"/>
        <v>0</v>
      </c>
      <c r="AE269" s="10">
        <f t="shared" si="52"/>
        <v>0</v>
      </c>
      <c r="AF269" s="17" t="e">
        <f t="shared" si="89"/>
        <v>#DIV/0!</v>
      </c>
      <c r="AG269" s="17" t="e">
        <f t="shared" si="90"/>
        <v>#DIV/0!</v>
      </c>
    </row>
    <row r="270" spans="2:33">
      <c r="B270" s="753"/>
      <c r="C270" s="21">
        <v>46</v>
      </c>
      <c r="D270" s="10"/>
      <c r="E270" s="10">
        <f t="shared" si="76"/>
        <v>0</v>
      </c>
      <c r="F270" s="10"/>
      <c r="G270" s="10">
        <f t="shared" si="77"/>
        <v>0</v>
      </c>
      <c r="H270" s="10"/>
      <c r="I270" s="10">
        <f t="shared" si="78"/>
        <v>0</v>
      </c>
      <c r="J270" s="10"/>
      <c r="K270" s="10">
        <f t="shared" si="79"/>
        <v>0</v>
      </c>
      <c r="L270" s="10"/>
      <c r="M270" s="10">
        <f t="shared" si="80"/>
        <v>0</v>
      </c>
      <c r="N270" s="10"/>
      <c r="O270" s="10">
        <f t="shared" si="81"/>
        <v>0</v>
      </c>
      <c r="P270" s="10"/>
      <c r="Q270" s="10">
        <f t="shared" si="82"/>
        <v>0</v>
      </c>
      <c r="R270" s="10"/>
      <c r="S270" s="10">
        <f t="shared" si="83"/>
        <v>0</v>
      </c>
      <c r="T270" s="10"/>
      <c r="U270" s="10">
        <f t="shared" si="84"/>
        <v>0</v>
      </c>
      <c r="V270" s="10"/>
      <c r="W270" s="10">
        <f t="shared" si="85"/>
        <v>0</v>
      </c>
      <c r="X270" s="10"/>
      <c r="Y270" s="10">
        <f t="shared" si="86"/>
        <v>0</v>
      </c>
      <c r="Z270" s="10"/>
      <c r="AA270" s="10">
        <f t="shared" si="87"/>
        <v>0</v>
      </c>
      <c r="AB270" s="10">
        <f t="shared" si="88"/>
        <v>0</v>
      </c>
      <c r="AC270" s="10">
        <f t="shared" si="88"/>
        <v>0</v>
      </c>
      <c r="AD270" s="10">
        <f t="shared" si="52"/>
        <v>0</v>
      </c>
      <c r="AE270" s="10">
        <f t="shared" si="52"/>
        <v>0</v>
      </c>
      <c r="AF270" s="17" t="e">
        <f t="shared" si="89"/>
        <v>#DIV/0!</v>
      </c>
      <c r="AG270" s="17" t="e">
        <f t="shared" si="90"/>
        <v>#DIV/0!</v>
      </c>
    </row>
    <row r="271" spans="2:33">
      <c r="B271" s="753"/>
      <c r="C271" s="21">
        <v>47</v>
      </c>
      <c r="D271" s="10"/>
      <c r="E271" s="10">
        <f t="shared" si="76"/>
        <v>0</v>
      </c>
      <c r="F271" s="10"/>
      <c r="G271" s="10">
        <f t="shared" si="77"/>
        <v>0</v>
      </c>
      <c r="H271" s="10"/>
      <c r="I271" s="10">
        <f t="shared" si="78"/>
        <v>0</v>
      </c>
      <c r="J271" s="10"/>
      <c r="K271" s="10">
        <f t="shared" si="79"/>
        <v>0</v>
      </c>
      <c r="L271" s="10"/>
      <c r="M271" s="10">
        <f t="shared" si="80"/>
        <v>0</v>
      </c>
      <c r="N271" s="10"/>
      <c r="O271" s="10">
        <f t="shared" si="81"/>
        <v>0</v>
      </c>
      <c r="P271" s="10"/>
      <c r="Q271" s="10">
        <f t="shared" si="82"/>
        <v>0</v>
      </c>
      <c r="R271" s="10"/>
      <c r="S271" s="10">
        <f t="shared" si="83"/>
        <v>0</v>
      </c>
      <c r="T271" s="10"/>
      <c r="U271" s="10">
        <f t="shared" si="84"/>
        <v>0</v>
      </c>
      <c r="V271" s="10"/>
      <c r="W271" s="10">
        <f t="shared" si="85"/>
        <v>0</v>
      </c>
      <c r="X271" s="10"/>
      <c r="Y271" s="10">
        <f t="shared" si="86"/>
        <v>0</v>
      </c>
      <c r="Z271" s="10"/>
      <c r="AA271" s="10">
        <f t="shared" si="87"/>
        <v>0</v>
      </c>
      <c r="AB271" s="10">
        <f t="shared" si="88"/>
        <v>0</v>
      </c>
      <c r="AC271" s="10">
        <f t="shared" si="88"/>
        <v>0</v>
      </c>
      <c r="AD271" s="10">
        <f t="shared" si="52"/>
        <v>0</v>
      </c>
      <c r="AE271" s="10">
        <f t="shared" si="52"/>
        <v>0</v>
      </c>
      <c r="AF271" s="17" t="e">
        <f t="shared" si="89"/>
        <v>#DIV/0!</v>
      </c>
      <c r="AG271" s="17" t="e">
        <f t="shared" si="90"/>
        <v>#DIV/0!</v>
      </c>
    </row>
    <row r="272" spans="2:33">
      <c r="B272" s="753"/>
      <c r="C272" s="21">
        <v>48</v>
      </c>
      <c r="D272" s="10"/>
      <c r="E272" s="10">
        <f t="shared" si="76"/>
        <v>0</v>
      </c>
      <c r="F272" s="10"/>
      <c r="G272" s="10">
        <f t="shared" si="77"/>
        <v>0</v>
      </c>
      <c r="H272" s="10"/>
      <c r="I272" s="10">
        <f t="shared" si="78"/>
        <v>0</v>
      </c>
      <c r="J272" s="10"/>
      <c r="K272" s="10">
        <f t="shared" si="79"/>
        <v>0</v>
      </c>
      <c r="L272" s="10"/>
      <c r="M272" s="10">
        <f t="shared" si="80"/>
        <v>0</v>
      </c>
      <c r="N272" s="10"/>
      <c r="O272" s="10">
        <f t="shared" si="81"/>
        <v>0</v>
      </c>
      <c r="P272" s="10"/>
      <c r="Q272" s="10">
        <f t="shared" si="82"/>
        <v>0</v>
      </c>
      <c r="R272" s="10"/>
      <c r="S272" s="10">
        <f t="shared" si="83"/>
        <v>0</v>
      </c>
      <c r="T272" s="10"/>
      <c r="U272" s="10">
        <f t="shared" si="84"/>
        <v>0</v>
      </c>
      <c r="V272" s="10"/>
      <c r="W272" s="10">
        <f t="shared" si="85"/>
        <v>0</v>
      </c>
      <c r="X272" s="10"/>
      <c r="Y272" s="10">
        <f t="shared" si="86"/>
        <v>0</v>
      </c>
      <c r="Z272" s="10"/>
      <c r="AA272" s="10">
        <f t="shared" si="87"/>
        <v>0</v>
      </c>
      <c r="AB272" s="10">
        <f t="shared" si="88"/>
        <v>0</v>
      </c>
      <c r="AC272" s="10">
        <f t="shared" si="88"/>
        <v>0</v>
      </c>
      <c r="AD272" s="10">
        <f t="shared" si="52"/>
        <v>0</v>
      </c>
      <c r="AE272" s="10">
        <f t="shared" si="52"/>
        <v>0</v>
      </c>
      <c r="AF272" s="17" t="e">
        <f t="shared" si="89"/>
        <v>#DIV/0!</v>
      </c>
      <c r="AG272" s="17" t="e">
        <f t="shared" si="90"/>
        <v>#DIV/0!</v>
      </c>
    </row>
    <row r="273" spans="2:33">
      <c r="B273" s="753"/>
      <c r="C273" s="21">
        <v>49</v>
      </c>
      <c r="D273" s="10"/>
      <c r="E273" s="10">
        <f t="shared" si="76"/>
        <v>0</v>
      </c>
      <c r="F273" s="10"/>
      <c r="G273" s="10">
        <f t="shared" si="77"/>
        <v>0</v>
      </c>
      <c r="H273" s="10"/>
      <c r="I273" s="10">
        <f t="shared" si="78"/>
        <v>0</v>
      </c>
      <c r="J273" s="10"/>
      <c r="K273" s="10">
        <f t="shared" si="79"/>
        <v>0</v>
      </c>
      <c r="L273" s="10"/>
      <c r="M273" s="10">
        <f t="shared" si="80"/>
        <v>0</v>
      </c>
      <c r="N273" s="10"/>
      <c r="O273" s="10">
        <f t="shared" si="81"/>
        <v>0</v>
      </c>
      <c r="P273" s="10"/>
      <c r="Q273" s="10">
        <f t="shared" si="82"/>
        <v>0</v>
      </c>
      <c r="R273" s="10"/>
      <c r="S273" s="10">
        <f t="shared" si="83"/>
        <v>0</v>
      </c>
      <c r="T273" s="10"/>
      <c r="U273" s="10">
        <f t="shared" si="84"/>
        <v>0</v>
      </c>
      <c r="V273" s="10"/>
      <c r="W273" s="10">
        <f t="shared" si="85"/>
        <v>0</v>
      </c>
      <c r="X273" s="10"/>
      <c r="Y273" s="10">
        <f t="shared" si="86"/>
        <v>0</v>
      </c>
      <c r="Z273" s="10"/>
      <c r="AA273" s="10">
        <f t="shared" si="87"/>
        <v>0</v>
      </c>
      <c r="AB273" s="10">
        <f t="shared" si="88"/>
        <v>0</v>
      </c>
      <c r="AC273" s="10">
        <f t="shared" si="88"/>
        <v>0</v>
      </c>
      <c r="AD273" s="10">
        <f t="shared" si="52"/>
        <v>0</v>
      </c>
      <c r="AE273" s="10">
        <f t="shared" si="52"/>
        <v>0</v>
      </c>
      <c r="AF273" s="17" t="e">
        <f t="shared" si="89"/>
        <v>#DIV/0!</v>
      </c>
      <c r="AG273" s="17" t="e">
        <f t="shared" si="90"/>
        <v>#DIV/0!</v>
      </c>
    </row>
    <row r="274" spans="2:33">
      <c r="B274" s="753"/>
      <c r="C274" s="21">
        <v>50</v>
      </c>
      <c r="D274" s="10"/>
      <c r="E274" s="10">
        <f t="shared" si="76"/>
        <v>0</v>
      </c>
      <c r="F274" s="10"/>
      <c r="G274" s="10">
        <f t="shared" si="77"/>
        <v>0</v>
      </c>
      <c r="H274" s="10"/>
      <c r="I274" s="10">
        <f t="shared" si="78"/>
        <v>0</v>
      </c>
      <c r="J274" s="10"/>
      <c r="K274" s="10">
        <f t="shared" si="79"/>
        <v>0</v>
      </c>
      <c r="L274" s="10"/>
      <c r="M274" s="10">
        <f t="shared" si="80"/>
        <v>0</v>
      </c>
      <c r="N274" s="10"/>
      <c r="O274" s="10">
        <f t="shared" si="81"/>
        <v>0</v>
      </c>
      <c r="P274" s="10"/>
      <c r="Q274" s="10">
        <f t="shared" si="82"/>
        <v>0</v>
      </c>
      <c r="R274" s="10"/>
      <c r="S274" s="10">
        <f t="shared" si="83"/>
        <v>0</v>
      </c>
      <c r="T274" s="10"/>
      <c r="U274" s="10">
        <f t="shared" si="84"/>
        <v>0</v>
      </c>
      <c r="V274" s="10"/>
      <c r="W274" s="10">
        <f t="shared" si="85"/>
        <v>0</v>
      </c>
      <c r="X274" s="10"/>
      <c r="Y274" s="10">
        <f t="shared" si="86"/>
        <v>0</v>
      </c>
      <c r="Z274" s="10"/>
      <c r="AA274" s="10">
        <f t="shared" si="87"/>
        <v>0</v>
      </c>
      <c r="AB274" s="10">
        <f t="shared" si="88"/>
        <v>0</v>
      </c>
      <c r="AC274" s="10">
        <f t="shared" si="88"/>
        <v>0</v>
      </c>
      <c r="AD274" s="10">
        <f t="shared" si="52"/>
        <v>0</v>
      </c>
      <c r="AE274" s="10">
        <f t="shared" si="52"/>
        <v>0</v>
      </c>
      <c r="AF274" s="17" t="e">
        <f t="shared" si="89"/>
        <v>#DIV/0!</v>
      </c>
      <c r="AG274" s="17" t="e">
        <f t="shared" si="90"/>
        <v>#DIV/0!</v>
      </c>
    </row>
    <row r="275" spans="2:33">
      <c r="B275" s="753"/>
      <c r="C275" s="21">
        <v>51</v>
      </c>
      <c r="D275" s="10"/>
      <c r="E275" s="10">
        <f t="shared" si="76"/>
        <v>0</v>
      </c>
      <c r="F275" s="10"/>
      <c r="G275" s="10">
        <f t="shared" si="77"/>
        <v>0</v>
      </c>
      <c r="H275" s="10"/>
      <c r="I275" s="10">
        <f t="shared" si="78"/>
        <v>0</v>
      </c>
      <c r="J275" s="10"/>
      <c r="K275" s="10">
        <f t="shared" si="79"/>
        <v>0</v>
      </c>
      <c r="L275" s="10"/>
      <c r="M275" s="10">
        <f t="shared" si="80"/>
        <v>0</v>
      </c>
      <c r="N275" s="10"/>
      <c r="O275" s="10">
        <f t="shared" si="81"/>
        <v>0</v>
      </c>
      <c r="P275" s="10"/>
      <c r="Q275" s="10">
        <f t="shared" si="82"/>
        <v>0</v>
      </c>
      <c r="R275" s="10"/>
      <c r="S275" s="10">
        <f t="shared" si="83"/>
        <v>0</v>
      </c>
      <c r="T275" s="10"/>
      <c r="U275" s="10">
        <f t="shared" si="84"/>
        <v>0</v>
      </c>
      <c r="V275" s="10"/>
      <c r="W275" s="10">
        <f t="shared" si="85"/>
        <v>0</v>
      </c>
      <c r="X275" s="10"/>
      <c r="Y275" s="10">
        <f t="shared" si="86"/>
        <v>0</v>
      </c>
      <c r="Z275" s="10"/>
      <c r="AA275" s="10">
        <f t="shared" si="87"/>
        <v>0</v>
      </c>
      <c r="AB275" s="10">
        <f t="shared" si="88"/>
        <v>0</v>
      </c>
      <c r="AC275" s="10">
        <f t="shared" si="88"/>
        <v>0</v>
      </c>
      <c r="AD275" s="10">
        <f t="shared" si="52"/>
        <v>0</v>
      </c>
      <c r="AE275" s="10">
        <f t="shared" si="52"/>
        <v>0</v>
      </c>
      <c r="AF275" s="17" t="e">
        <f t="shared" si="89"/>
        <v>#DIV/0!</v>
      </c>
      <c r="AG275" s="17" t="e">
        <f t="shared" si="90"/>
        <v>#DIV/0!</v>
      </c>
    </row>
    <row r="276" spans="2:33">
      <c r="B276" s="753"/>
      <c r="C276" s="21">
        <v>52</v>
      </c>
      <c r="D276" s="10"/>
      <c r="E276" s="10">
        <f t="shared" si="76"/>
        <v>0</v>
      </c>
      <c r="F276" s="10"/>
      <c r="G276" s="10">
        <f t="shared" si="77"/>
        <v>0</v>
      </c>
      <c r="H276" s="10"/>
      <c r="I276" s="10">
        <f t="shared" si="78"/>
        <v>0</v>
      </c>
      <c r="J276" s="10"/>
      <c r="K276" s="10">
        <f t="shared" si="79"/>
        <v>0</v>
      </c>
      <c r="L276" s="10"/>
      <c r="M276" s="10">
        <f t="shared" si="80"/>
        <v>0</v>
      </c>
      <c r="N276" s="10"/>
      <c r="O276" s="10">
        <f t="shared" si="81"/>
        <v>0</v>
      </c>
      <c r="P276" s="10"/>
      <c r="Q276" s="10">
        <f t="shared" si="82"/>
        <v>0</v>
      </c>
      <c r="R276" s="10"/>
      <c r="S276" s="10">
        <f t="shared" si="83"/>
        <v>0</v>
      </c>
      <c r="T276" s="10"/>
      <c r="U276" s="10">
        <f t="shared" si="84"/>
        <v>0</v>
      </c>
      <c r="V276" s="10"/>
      <c r="W276" s="10">
        <f t="shared" si="85"/>
        <v>0</v>
      </c>
      <c r="X276" s="10"/>
      <c r="Y276" s="10">
        <f t="shared" si="86"/>
        <v>0</v>
      </c>
      <c r="Z276" s="10"/>
      <c r="AA276" s="10">
        <f t="shared" si="87"/>
        <v>0</v>
      </c>
      <c r="AB276" s="10">
        <f t="shared" si="88"/>
        <v>0</v>
      </c>
      <c r="AC276" s="10">
        <f t="shared" si="88"/>
        <v>0</v>
      </c>
      <c r="AD276" s="10">
        <f t="shared" si="52"/>
        <v>0</v>
      </c>
      <c r="AE276" s="10">
        <f t="shared" si="52"/>
        <v>0</v>
      </c>
      <c r="AF276" s="17" t="e">
        <f t="shared" si="89"/>
        <v>#DIV/0!</v>
      </c>
      <c r="AG276" s="17" t="e">
        <f t="shared" si="90"/>
        <v>#DIV/0!</v>
      </c>
    </row>
    <row r="277" spans="2:33">
      <c r="B277" s="753"/>
      <c r="C277" s="21">
        <v>53</v>
      </c>
      <c r="D277" s="10"/>
      <c r="E277" s="10">
        <f t="shared" si="76"/>
        <v>0</v>
      </c>
      <c r="F277" s="10"/>
      <c r="G277" s="10">
        <f t="shared" si="77"/>
        <v>0</v>
      </c>
      <c r="H277" s="10"/>
      <c r="I277" s="10">
        <f t="shared" si="78"/>
        <v>0</v>
      </c>
      <c r="J277" s="10"/>
      <c r="K277" s="10">
        <f t="shared" si="79"/>
        <v>0</v>
      </c>
      <c r="L277" s="10"/>
      <c r="M277" s="10">
        <f t="shared" si="80"/>
        <v>0</v>
      </c>
      <c r="N277" s="10"/>
      <c r="O277" s="10">
        <f t="shared" si="81"/>
        <v>0</v>
      </c>
      <c r="P277" s="10"/>
      <c r="Q277" s="10">
        <f t="shared" si="82"/>
        <v>0</v>
      </c>
      <c r="R277" s="10"/>
      <c r="S277" s="10">
        <f t="shared" si="83"/>
        <v>0</v>
      </c>
      <c r="T277" s="10"/>
      <c r="U277" s="10">
        <f t="shared" si="84"/>
        <v>0</v>
      </c>
      <c r="V277" s="10"/>
      <c r="W277" s="10">
        <f t="shared" si="85"/>
        <v>0</v>
      </c>
      <c r="X277" s="10"/>
      <c r="Y277" s="10">
        <f t="shared" si="86"/>
        <v>0</v>
      </c>
      <c r="Z277" s="10"/>
      <c r="AA277" s="10">
        <f t="shared" si="87"/>
        <v>0</v>
      </c>
      <c r="AB277" s="10">
        <f t="shared" si="88"/>
        <v>0</v>
      </c>
      <c r="AC277" s="10">
        <f t="shared" si="88"/>
        <v>0</v>
      </c>
      <c r="AD277" s="10">
        <f t="shared" si="52"/>
        <v>0</v>
      </c>
      <c r="AE277" s="10">
        <f t="shared" si="52"/>
        <v>0</v>
      </c>
      <c r="AF277" s="17" t="e">
        <f t="shared" si="89"/>
        <v>#DIV/0!</v>
      </c>
      <c r="AG277" s="17" t="e">
        <f t="shared" si="90"/>
        <v>#DIV/0!</v>
      </c>
    </row>
    <row r="278" spans="2:33">
      <c r="B278" s="753"/>
      <c r="C278" s="21">
        <v>54</v>
      </c>
      <c r="D278" s="10"/>
      <c r="E278" s="10">
        <f t="shared" si="76"/>
        <v>0</v>
      </c>
      <c r="F278" s="10"/>
      <c r="G278" s="10">
        <f t="shared" si="77"/>
        <v>0</v>
      </c>
      <c r="H278" s="10"/>
      <c r="I278" s="10">
        <f t="shared" si="78"/>
        <v>0</v>
      </c>
      <c r="J278" s="10"/>
      <c r="K278" s="10">
        <f t="shared" si="79"/>
        <v>0</v>
      </c>
      <c r="L278" s="10"/>
      <c r="M278" s="10">
        <f t="shared" si="80"/>
        <v>0</v>
      </c>
      <c r="N278" s="10"/>
      <c r="O278" s="10">
        <f t="shared" si="81"/>
        <v>0</v>
      </c>
      <c r="P278" s="10"/>
      <c r="Q278" s="10">
        <f t="shared" si="82"/>
        <v>0</v>
      </c>
      <c r="R278" s="10"/>
      <c r="S278" s="10">
        <f t="shared" si="83"/>
        <v>0</v>
      </c>
      <c r="T278" s="10"/>
      <c r="U278" s="10">
        <f t="shared" si="84"/>
        <v>0</v>
      </c>
      <c r="V278" s="10"/>
      <c r="W278" s="10">
        <f t="shared" si="85"/>
        <v>0</v>
      </c>
      <c r="X278" s="10"/>
      <c r="Y278" s="10">
        <f t="shared" si="86"/>
        <v>0</v>
      </c>
      <c r="Z278" s="10"/>
      <c r="AA278" s="10">
        <f t="shared" si="87"/>
        <v>0</v>
      </c>
      <c r="AB278" s="10">
        <f t="shared" si="88"/>
        <v>0</v>
      </c>
      <c r="AC278" s="10">
        <f t="shared" si="88"/>
        <v>0</v>
      </c>
      <c r="AD278" s="10">
        <f t="shared" si="52"/>
        <v>0</v>
      </c>
      <c r="AE278" s="10">
        <f t="shared" si="52"/>
        <v>0</v>
      </c>
      <c r="AF278" s="17" t="e">
        <f t="shared" si="89"/>
        <v>#DIV/0!</v>
      </c>
      <c r="AG278" s="17" t="e">
        <f t="shared" si="90"/>
        <v>#DIV/0!</v>
      </c>
    </row>
    <row r="279" spans="2:33">
      <c r="B279" s="753"/>
      <c r="C279" s="21">
        <v>55</v>
      </c>
      <c r="D279" s="10"/>
      <c r="E279" s="10">
        <f t="shared" si="76"/>
        <v>0</v>
      </c>
      <c r="F279" s="10"/>
      <c r="G279" s="10">
        <f t="shared" si="77"/>
        <v>0</v>
      </c>
      <c r="H279" s="10"/>
      <c r="I279" s="10">
        <f t="shared" si="78"/>
        <v>0</v>
      </c>
      <c r="J279" s="10"/>
      <c r="K279" s="10">
        <f t="shared" si="79"/>
        <v>0</v>
      </c>
      <c r="L279" s="10"/>
      <c r="M279" s="10">
        <f t="shared" si="80"/>
        <v>0</v>
      </c>
      <c r="N279" s="10"/>
      <c r="O279" s="10">
        <f t="shared" si="81"/>
        <v>0</v>
      </c>
      <c r="P279" s="10"/>
      <c r="Q279" s="10">
        <f t="shared" si="82"/>
        <v>0</v>
      </c>
      <c r="R279" s="10"/>
      <c r="S279" s="10">
        <f t="shared" si="83"/>
        <v>0</v>
      </c>
      <c r="T279" s="10"/>
      <c r="U279" s="10">
        <f t="shared" si="84"/>
        <v>0</v>
      </c>
      <c r="V279" s="10"/>
      <c r="W279" s="10">
        <f t="shared" si="85"/>
        <v>0</v>
      </c>
      <c r="X279" s="10"/>
      <c r="Y279" s="10">
        <f t="shared" si="86"/>
        <v>0</v>
      </c>
      <c r="Z279" s="10"/>
      <c r="AA279" s="10">
        <f t="shared" si="87"/>
        <v>0</v>
      </c>
      <c r="AB279" s="10">
        <f t="shared" si="88"/>
        <v>0</v>
      </c>
      <c r="AC279" s="10">
        <f t="shared" si="88"/>
        <v>0</v>
      </c>
      <c r="AD279" s="10">
        <f t="shared" si="52"/>
        <v>0</v>
      </c>
      <c r="AE279" s="10">
        <f t="shared" si="52"/>
        <v>0</v>
      </c>
      <c r="AF279" s="17" t="e">
        <f t="shared" si="89"/>
        <v>#DIV/0!</v>
      </c>
      <c r="AG279" s="17" t="e">
        <f t="shared" si="90"/>
        <v>#DIV/0!</v>
      </c>
    </row>
    <row r="280" spans="2:33">
      <c r="B280" s="753"/>
      <c r="C280" s="21">
        <v>56</v>
      </c>
      <c r="D280" s="10"/>
      <c r="E280" s="10">
        <f t="shared" si="76"/>
        <v>0</v>
      </c>
      <c r="F280" s="10"/>
      <c r="G280" s="10">
        <f t="shared" si="77"/>
        <v>0</v>
      </c>
      <c r="H280" s="10"/>
      <c r="I280" s="10">
        <f t="shared" si="78"/>
        <v>0</v>
      </c>
      <c r="J280" s="10"/>
      <c r="K280" s="10">
        <f t="shared" si="79"/>
        <v>0</v>
      </c>
      <c r="L280" s="10"/>
      <c r="M280" s="10">
        <f t="shared" si="80"/>
        <v>0</v>
      </c>
      <c r="N280" s="10"/>
      <c r="O280" s="10">
        <f t="shared" si="81"/>
        <v>0</v>
      </c>
      <c r="P280" s="10"/>
      <c r="Q280" s="10">
        <f t="shared" si="82"/>
        <v>0</v>
      </c>
      <c r="R280" s="10"/>
      <c r="S280" s="10">
        <f t="shared" si="83"/>
        <v>0</v>
      </c>
      <c r="T280" s="10"/>
      <c r="U280" s="10">
        <f t="shared" si="84"/>
        <v>0</v>
      </c>
      <c r="V280" s="10"/>
      <c r="W280" s="10">
        <f t="shared" si="85"/>
        <v>0</v>
      </c>
      <c r="X280" s="10"/>
      <c r="Y280" s="10">
        <f t="shared" si="86"/>
        <v>0</v>
      </c>
      <c r="Z280" s="10"/>
      <c r="AA280" s="10">
        <f t="shared" si="87"/>
        <v>0</v>
      </c>
      <c r="AB280" s="10">
        <f t="shared" si="88"/>
        <v>0</v>
      </c>
      <c r="AC280" s="10">
        <f t="shared" si="88"/>
        <v>0</v>
      </c>
      <c r="AD280" s="10">
        <f t="shared" si="52"/>
        <v>0</v>
      </c>
      <c r="AE280" s="10">
        <f t="shared" si="52"/>
        <v>0</v>
      </c>
      <c r="AF280" s="17" t="e">
        <f t="shared" si="89"/>
        <v>#DIV/0!</v>
      </c>
      <c r="AG280" s="17" t="e">
        <f t="shared" si="90"/>
        <v>#DIV/0!</v>
      </c>
    </row>
    <row r="281" spans="2:33">
      <c r="B281" s="753"/>
      <c r="C281" s="21">
        <v>57</v>
      </c>
      <c r="D281" s="10"/>
      <c r="E281" s="10">
        <f t="shared" si="76"/>
        <v>0</v>
      </c>
      <c r="F281" s="10"/>
      <c r="G281" s="10">
        <f t="shared" si="77"/>
        <v>0</v>
      </c>
      <c r="H281" s="10"/>
      <c r="I281" s="10">
        <f t="shared" si="78"/>
        <v>0</v>
      </c>
      <c r="J281" s="10"/>
      <c r="K281" s="10">
        <f t="shared" si="79"/>
        <v>0</v>
      </c>
      <c r="L281" s="10"/>
      <c r="M281" s="10">
        <f t="shared" si="80"/>
        <v>0</v>
      </c>
      <c r="N281" s="10"/>
      <c r="O281" s="10">
        <f t="shared" si="81"/>
        <v>0</v>
      </c>
      <c r="P281" s="10"/>
      <c r="Q281" s="10">
        <f t="shared" si="82"/>
        <v>0</v>
      </c>
      <c r="R281" s="10"/>
      <c r="S281" s="10">
        <f t="shared" si="83"/>
        <v>0</v>
      </c>
      <c r="T281" s="10"/>
      <c r="U281" s="10">
        <f t="shared" si="84"/>
        <v>0</v>
      </c>
      <c r="V281" s="10"/>
      <c r="W281" s="10">
        <f t="shared" si="85"/>
        <v>0</v>
      </c>
      <c r="X281" s="10"/>
      <c r="Y281" s="10">
        <f t="shared" si="86"/>
        <v>0</v>
      </c>
      <c r="Z281" s="10"/>
      <c r="AA281" s="10">
        <f t="shared" si="87"/>
        <v>0</v>
      </c>
      <c r="AB281" s="10">
        <f t="shared" si="88"/>
        <v>0</v>
      </c>
      <c r="AC281" s="10">
        <f t="shared" si="88"/>
        <v>0</v>
      </c>
      <c r="AD281" s="10">
        <f t="shared" si="52"/>
        <v>0</v>
      </c>
      <c r="AE281" s="10">
        <f t="shared" si="52"/>
        <v>0</v>
      </c>
      <c r="AF281" s="17" t="e">
        <f t="shared" si="89"/>
        <v>#DIV/0!</v>
      </c>
      <c r="AG281" s="17" t="e">
        <f t="shared" si="90"/>
        <v>#DIV/0!</v>
      </c>
    </row>
    <row r="282" spans="2:33">
      <c r="B282" s="753"/>
      <c r="C282" s="21">
        <v>58</v>
      </c>
      <c r="D282" s="10"/>
      <c r="E282" s="10">
        <f t="shared" si="76"/>
        <v>0</v>
      </c>
      <c r="F282" s="10"/>
      <c r="G282" s="10">
        <f t="shared" si="77"/>
        <v>0</v>
      </c>
      <c r="H282" s="10"/>
      <c r="I282" s="10">
        <f t="shared" si="78"/>
        <v>0</v>
      </c>
      <c r="J282" s="10"/>
      <c r="K282" s="10">
        <f t="shared" si="79"/>
        <v>0</v>
      </c>
      <c r="L282" s="10"/>
      <c r="M282" s="10">
        <f t="shared" si="80"/>
        <v>0</v>
      </c>
      <c r="N282" s="10"/>
      <c r="O282" s="10">
        <f t="shared" si="81"/>
        <v>0</v>
      </c>
      <c r="P282" s="10"/>
      <c r="Q282" s="10">
        <f t="shared" si="82"/>
        <v>0</v>
      </c>
      <c r="R282" s="10"/>
      <c r="S282" s="10">
        <f t="shared" si="83"/>
        <v>0</v>
      </c>
      <c r="T282" s="10"/>
      <c r="U282" s="10">
        <f t="shared" si="84"/>
        <v>0</v>
      </c>
      <c r="V282" s="10"/>
      <c r="W282" s="10">
        <f t="shared" si="85"/>
        <v>0</v>
      </c>
      <c r="X282" s="10"/>
      <c r="Y282" s="10">
        <f t="shared" si="86"/>
        <v>0</v>
      </c>
      <c r="Z282" s="10"/>
      <c r="AA282" s="10">
        <f t="shared" si="87"/>
        <v>0</v>
      </c>
      <c r="AB282" s="10">
        <f t="shared" si="88"/>
        <v>0</v>
      </c>
      <c r="AC282" s="10">
        <f t="shared" si="88"/>
        <v>0</v>
      </c>
      <c r="AD282" s="10">
        <f t="shared" si="52"/>
        <v>0</v>
      </c>
      <c r="AE282" s="10">
        <f t="shared" si="52"/>
        <v>0</v>
      </c>
      <c r="AF282" s="17" t="e">
        <f t="shared" si="89"/>
        <v>#DIV/0!</v>
      </c>
      <c r="AG282" s="17" t="e">
        <f t="shared" si="90"/>
        <v>#DIV/0!</v>
      </c>
    </row>
    <row r="283" spans="2:33">
      <c r="B283" s="753"/>
      <c r="C283" s="21">
        <v>59</v>
      </c>
      <c r="D283" s="10"/>
      <c r="E283" s="10">
        <f t="shared" si="76"/>
        <v>0</v>
      </c>
      <c r="F283" s="10"/>
      <c r="G283" s="10">
        <f t="shared" si="77"/>
        <v>0</v>
      </c>
      <c r="H283" s="10"/>
      <c r="I283" s="10">
        <f t="shared" si="78"/>
        <v>0</v>
      </c>
      <c r="J283" s="10"/>
      <c r="K283" s="10">
        <f t="shared" si="79"/>
        <v>0</v>
      </c>
      <c r="L283" s="10"/>
      <c r="M283" s="10">
        <f t="shared" si="80"/>
        <v>0</v>
      </c>
      <c r="N283" s="10"/>
      <c r="O283" s="10">
        <f t="shared" si="81"/>
        <v>0</v>
      </c>
      <c r="P283" s="10"/>
      <c r="Q283" s="10">
        <f t="shared" si="82"/>
        <v>0</v>
      </c>
      <c r="R283" s="10"/>
      <c r="S283" s="10">
        <f t="shared" si="83"/>
        <v>0</v>
      </c>
      <c r="T283" s="10"/>
      <c r="U283" s="10">
        <f t="shared" si="84"/>
        <v>0</v>
      </c>
      <c r="V283" s="10"/>
      <c r="W283" s="10">
        <f t="shared" si="85"/>
        <v>0</v>
      </c>
      <c r="X283" s="10"/>
      <c r="Y283" s="10">
        <f t="shared" si="86"/>
        <v>0</v>
      </c>
      <c r="Z283" s="10"/>
      <c r="AA283" s="10">
        <f t="shared" si="87"/>
        <v>0</v>
      </c>
      <c r="AB283" s="10">
        <f t="shared" si="88"/>
        <v>0</v>
      </c>
      <c r="AC283" s="10">
        <f t="shared" si="88"/>
        <v>0</v>
      </c>
      <c r="AD283" s="10">
        <f t="shared" si="52"/>
        <v>0</v>
      </c>
      <c r="AE283" s="10">
        <f t="shared" si="52"/>
        <v>0</v>
      </c>
      <c r="AF283" s="17" t="e">
        <f t="shared" si="89"/>
        <v>#DIV/0!</v>
      </c>
      <c r="AG283" s="17" t="e">
        <f t="shared" si="90"/>
        <v>#DIV/0!</v>
      </c>
    </row>
    <row r="284" spans="2:33">
      <c r="B284" s="753"/>
      <c r="C284" s="21">
        <v>60</v>
      </c>
      <c r="D284" s="10"/>
      <c r="E284" s="10">
        <f t="shared" si="76"/>
        <v>0</v>
      </c>
      <c r="F284" s="10"/>
      <c r="G284" s="10">
        <f t="shared" si="77"/>
        <v>0</v>
      </c>
      <c r="H284" s="10"/>
      <c r="I284" s="10">
        <f t="shared" si="78"/>
        <v>0</v>
      </c>
      <c r="J284" s="10"/>
      <c r="K284" s="10">
        <f t="shared" si="79"/>
        <v>0</v>
      </c>
      <c r="L284" s="10"/>
      <c r="M284" s="10">
        <f t="shared" si="80"/>
        <v>0</v>
      </c>
      <c r="N284" s="10"/>
      <c r="O284" s="10">
        <f t="shared" si="81"/>
        <v>0</v>
      </c>
      <c r="P284" s="10"/>
      <c r="Q284" s="10">
        <f t="shared" si="82"/>
        <v>0</v>
      </c>
      <c r="R284" s="10"/>
      <c r="S284" s="10">
        <f t="shared" si="83"/>
        <v>0</v>
      </c>
      <c r="T284" s="10"/>
      <c r="U284" s="10">
        <f t="shared" si="84"/>
        <v>0</v>
      </c>
      <c r="V284" s="10"/>
      <c r="W284" s="10">
        <f t="shared" si="85"/>
        <v>0</v>
      </c>
      <c r="X284" s="10"/>
      <c r="Y284" s="10">
        <f t="shared" si="86"/>
        <v>0</v>
      </c>
      <c r="Z284" s="10"/>
      <c r="AA284" s="10">
        <f t="shared" si="87"/>
        <v>0</v>
      </c>
      <c r="AB284" s="10">
        <f t="shared" si="88"/>
        <v>0</v>
      </c>
      <c r="AC284" s="10">
        <f t="shared" si="88"/>
        <v>0</v>
      </c>
      <c r="AD284" s="10">
        <f t="shared" si="52"/>
        <v>0</v>
      </c>
      <c r="AE284" s="10">
        <f t="shared" si="52"/>
        <v>0</v>
      </c>
      <c r="AF284" s="17" t="e">
        <f t="shared" si="89"/>
        <v>#DIV/0!</v>
      </c>
      <c r="AG284" s="17" t="e">
        <f t="shared" si="90"/>
        <v>#DIV/0!</v>
      </c>
    </row>
    <row r="285" spans="2:33">
      <c r="B285" s="753"/>
      <c r="C285" s="21">
        <v>61</v>
      </c>
      <c r="D285" s="10"/>
      <c r="E285" s="10">
        <f t="shared" si="76"/>
        <v>0</v>
      </c>
      <c r="F285" s="10"/>
      <c r="G285" s="10">
        <f t="shared" si="77"/>
        <v>0</v>
      </c>
      <c r="H285" s="10"/>
      <c r="I285" s="10">
        <f t="shared" si="78"/>
        <v>0</v>
      </c>
      <c r="J285" s="10"/>
      <c r="K285" s="10">
        <f t="shared" si="79"/>
        <v>0</v>
      </c>
      <c r="L285" s="10"/>
      <c r="M285" s="10">
        <f t="shared" si="80"/>
        <v>0</v>
      </c>
      <c r="N285" s="10"/>
      <c r="O285" s="10">
        <f t="shared" si="81"/>
        <v>0</v>
      </c>
      <c r="P285" s="10"/>
      <c r="Q285" s="10">
        <f t="shared" si="82"/>
        <v>0</v>
      </c>
      <c r="R285" s="10"/>
      <c r="S285" s="10">
        <f t="shared" si="83"/>
        <v>0</v>
      </c>
      <c r="T285" s="10"/>
      <c r="U285" s="10">
        <f t="shared" si="84"/>
        <v>0</v>
      </c>
      <c r="V285" s="10"/>
      <c r="W285" s="10">
        <f t="shared" si="85"/>
        <v>0</v>
      </c>
      <c r="X285" s="10"/>
      <c r="Y285" s="10">
        <f t="shared" si="86"/>
        <v>0</v>
      </c>
      <c r="Z285" s="10"/>
      <c r="AA285" s="10">
        <f t="shared" si="87"/>
        <v>0</v>
      </c>
      <c r="AB285" s="10">
        <f t="shared" ref="AB285:AB324" si="91">D285+F285+H285+J285+L285+N285+P285+R285+T285+V285+X285+Z285</f>
        <v>0</v>
      </c>
      <c r="AC285" s="10">
        <f t="shared" ref="AC285:AC324" si="92">E285+G285+I285+K285+M285+O285+Q285+S285+U285+W285+Y285+AA285</f>
        <v>0</v>
      </c>
      <c r="AD285" s="10">
        <f t="shared" ref="AD285:AD324" si="93">AB285/12</f>
        <v>0</v>
      </c>
      <c r="AE285" s="10">
        <f t="shared" ref="AE285:AE324" si="94">AC285/12</f>
        <v>0</v>
      </c>
      <c r="AF285" s="17" t="e">
        <f t="shared" ref="AF285:AF324" si="95">AD285/$AD$533</f>
        <v>#DIV/0!</v>
      </c>
      <c r="AG285" s="17" t="e">
        <f t="shared" ref="AG285:AG324" si="96">AE285/$AE$533</f>
        <v>#DIV/0!</v>
      </c>
    </row>
    <row r="286" spans="2:33">
      <c r="B286" s="753"/>
      <c r="C286" s="21">
        <v>62</v>
      </c>
      <c r="D286" s="10"/>
      <c r="E286" s="10">
        <f t="shared" si="76"/>
        <v>0</v>
      </c>
      <c r="F286" s="10"/>
      <c r="G286" s="10">
        <f t="shared" si="77"/>
        <v>0</v>
      </c>
      <c r="H286" s="10"/>
      <c r="I286" s="10">
        <f t="shared" si="78"/>
        <v>0</v>
      </c>
      <c r="J286" s="10"/>
      <c r="K286" s="10">
        <f t="shared" si="79"/>
        <v>0</v>
      </c>
      <c r="L286" s="10"/>
      <c r="M286" s="10">
        <f t="shared" si="80"/>
        <v>0</v>
      </c>
      <c r="N286" s="10"/>
      <c r="O286" s="10">
        <f t="shared" si="81"/>
        <v>0</v>
      </c>
      <c r="P286" s="10"/>
      <c r="Q286" s="10">
        <f t="shared" si="82"/>
        <v>0</v>
      </c>
      <c r="R286" s="10"/>
      <c r="S286" s="10">
        <f t="shared" si="83"/>
        <v>0</v>
      </c>
      <c r="T286" s="10"/>
      <c r="U286" s="10">
        <f t="shared" si="84"/>
        <v>0</v>
      </c>
      <c r="V286" s="10"/>
      <c r="W286" s="10">
        <f t="shared" si="85"/>
        <v>0</v>
      </c>
      <c r="X286" s="10"/>
      <c r="Y286" s="10">
        <f t="shared" si="86"/>
        <v>0</v>
      </c>
      <c r="Z286" s="10"/>
      <c r="AA286" s="10">
        <f t="shared" si="87"/>
        <v>0</v>
      </c>
      <c r="AB286" s="10">
        <f t="shared" si="91"/>
        <v>0</v>
      </c>
      <c r="AC286" s="10">
        <f t="shared" si="92"/>
        <v>0</v>
      </c>
      <c r="AD286" s="10">
        <f t="shared" si="93"/>
        <v>0</v>
      </c>
      <c r="AE286" s="10">
        <f t="shared" si="94"/>
        <v>0</v>
      </c>
      <c r="AF286" s="17" t="e">
        <f t="shared" si="95"/>
        <v>#DIV/0!</v>
      </c>
      <c r="AG286" s="17" t="e">
        <f t="shared" si="96"/>
        <v>#DIV/0!</v>
      </c>
    </row>
    <row r="287" spans="2:33">
      <c r="B287" s="753"/>
      <c r="C287" s="21">
        <v>63</v>
      </c>
      <c r="D287" s="10"/>
      <c r="E287" s="10">
        <f t="shared" si="76"/>
        <v>0</v>
      </c>
      <c r="F287" s="10"/>
      <c r="G287" s="10">
        <f t="shared" si="77"/>
        <v>0</v>
      </c>
      <c r="H287" s="10"/>
      <c r="I287" s="10">
        <f t="shared" si="78"/>
        <v>0</v>
      </c>
      <c r="J287" s="10"/>
      <c r="K287" s="10">
        <f t="shared" si="79"/>
        <v>0</v>
      </c>
      <c r="L287" s="10"/>
      <c r="M287" s="10">
        <f t="shared" si="80"/>
        <v>0</v>
      </c>
      <c r="N287" s="10"/>
      <c r="O287" s="10">
        <f t="shared" si="81"/>
        <v>0</v>
      </c>
      <c r="P287" s="10"/>
      <c r="Q287" s="10">
        <f t="shared" si="82"/>
        <v>0</v>
      </c>
      <c r="R287" s="10"/>
      <c r="S287" s="10">
        <f t="shared" si="83"/>
        <v>0</v>
      </c>
      <c r="T287" s="10"/>
      <c r="U287" s="10">
        <f t="shared" si="84"/>
        <v>0</v>
      </c>
      <c r="V287" s="10"/>
      <c r="W287" s="10">
        <f t="shared" si="85"/>
        <v>0</v>
      </c>
      <c r="X287" s="10"/>
      <c r="Y287" s="10">
        <f t="shared" si="86"/>
        <v>0</v>
      </c>
      <c r="Z287" s="10"/>
      <c r="AA287" s="10">
        <f t="shared" si="87"/>
        <v>0</v>
      </c>
      <c r="AB287" s="10">
        <f t="shared" si="91"/>
        <v>0</v>
      </c>
      <c r="AC287" s="10">
        <f t="shared" si="92"/>
        <v>0</v>
      </c>
      <c r="AD287" s="10">
        <f t="shared" si="93"/>
        <v>0</v>
      </c>
      <c r="AE287" s="10">
        <f t="shared" si="94"/>
        <v>0</v>
      </c>
      <c r="AF287" s="17" t="e">
        <f t="shared" si="95"/>
        <v>#DIV/0!</v>
      </c>
      <c r="AG287" s="17" t="e">
        <f t="shared" si="96"/>
        <v>#DIV/0!</v>
      </c>
    </row>
    <row r="288" spans="2:33">
      <c r="B288" s="753"/>
      <c r="C288" s="21">
        <v>64</v>
      </c>
      <c r="D288" s="10"/>
      <c r="E288" s="10">
        <f t="shared" si="76"/>
        <v>0</v>
      </c>
      <c r="F288" s="10"/>
      <c r="G288" s="10">
        <f t="shared" si="77"/>
        <v>0</v>
      </c>
      <c r="H288" s="10"/>
      <c r="I288" s="10">
        <f t="shared" si="78"/>
        <v>0</v>
      </c>
      <c r="J288" s="10"/>
      <c r="K288" s="10">
        <f t="shared" si="79"/>
        <v>0</v>
      </c>
      <c r="L288" s="10"/>
      <c r="M288" s="10">
        <f t="shared" si="80"/>
        <v>0</v>
      </c>
      <c r="N288" s="10"/>
      <c r="O288" s="10">
        <f t="shared" si="81"/>
        <v>0</v>
      </c>
      <c r="P288" s="10"/>
      <c r="Q288" s="10">
        <f t="shared" si="82"/>
        <v>0</v>
      </c>
      <c r="R288" s="10"/>
      <c r="S288" s="10">
        <f t="shared" si="83"/>
        <v>0</v>
      </c>
      <c r="T288" s="10"/>
      <c r="U288" s="10">
        <f t="shared" si="84"/>
        <v>0</v>
      </c>
      <c r="V288" s="10"/>
      <c r="W288" s="10">
        <f t="shared" si="85"/>
        <v>0</v>
      </c>
      <c r="X288" s="10"/>
      <c r="Y288" s="10">
        <f t="shared" si="86"/>
        <v>0</v>
      </c>
      <c r="Z288" s="10"/>
      <c r="AA288" s="10">
        <f t="shared" si="87"/>
        <v>0</v>
      </c>
      <c r="AB288" s="10">
        <f t="shared" si="91"/>
        <v>0</v>
      </c>
      <c r="AC288" s="10">
        <f t="shared" si="92"/>
        <v>0</v>
      </c>
      <c r="AD288" s="10">
        <f t="shared" si="93"/>
        <v>0</v>
      </c>
      <c r="AE288" s="10">
        <f t="shared" si="94"/>
        <v>0</v>
      </c>
      <c r="AF288" s="17" t="e">
        <f t="shared" si="95"/>
        <v>#DIV/0!</v>
      </c>
      <c r="AG288" s="17" t="e">
        <f t="shared" si="96"/>
        <v>#DIV/0!</v>
      </c>
    </row>
    <row r="289" spans="2:33">
      <c r="B289" s="753"/>
      <c r="C289" s="21">
        <v>65</v>
      </c>
      <c r="D289" s="10"/>
      <c r="E289" s="10">
        <f t="shared" ref="E289:E324" si="97">C289*D289</f>
        <v>0</v>
      </c>
      <c r="F289" s="10"/>
      <c r="G289" s="10">
        <f t="shared" ref="G289:G324" si="98">C289*F289</f>
        <v>0</v>
      </c>
      <c r="H289" s="10"/>
      <c r="I289" s="10">
        <f t="shared" ref="I289:I324" si="99">C289*H289</f>
        <v>0</v>
      </c>
      <c r="J289" s="10"/>
      <c r="K289" s="10">
        <f t="shared" ref="K289:K324" si="100">J289*C289</f>
        <v>0</v>
      </c>
      <c r="L289" s="10"/>
      <c r="M289" s="10">
        <f t="shared" ref="M289:M324" si="101">L289*C289</f>
        <v>0</v>
      </c>
      <c r="N289" s="10"/>
      <c r="O289" s="10">
        <f t="shared" ref="O289:O324" si="102">N289*C289</f>
        <v>0</v>
      </c>
      <c r="P289" s="10"/>
      <c r="Q289" s="10">
        <f t="shared" ref="Q289:Q324" si="103">P289*C289</f>
        <v>0</v>
      </c>
      <c r="R289" s="10"/>
      <c r="S289" s="10">
        <f t="shared" ref="S289:S324" si="104">R289*C289</f>
        <v>0</v>
      </c>
      <c r="T289" s="10"/>
      <c r="U289" s="10">
        <f t="shared" ref="U289:U324" si="105">T289*C289</f>
        <v>0</v>
      </c>
      <c r="V289" s="10"/>
      <c r="W289" s="10">
        <f t="shared" ref="W289:W324" si="106">V289*C289</f>
        <v>0</v>
      </c>
      <c r="X289" s="10"/>
      <c r="Y289" s="10">
        <f t="shared" ref="Y289:Y324" si="107">X289*C289</f>
        <v>0</v>
      </c>
      <c r="Z289" s="10"/>
      <c r="AA289" s="10">
        <f t="shared" ref="AA289:AA324" si="108">Z289*C289</f>
        <v>0</v>
      </c>
      <c r="AB289" s="10">
        <f t="shared" si="91"/>
        <v>0</v>
      </c>
      <c r="AC289" s="10">
        <f t="shared" si="92"/>
        <v>0</v>
      </c>
      <c r="AD289" s="10">
        <f t="shared" si="93"/>
        <v>0</v>
      </c>
      <c r="AE289" s="10">
        <f t="shared" si="94"/>
        <v>0</v>
      </c>
      <c r="AF289" s="17" t="e">
        <f t="shared" si="95"/>
        <v>#DIV/0!</v>
      </c>
      <c r="AG289" s="17" t="e">
        <f t="shared" si="96"/>
        <v>#DIV/0!</v>
      </c>
    </row>
    <row r="290" spans="2:33">
      <c r="B290" s="753"/>
      <c r="C290" s="21">
        <v>66</v>
      </c>
      <c r="D290" s="10"/>
      <c r="E290" s="10">
        <f t="shared" si="97"/>
        <v>0</v>
      </c>
      <c r="F290" s="10"/>
      <c r="G290" s="10">
        <f t="shared" si="98"/>
        <v>0</v>
      </c>
      <c r="H290" s="10"/>
      <c r="I290" s="10">
        <f t="shared" si="99"/>
        <v>0</v>
      </c>
      <c r="J290" s="10"/>
      <c r="K290" s="10">
        <f t="shared" si="100"/>
        <v>0</v>
      </c>
      <c r="L290" s="10"/>
      <c r="M290" s="10">
        <f t="shared" si="101"/>
        <v>0</v>
      </c>
      <c r="N290" s="10"/>
      <c r="O290" s="10">
        <f t="shared" si="102"/>
        <v>0</v>
      </c>
      <c r="P290" s="10"/>
      <c r="Q290" s="10">
        <f t="shared" si="103"/>
        <v>0</v>
      </c>
      <c r="R290" s="10"/>
      <c r="S290" s="10">
        <f t="shared" si="104"/>
        <v>0</v>
      </c>
      <c r="T290" s="10"/>
      <c r="U290" s="10">
        <f t="shared" si="105"/>
        <v>0</v>
      </c>
      <c r="V290" s="10"/>
      <c r="W290" s="10">
        <f t="shared" si="106"/>
        <v>0</v>
      </c>
      <c r="X290" s="10"/>
      <c r="Y290" s="10">
        <f t="shared" si="107"/>
        <v>0</v>
      </c>
      <c r="Z290" s="10"/>
      <c r="AA290" s="10">
        <f t="shared" si="108"/>
        <v>0</v>
      </c>
      <c r="AB290" s="10">
        <f t="shared" si="91"/>
        <v>0</v>
      </c>
      <c r="AC290" s="10">
        <f t="shared" si="92"/>
        <v>0</v>
      </c>
      <c r="AD290" s="10">
        <f t="shared" si="93"/>
        <v>0</v>
      </c>
      <c r="AE290" s="10">
        <f t="shared" si="94"/>
        <v>0</v>
      </c>
      <c r="AF290" s="17" t="e">
        <f t="shared" si="95"/>
        <v>#DIV/0!</v>
      </c>
      <c r="AG290" s="17" t="e">
        <f t="shared" si="96"/>
        <v>#DIV/0!</v>
      </c>
    </row>
    <row r="291" spans="2:33">
      <c r="B291" s="753"/>
      <c r="C291" s="21">
        <v>67</v>
      </c>
      <c r="D291" s="10"/>
      <c r="E291" s="10">
        <f t="shared" si="97"/>
        <v>0</v>
      </c>
      <c r="F291" s="10"/>
      <c r="G291" s="10">
        <f t="shared" si="98"/>
        <v>0</v>
      </c>
      <c r="H291" s="10"/>
      <c r="I291" s="10">
        <f t="shared" si="99"/>
        <v>0</v>
      </c>
      <c r="J291" s="10"/>
      <c r="K291" s="10">
        <f t="shared" si="100"/>
        <v>0</v>
      </c>
      <c r="L291" s="10"/>
      <c r="M291" s="10">
        <f t="shared" si="101"/>
        <v>0</v>
      </c>
      <c r="N291" s="10"/>
      <c r="O291" s="10">
        <f t="shared" si="102"/>
        <v>0</v>
      </c>
      <c r="P291" s="10"/>
      <c r="Q291" s="10">
        <f t="shared" si="103"/>
        <v>0</v>
      </c>
      <c r="R291" s="10"/>
      <c r="S291" s="10">
        <f t="shared" si="104"/>
        <v>0</v>
      </c>
      <c r="T291" s="10"/>
      <c r="U291" s="10">
        <f t="shared" si="105"/>
        <v>0</v>
      </c>
      <c r="V291" s="10"/>
      <c r="W291" s="10">
        <f t="shared" si="106"/>
        <v>0</v>
      </c>
      <c r="X291" s="10"/>
      <c r="Y291" s="10">
        <f t="shared" si="107"/>
        <v>0</v>
      </c>
      <c r="Z291" s="10"/>
      <c r="AA291" s="10">
        <f t="shared" si="108"/>
        <v>0</v>
      </c>
      <c r="AB291" s="10">
        <f t="shared" si="91"/>
        <v>0</v>
      </c>
      <c r="AC291" s="10">
        <f t="shared" si="92"/>
        <v>0</v>
      </c>
      <c r="AD291" s="10">
        <f t="shared" si="93"/>
        <v>0</v>
      </c>
      <c r="AE291" s="10">
        <f t="shared" si="94"/>
        <v>0</v>
      </c>
      <c r="AF291" s="17" t="e">
        <f t="shared" si="95"/>
        <v>#DIV/0!</v>
      </c>
      <c r="AG291" s="17" t="e">
        <f t="shared" si="96"/>
        <v>#DIV/0!</v>
      </c>
    </row>
    <row r="292" spans="2:33">
      <c r="B292" s="753"/>
      <c r="C292" s="21">
        <v>68</v>
      </c>
      <c r="D292" s="10"/>
      <c r="E292" s="10">
        <f t="shared" si="97"/>
        <v>0</v>
      </c>
      <c r="F292" s="10"/>
      <c r="G292" s="10">
        <f t="shared" si="98"/>
        <v>0</v>
      </c>
      <c r="H292" s="10"/>
      <c r="I292" s="10">
        <f t="shared" si="99"/>
        <v>0</v>
      </c>
      <c r="J292" s="10"/>
      <c r="K292" s="10">
        <f t="shared" si="100"/>
        <v>0</v>
      </c>
      <c r="L292" s="10"/>
      <c r="M292" s="10">
        <f t="shared" si="101"/>
        <v>0</v>
      </c>
      <c r="N292" s="10"/>
      <c r="O292" s="10">
        <f t="shared" si="102"/>
        <v>0</v>
      </c>
      <c r="P292" s="10"/>
      <c r="Q292" s="10">
        <f t="shared" si="103"/>
        <v>0</v>
      </c>
      <c r="R292" s="10"/>
      <c r="S292" s="10">
        <f t="shared" si="104"/>
        <v>0</v>
      </c>
      <c r="T292" s="10"/>
      <c r="U292" s="10">
        <f t="shared" si="105"/>
        <v>0</v>
      </c>
      <c r="V292" s="10"/>
      <c r="W292" s="10">
        <f t="shared" si="106"/>
        <v>0</v>
      </c>
      <c r="X292" s="10"/>
      <c r="Y292" s="10">
        <f t="shared" si="107"/>
        <v>0</v>
      </c>
      <c r="Z292" s="10"/>
      <c r="AA292" s="10">
        <f t="shared" si="108"/>
        <v>0</v>
      </c>
      <c r="AB292" s="10">
        <f t="shared" si="91"/>
        <v>0</v>
      </c>
      <c r="AC292" s="10">
        <f t="shared" si="92"/>
        <v>0</v>
      </c>
      <c r="AD292" s="10">
        <f t="shared" si="93"/>
        <v>0</v>
      </c>
      <c r="AE292" s="10">
        <f t="shared" si="94"/>
        <v>0</v>
      </c>
      <c r="AF292" s="17" t="e">
        <f t="shared" si="95"/>
        <v>#DIV/0!</v>
      </c>
      <c r="AG292" s="17" t="e">
        <f t="shared" si="96"/>
        <v>#DIV/0!</v>
      </c>
    </row>
    <row r="293" spans="2:33">
      <c r="B293" s="753"/>
      <c r="C293" s="21">
        <v>69</v>
      </c>
      <c r="D293" s="10"/>
      <c r="E293" s="10">
        <f t="shared" si="97"/>
        <v>0</v>
      </c>
      <c r="F293" s="10"/>
      <c r="G293" s="10">
        <f t="shared" si="98"/>
        <v>0</v>
      </c>
      <c r="H293" s="10"/>
      <c r="I293" s="10">
        <f t="shared" si="99"/>
        <v>0</v>
      </c>
      <c r="J293" s="10"/>
      <c r="K293" s="10">
        <f t="shared" si="100"/>
        <v>0</v>
      </c>
      <c r="L293" s="10"/>
      <c r="M293" s="10">
        <f t="shared" si="101"/>
        <v>0</v>
      </c>
      <c r="N293" s="10"/>
      <c r="O293" s="10">
        <f t="shared" si="102"/>
        <v>0</v>
      </c>
      <c r="P293" s="10"/>
      <c r="Q293" s="10">
        <f t="shared" si="103"/>
        <v>0</v>
      </c>
      <c r="R293" s="10"/>
      <c r="S293" s="10">
        <f t="shared" si="104"/>
        <v>0</v>
      </c>
      <c r="T293" s="10"/>
      <c r="U293" s="10">
        <f t="shared" si="105"/>
        <v>0</v>
      </c>
      <c r="V293" s="10"/>
      <c r="W293" s="10">
        <f t="shared" si="106"/>
        <v>0</v>
      </c>
      <c r="X293" s="10"/>
      <c r="Y293" s="10">
        <f t="shared" si="107"/>
        <v>0</v>
      </c>
      <c r="Z293" s="10"/>
      <c r="AA293" s="10">
        <f t="shared" si="108"/>
        <v>0</v>
      </c>
      <c r="AB293" s="10">
        <f t="shared" si="91"/>
        <v>0</v>
      </c>
      <c r="AC293" s="10">
        <f t="shared" si="92"/>
        <v>0</v>
      </c>
      <c r="AD293" s="10">
        <f t="shared" si="93"/>
        <v>0</v>
      </c>
      <c r="AE293" s="10">
        <f t="shared" si="94"/>
        <v>0</v>
      </c>
      <c r="AF293" s="17" t="e">
        <f t="shared" si="95"/>
        <v>#DIV/0!</v>
      </c>
      <c r="AG293" s="17" t="e">
        <f t="shared" si="96"/>
        <v>#DIV/0!</v>
      </c>
    </row>
    <row r="294" spans="2:33">
      <c r="B294" s="753"/>
      <c r="C294" s="21">
        <v>70</v>
      </c>
      <c r="D294" s="10"/>
      <c r="E294" s="10">
        <f t="shared" si="97"/>
        <v>0</v>
      </c>
      <c r="F294" s="10"/>
      <c r="G294" s="10">
        <f t="shared" si="98"/>
        <v>0</v>
      </c>
      <c r="H294" s="10"/>
      <c r="I294" s="10">
        <f t="shared" si="99"/>
        <v>0</v>
      </c>
      <c r="J294" s="10"/>
      <c r="K294" s="10">
        <f t="shared" si="100"/>
        <v>0</v>
      </c>
      <c r="L294" s="10"/>
      <c r="M294" s="10">
        <f t="shared" si="101"/>
        <v>0</v>
      </c>
      <c r="N294" s="10"/>
      <c r="O294" s="10">
        <f t="shared" si="102"/>
        <v>0</v>
      </c>
      <c r="P294" s="10"/>
      <c r="Q294" s="10">
        <f t="shared" si="103"/>
        <v>0</v>
      </c>
      <c r="R294" s="10"/>
      <c r="S294" s="10">
        <f t="shared" si="104"/>
        <v>0</v>
      </c>
      <c r="T294" s="10"/>
      <c r="U294" s="10">
        <f t="shared" si="105"/>
        <v>0</v>
      </c>
      <c r="V294" s="10"/>
      <c r="W294" s="10">
        <f t="shared" si="106"/>
        <v>0</v>
      </c>
      <c r="X294" s="10"/>
      <c r="Y294" s="10">
        <f t="shared" si="107"/>
        <v>0</v>
      </c>
      <c r="Z294" s="10"/>
      <c r="AA294" s="10">
        <f t="shared" si="108"/>
        <v>0</v>
      </c>
      <c r="AB294" s="10">
        <f t="shared" si="91"/>
        <v>0</v>
      </c>
      <c r="AC294" s="10">
        <f t="shared" si="92"/>
        <v>0</v>
      </c>
      <c r="AD294" s="10">
        <f t="shared" si="93"/>
        <v>0</v>
      </c>
      <c r="AE294" s="10">
        <f t="shared" si="94"/>
        <v>0</v>
      </c>
      <c r="AF294" s="17" t="e">
        <f t="shared" si="95"/>
        <v>#DIV/0!</v>
      </c>
      <c r="AG294" s="17" t="e">
        <f t="shared" si="96"/>
        <v>#DIV/0!</v>
      </c>
    </row>
    <row r="295" spans="2:33">
      <c r="B295" s="753"/>
      <c r="C295" s="21">
        <v>71</v>
      </c>
      <c r="D295" s="10"/>
      <c r="E295" s="10">
        <f t="shared" si="97"/>
        <v>0</v>
      </c>
      <c r="F295" s="10"/>
      <c r="G295" s="10">
        <f t="shared" si="98"/>
        <v>0</v>
      </c>
      <c r="H295" s="10"/>
      <c r="I295" s="10">
        <f t="shared" si="99"/>
        <v>0</v>
      </c>
      <c r="J295" s="10"/>
      <c r="K295" s="10">
        <f t="shared" si="100"/>
        <v>0</v>
      </c>
      <c r="L295" s="10"/>
      <c r="M295" s="10">
        <f t="shared" si="101"/>
        <v>0</v>
      </c>
      <c r="N295" s="10"/>
      <c r="O295" s="10">
        <f t="shared" si="102"/>
        <v>0</v>
      </c>
      <c r="P295" s="10"/>
      <c r="Q295" s="10">
        <f t="shared" si="103"/>
        <v>0</v>
      </c>
      <c r="R295" s="10"/>
      <c r="S295" s="10">
        <f t="shared" si="104"/>
        <v>0</v>
      </c>
      <c r="T295" s="10"/>
      <c r="U295" s="10">
        <f t="shared" si="105"/>
        <v>0</v>
      </c>
      <c r="V295" s="10"/>
      <c r="W295" s="10">
        <f t="shared" si="106"/>
        <v>0</v>
      </c>
      <c r="X295" s="10"/>
      <c r="Y295" s="10">
        <f t="shared" si="107"/>
        <v>0</v>
      </c>
      <c r="Z295" s="10"/>
      <c r="AA295" s="10">
        <f t="shared" si="108"/>
        <v>0</v>
      </c>
      <c r="AB295" s="10">
        <f t="shared" si="91"/>
        <v>0</v>
      </c>
      <c r="AC295" s="10">
        <f t="shared" si="92"/>
        <v>0</v>
      </c>
      <c r="AD295" s="10">
        <f t="shared" si="93"/>
        <v>0</v>
      </c>
      <c r="AE295" s="10">
        <f t="shared" si="94"/>
        <v>0</v>
      </c>
      <c r="AF295" s="17" t="e">
        <f t="shared" si="95"/>
        <v>#DIV/0!</v>
      </c>
      <c r="AG295" s="17" t="e">
        <f t="shared" si="96"/>
        <v>#DIV/0!</v>
      </c>
    </row>
    <row r="296" spans="2:33">
      <c r="B296" s="753"/>
      <c r="C296" s="21">
        <v>72</v>
      </c>
      <c r="D296" s="10"/>
      <c r="E296" s="10">
        <f t="shared" si="97"/>
        <v>0</v>
      </c>
      <c r="F296" s="10"/>
      <c r="G296" s="10">
        <f t="shared" si="98"/>
        <v>0</v>
      </c>
      <c r="H296" s="10"/>
      <c r="I296" s="10">
        <f t="shared" si="99"/>
        <v>0</v>
      </c>
      <c r="J296" s="10"/>
      <c r="K296" s="10">
        <f t="shared" si="100"/>
        <v>0</v>
      </c>
      <c r="L296" s="10"/>
      <c r="M296" s="10">
        <f t="shared" si="101"/>
        <v>0</v>
      </c>
      <c r="N296" s="10"/>
      <c r="O296" s="10">
        <f t="shared" si="102"/>
        <v>0</v>
      </c>
      <c r="P296" s="10"/>
      <c r="Q296" s="10">
        <f t="shared" si="103"/>
        <v>0</v>
      </c>
      <c r="R296" s="10"/>
      <c r="S296" s="10">
        <f t="shared" si="104"/>
        <v>0</v>
      </c>
      <c r="T296" s="10"/>
      <c r="U296" s="10">
        <f t="shared" si="105"/>
        <v>0</v>
      </c>
      <c r="V296" s="10"/>
      <c r="W296" s="10">
        <f t="shared" si="106"/>
        <v>0</v>
      </c>
      <c r="X296" s="10"/>
      <c r="Y296" s="10">
        <f t="shared" si="107"/>
        <v>0</v>
      </c>
      <c r="Z296" s="10"/>
      <c r="AA296" s="10">
        <f t="shared" si="108"/>
        <v>0</v>
      </c>
      <c r="AB296" s="10">
        <f t="shared" si="91"/>
        <v>0</v>
      </c>
      <c r="AC296" s="10">
        <f t="shared" si="92"/>
        <v>0</v>
      </c>
      <c r="AD296" s="10">
        <f t="shared" si="93"/>
        <v>0</v>
      </c>
      <c r="AE296" s="10">
        <f t="shared" si="94"/>
        <v>0</v>
      </c>
      <c r="AF296" s="17" t="e">
        <f t="shared" si="95"/>
        <v>#DIV/0!</v>
      </c>
      <c r="AG296" s="17" t="e">
        <f t="shared" si="96"/>
        <v>#DIV/0!</v>
      </c>
    </row>
    <row r="297" spans="2:33">
      <c r="B297" s="753"/>
      <c r="C297" s="21">
        <v>73</v>
      </c>
      <c r="D297" s="10"/>
      <c r="E297" s="10">
        <f t="shared" si="97"/>
        <v>0</v>
      </c>
      <c r="F297" s="10"/>
      <c r="G297" s="10">
        <f t="shared" si="98"/>
        <v>0</v>
      </c>
      <c r="H297" s="10"/>
      <c r="I297" s="10">
        <f t="shared" si="99"/>
        <v>0</v>
      </c>
      <c r="J297" s="10"/>
      <c r="K297" s="10">
        <f t="shared" si="100"/>
        <v>0</v>
      </c>
      <c r="L297" s="10"/>
      <c r="M297" s="10">
        <f t="shared" si="101"/>
        <v>0</v>
      </c>
      <c r="N297" s="10"/>
      <c r="O297" s="10">
        <f t="shared" si="102"/>
        <v>0</v>
      </c>
      <c r="P297" s="10"/>
      <c r="Q297" s="10">
        <f t="shared" si="103"/>
        <v>0</v>
      </c>
      <c r="R297" s="10"/>
      <c r="S297" s="10">
        <f t="shared" si="104"/>
        <v>0</v>
      </c>
      <c r="T297" s="10"/>
      <c r="U297" s="10">
        <f t="shared" si="105"/>
        <v>0</v>
      </c>
      <c r="V297" s="10"/>
      <c r="W297" s="10">
        <f t="shared" si="106"/>
        <v>0</v>
      </c>
      <c r="X297" s="10"/>
      <c r="Y297" s="10">
        <f t="shared" si="107"/>
        <v>0</v>
      </c>
      <c r="Z297" s="10"/>
      <c r="AA297" s="10">
        <f t="shared" si="108"/>
        <v>0</v>
      </c>
      <c r="AB297" s="10">
        <f t="shared" si="91"/>
        <v>0</v>
      </c>
      <c r="AC297" s="10">
        <f t="shared" si="92"/>
        <v>0</v>
      </c>
      <c r="AD297" s="10">
        <f t="shared" si="93"/>
        <v>0</v>
      </c>
      <c r="AE297" s="10">
        <f t="shared" si="94"/>
        <v>0</v>
      </c>
      <c r="AF297" s="17" t="e">
        <f t="shared" si="95"/>
        <v>#DIV/0!</v>
      </c>
      <c r="AG297" s="17" t="e">
        <f t="shared" si="96"/>
        <v>#DIV/0!</v>
      </c>
    </row>
    <row r="298" spans="2:33">
      <c r="B298" s="753"/>
      <c r="C298" s="21">
        <v>74</v>
      </c>
      <c r="D298" s="10"/>
      <c r="E298" s="10">
        <f t="shared" si="97"/>
        <v>0</v>
      </c>
      <c r="F298" s="10"/>
      <c r="G298" s="10">
        <f t="shared" si="98"/>
        <v>0</v>
      </c>
      <c r="H298" s="10"/>
      <c r="I298" s="10">
        <f t="shared" si="99"/>
        <v>0</v>
      </c>
      <c r="J298" s="10"/>
      <c r="K298" s="10">
        <f t="shared" si="100"/>
        <v>0</v>
      </c>
      <c r="L298" s="10"/>
      <c r="M298" s="10">
        <f t="shared" si="101"/>
        <v>0</v>
      </c>
      <c r="N298" s="10"/>
      <c r="O298" s="10">
        <f t="shared" si="102"/>
        <v>0</v>
      </c>
      <c r="P298" s="10"/>
      <c r="Q298" s="10">
        <f t="shared" si="103"/>
        <v>0</v>
      </c>
      <c r="R298" s="10"/>
      <c r="S298" s="10">
        <f t="shared" si="104"/>
        <v>0</v>
      </c>
      <c r="T298" s="10"/>
      <c r="U298" s="10">
        <f t="shared" si="105"/>
        <v>0</v>
      </c>
      <c r="V298" s="10"/>
      <c r="W298" s="10">
        <f t="shared" si="106"/>
        <v>0</v>
      </c>
      <c r="X298" s="10"/>
      <c r="Y298" s="10">
        <f t="shared" si="107"/>
        <v>0</v>
      </c>
      <c r="Z298" s="10"/>
      <c r="AA298" s="10">
        <f t="shared" si="108"/>
        <v>0</v>
      </c>
      <c r="AB298" s="10">
        <f t="shared" si="91"/>
        <v>0</v>
      </c>
      <c r="AC298" s="10">
        <f t="shared" si="92"/>
        <v>0</v>
      </c>
      <c r="AD298" s="10">
        <f t="shared" si="93"/>
        <v>0</v>
      </c>
      <c r="AE298" s="10">
        <f t="shared" si="94"/>
        <v>0</v>
      </c>
      <c r="AF298" s="17" t="e">
        <f t="shared" si="95"/>
        <v>#DIV/0!</v>
      </c>
      <c r="AG298" s="17" t="e">
        <f t="shared" si="96"/>
        <v>#DIV/0!</v>
      </c>
    </row>
    <row r="299" spans="2:33">
      <c r="B299" s="753"/>
      <c r="C299" s="21">
        <v>75</v>
      </c>
      <c r="D299" s="10"/>
      <c r="E299" s="10">
        <f t="shared" si="97"/>
        <v>0</v>
      </c>
      <c r="F299" s="10"/>
      <c r="G299" s="10">
        <f t="shared" si="98"/>
        <v>0</v>
      </c>
      <c r="H299" s="10"/>
      <c r="I299" s="10">
        <f t="shared" si="99"/>
        <v>0</v>
      </c>
      <c r="J299" s="10"/>
      <c r="K299" s="10">
        <f t="shared" si="100"/>
        <v>0</v>
      </c>
      <c r="L299" s="10"/>
      <c r="M299" s="10">
        <f t="shared" si="101"/>
        <v>0</v>
      </c>
      <c r="N299" s="10"/>
      <c r="O299" s="10">
        <f t="shared" si="102"/>
        <v>0</v>
      </c>
      <c r="P299" s="10"/>
      <c r="Q299" s="10">
        <f t="shared" si="103"/>
        <v>0</v>
      </c>
      <c r="R299" s="10"/>
      <c r="S299" s="10">
        <f t="shared" si="104"/>
        <v>0</v>
      </c>
      <c r="T299" s="10"/>
      <c r="U299" s="10">
        <f t="shared" si="105"/>
        <v>0</v>
      </c>
      <c r="V299" s="10"/>
      <c r="W299" s="10">
        <f t="shared" si="106"/>
        <v>0</v>
      </c>
      <c r="X299" s="10"/>
      <c r="Y299" s="10">
        <f t="shared" si="107"/>
        <v>0</v>
      </c>
      <c r="Z299" s="10"/>
      <c r="AA299" s="10">
        <f t="shared" si="108"/>
        <v>0</v>
      </c>
      <c r="AB299" s="10">
        <f t="shared" si="91"/>
        <v>0</v>
      </c>
      <c r="AC299" s="10">
        <f t="shared" si="92"/>
        <v>0</v>
      </c>
      <c r="AD299" s="10">
        <f t="shared" si="93"/>
        <v>0</v>
      </c>
      <c r="AE299" s="10">
        <f t="shared" si="94"/>
        <v>0</v>
      </c>
      <c r="AF299" s="17" t="e">
        <f t="shared" si="95"/>
        <v>#DIV/0!</v>
      </c>
      <c r="AG299" s="17" t="e">
        <f t="shared" si="96"/>
        <v>#DIV/0!</v>
      </c>
    </row>
    <row r="300" spans="2:33">
      <c r="B300" s="753"/>
      <c r="C300" s="21">
        <v>76</v>
      </c>
      <c r="D300" s="10"/>
      <c r="E300" s="10">
        <f t="shared" si="97"/>
        <v>0</v>
      </c>
      <c r="F300" s="10"/>
      <c r="G300" s="10">
        <f t="shared" si="98"/>
        <v>0</v>
      </c>
      <c r="H300" s="10"/>
      <c r="I300" s="10">
        <f t="shared" si="99"/>
        <v>0</v>
      </c>
      <c r="J300" s="10"/>
      <c r="K300" s="10">
        <f t="shared" si="100"/>
        <v>0</v>
      </c>
      <c r="L300" s="10"/>
      <c r="M300" s="10">
        <f t="shared" si="101"/>
        <v>0</v>
      </c>
      <c r="N300" s="10"/>
      <c r="O300" s="10">
        <f t="shared" si="102"/>
        <v>0</v>
      </c>
      <c r="P300" s="10"/>
      <c r="Q300" s="10">
        <f t="shared" si="103"/>
        <v>0</v>
      </c>
      <c r="R300" s="10"/>
      <c r="S300" s="10">
        <f t="shared" si="104"/>
        <v>0</v>
      </c>
      <c r="T300" s="10"/>
      <c r="U300" s="10">
        <f t="shared" si="105"/>
        <v>0</v>
      </c>
      <c r="V300" s="10"/>
      <c r="W300" s="10">
        <f t="shared" si="106"/>
        <v>0</v>
      </c>
      <c r="X300" s="10"/>
      <c r="Y300" s="10">
        <f t="shared" si="107"/>
        <v>0</v>
      </c>
      <c r="Z300" s="10"/>
      <c r="AA300" s="10">
        <f t="shared" si="108"/>
        <v>0</v>
      </c>
      <c r="AB300" s="10">
        <f t="shared" si="91"/>
        <v>0</v>
      </c>
      <c r="AC300" s="10">
        <f t="shared" si="92"/>
        <v>0</v>
      </c>
      <c r="AD300" s="10">
        <f t="shared" si="93"/>
        <v>0</v>
      </c>
      <c r="AE300" s="10">
        <f t="shared" si="94"/>
        <v>0</v>
      </c>
      <c r="AF300" s="17" t="e">
        <f t="shared" si="95"/>
        <v>#DIV/0!</v>
      </c>
      <c r="AG300" s="17" t="e">
        <f t="shared" si="96"/>
        <v>#DIV/0!</v>
      </c>
    </row>
    <row r="301" spans="2:33">
      <c r="B301" s="753"/>
      <c r="C301" s="21">
        <v>77</v>
      </c>
      <c r="D301" s="10"/>
      <c r="E301" s="10">
        <f t="shared" si="97"/>
        <v>0</v>
      </c>
      <c r="F301" s="10"/>
      <c r="G301" s="10">
        <f t="shared" si="98"/>
        <v>0</v>
      </c>
      <c r="H301" s="10"/>
      <c r="I301" s="10">
        <f t="shared" si="99"/>
        <v>0</v>
      </c>
      <c r="J301" s="10"/>
      <c r="K301" s="10">
        <f t="shared" si="100"/>
        <v>0</v>
      </c>
      <c r="L301" s="10"/>
      <c r="M301" s="10">
        <f t="shared" si="101"/>
        <v>0</v>
      </c>
      <c r="N301" s="10"/>
      <c r="O301" s="10">
        <f t="shared" si="102"/>
        <v>0</v>
      </c>
      <c r="P301" s="10"/>
      <c r="Q301" s="10">
        <f t="shared" si="103"/>
        <v>0</v>
      </c>
      <c r="R301" s="10"/>
      <c r="S301" s="10">
        <f t="shared" si="104"/>
        <v>0</v>
      </c>
      <c r="T301" s="10"/>
      <c r="U301" s="10">
        <f t="shared" si="105"/>
        <v>0</v>
      </c>
      <c r="V301" s="10"/>
      <c r="W301" s="10">
        <f t="shared" si="106"/>
        <v>0</v>
      </c>
      <c r="X301" s="10"/>
      <c r="Y301" s="10">
        <f t="shared" si="107"/>
        <v>0</v>
      </c>
      <c r="Z301" s="10"/>
      <c r="AA301" s="10">
        <f t="shared" si="108"/>
        <v>0</v>
      </c>
      <c r="AB301" s="10">
        <f t="shared" si="91"/>
        <v>0</v>
      </c>
      <c r="AC301" s="10">
        <f t="shared" si="92"/>
        <v>0</v>
      </c>
      <c r="AD301" s="10">
        <f t="shared" si="93"/>
        <v>0</v>
      </c>
      <c r="AE301" s="10">
        <f t="shared" si="94"/>
        <v>0</v>
      </c>
      <c r="AF301" s="17" t="e">
        <f t="shared" si="95"/>
        <v>#DIV/0!</v>
      </c>
      <c r="AG301" s="17" t="e">
        <f t="shared" si="96"/>
        <v>#DIV/0!</v>
      </c>
    </row>
    <row r="302" spans="2:33">
      <c r="B302" s="753"/>
      <c r="C302" s="21">
        <v>78</v>
      </c>
      <c r="D302" s="10"/>
      <c r="E302" s="10">
        <f t="shared" si="97"/>
        <v>0</v>
      </c>
      <c r="F302" s="10"/>
      <c r="G302" s="10">
        <f t="shared" si="98"/>
        <v>0</v>
      </c>
      <c r="H302" s="10"/>
      <c r="I302" s="10">
        <f t="shared" si="99"/>
        <v>0</v>
      </c>
      <c r="J302" s="10"/>
      <c r="K302" s="10">
        <f t="shared" si="100"/>
        <v>0</v>
      </c>
      <c r="L302" s="10"/>
      <c r="M302" s="10">
        <f t="shared" si="101"/>
        <v>0</v>
      </c>
      <c r="N302" s="10"/>
      <c r="O302" s="10">
        <f t="shared" si="102"/>
        <v>0</v>
      </c>
      <c r="P302" s="10"/>
      <c r="Q302" s="10">
        <f t="shared" si="103"/>
        <v>0</v>
      </c>
      <c r="R302" s="10"/>
      <c r="S302" s="10">
        <f t="shared" si="104"/>
        <v>0</v>
      </c>
      <c r="T302" s="10"/>
      <c r="U302" s="10">
        <f t="shared" si="105"/>
        <v>0</v>
      </c>
      <c r="V302" s="10"/>
      <c r="W302" s="10">
        <f t="shared" si="106"/>
        <v>0</v>
      </c>
      <c r="X302" s="10"/>
      <c r="Y302" s="10">
        <f t="shared" si="107"/>
        <v>0</v>
      </c>
      <c r="Z302" s="10"/>
      <c r="AA302" s="10">
        <f t="shared" si="108"/>
        <v>0</v>
      </c>
      <c r="AB302" s="10">
        <f t="shared" si="91"/>
        <v>0</v>
      </c>
      <c r="AC302" s="10">
        <f t="shared" si="92"/>
        <v>0</v>
      </c>
      <c r="AD302" s="10">
        <f t="shared" si="93"/>
        <v>0</v>
      </c>
      <c r="AE302" s="10">
        <f t="shared" si="94"/>
        <v>0</v>
      </c>
      <c r="AF302" s="17" t="e">
        <f t="shared" si="95"/>
        <v>#DIV/0!</v>
      </c>
      <c r="AG302" s="17" t="e">
        <f t="shared" si="96"/>
        <v>#DIV/0!</v>
      </c>
    </row>
    <row r="303" spans="2:33">
      <c r="B303" s="753"/>
      <c r="C303" s="21">
        <v>79</v>
      </c>
      <c r="D303" s="10"/>
      <c r="E303" s="10">
        <f t="shared" si="97"/>
        <v>0</v>
      </c>
      <c r="F303" s="10"/>
      <c r="G303" s="10">
        <f t="shared" si="98"/>
        <v>0</v>
      </c>
      <c r="H303" s="10"/>
      <c r="I303" s="10">
        <f t="shared" si="99"/>
        <v>0</v>
      </c>
      <c r="J303" s="10"/>
      <c r="K303" s="10">
        <f t="shared" si="100"/>
        <v>0</v>
      </c>
      <c r="L303" s="10"/>
      <c r="M303" s="10">
        <f t="shared" si="101"/>
        <v>0</v>
      </c>
      <c r="N303" s="10"/>
      <c r="O303" s="10">
        <f t="shared" si="102"/>
        <v>0</v>
      </c>
      <c r="P303" s="10"/>
      <c r="Q303" s="10">
        <f t="shared" si="103"/>
        <v>0</v>
      </c>
      <c r="R303" s="10"/>
      <c r="S303" s="10">
        <f t="shared" si="104"/>
        <v>0</v>
      </c>
      <c r="T303" s="10"/>
      <c r="U303" s="10">
        <f t="shared" si="105"/>
        <v>0</v>
      </c>
      <c r="V303" s="10"/>
      <c r="W303" s="10">
        <f t="shared" si="106"/>
        <v>0</v>
      </c>
      <c r="X303" s="10"/>
      <c r="Y303" s="10">
        <f t="shared" si="107"/>
        <v>0</v>
      </c>
      <c r="Z303" s="10"/>
      <c r="AA303" s="10">
        <f t="shared" si="108"/>
        <v>0</v>
      </c>
      <c r="AB303" s="10">
        <f t="shared" si="91"/>
        <v>0</v>
      </c>
      <c r="AC303" s="10">
        <f t="shared" si="92"/>
        <v>0</v>
      </c>
      <c r="AD303" s="10">
        <f t="shared" si="93"/>
        <v>0</v>
      </c>
      <c r="AE303" s="10">
        <f t="shared" si="94"/>
        <v>0</v>
      </c>
      <c r="AF303" s="17" t="e">
        <f t="shared" si="95"/>
        <v>#DIV/0!</v>
      </c>
      <c r="AG303" s="17" t="e">
        <f t="shared" si="96"/>
        <v>#DIV/0!</v>
      </c>
    </row>
    <row r="304" spans="2:33">
      <c r="B304" s="753"/>
      <c r="C304" s="21">
        <v>80</v>
      </c>
      <c r="D304" s="10"/>
      <c r="E304" s="10">
        <f t="shared" si="97"/>
        <v>0</v>
      </c>
      <c r="F304" s="10"/>
      <c r="G304" s="10">
        <f t="shared" si="98"/>
        <v>0</v>
      </c>
      <c r="H304" s="10"/>
      <c r="I304" s="10">
        <f t="shared" si="99"/>
        <v>0</v>
      </c>
      <c r="J304" s="10"/>
      <c r="K304" s="10">
        <f t="shared" si="100"/>
        <v>0</v>
      </c>
      <c r="L304" s="10"/>
      <c r="M304" s="10">
        <f t="shared" si="101"/>
        <v>0</v>
      </c>
      <c r="N304" s="10"/>
      <c r="O304" s="10">
        <f t="shared" si="102"/>
        <v>0</v>
      </c>
      <c r="P304" s="10"/>
      <c r="Q304" s="10">
        <f t="shared" si="103"/>
        <v>0</v>
      </c>
      <c r="R304" s="10"/>
      <c r="S304" s="10">
        <f t="shared" si="104"/>
        <v>0</v>
      </c>
      <c r="T304" s="10"/>
      <c r="U304" s="10">
        <f t="shared" si="105"/>
        <v>0</v>
      </c>
      <c r="V304" s="10"/>
      <c r="W304" s="10">
        <f t="shared" si="106"/>
        <v>0</v>
      </c>
      <c r="X304" s="10"/>
      <c r="Y304" s="10">
        <f t="shared" si="107"/>
        <v>0</v>
      </c>
      <c r="Z304" s="10"/>
      <c r="AA304" s="10">
        <f t="shared" si="108"/>
        <v>0</v>
      </c>
      <c r="AB304" s="10">
        <f t="shared" si="91"/>
        <v>0</v>
      </c>
      <c r="AC304" s="10">
        <f t="shared" si="92"/>
        <v>0</v>
      </c>
      <c r="AD304" s="10">
        <f t="shared" si="93"/>
        <v>0</v>
      </c>
      <c r="AE304" s="10">
        <f t="shared" si="94"/>
        <v>0</v>
      </c>
      <c r="AF304" s="17" t="e">
        <f t="shared" si="95"/>
        <v>#DIV/0!</v>
      </c>
      <c r="AG304" s="17" t="e">
        <f t="shared" si="96"/>
        <v>#DIV/0!</v>
      </c>
    </row>
    <row r="305" spans="2:33">
      <c r="B305" s="753"/>
      <c r="C305" s="21">
        <v>81</v>
      </c>
      <c r="D305" s="10"/>
      <c r="E305" s="10">
        <f t="shared" si="97"/>
        <v>0</v>
      </c>
      <c r="F305" s="10"/>
      <c r="G305" s="10">
        <f t="shared" si="98"/>
        <v>0</v>
      </c>
      <c r="H305" s="10"/>
      <c r="I305" s="10">
        <f t="shared" si="99"/>
        <v>0</v>
      </c>
      <c r="J305" s="10"/>
      <c r="K305" s="10">
        <f t="shared" si="100"/>
        <v>0</v>
      </c>
      <c r="L305" s="10"/>
      <c r="M305" s="10">
        <f t="shared" si="101"/>
        <v>0</v>
      </c>
      <c r="N305" s="10"/>
      <c r="O305" s="10">
        <f t="shared" si="102"/>
        <v>0</v>
      </c>
      <c r="P305" s="10"/>
      <c r="Q305" s="10">
        <f t="shared" si="103"/>
        <v>0</v>
      </c>
      <c r="R305" s="10"/>
      <c r="S305" s="10">
        <f t="shared" si="104"/>
        <v>0</v>
      </c>
      <c r="T305" s="10"/>
      <c r="U305" s="10">
        <f t="shared" si="105"/>
        <v>0</v>
      </c>
      <c r="V305" s="10"/>
      <c r="W305" s="10">
        <f t="shared" si="106"/>
        <v>0</v>
      </c>
      <c r="X305" s="10"/>
      <c r="Y305" s="10">
        <f t="shared" si="107"/>
        <v>0</v>
      </c>
      <c r="Z305" s="10"/>
      <c r="AA305" s="10">
        <f t="shared" si="108"/>
        <v>0</v>
      </c>
      <c r="AB305" s="10">
        <f t="shared" si="91"/>
        <v>0</v>
      </c>
      <c r="AC305" s="10">
        <f t="shared" si="92"/>
        <v>0</v>
      </c>
      <c r="AD305" s="10">
        <f t="shared" si="93"/>
        <v>0</v>
      </c>
      <c r="AE305" s="10">
        <f t="shared" si="94"/>
        <v>0</v>
      </c>
      <c r="AF305" s="17" t="e">
        <f t="shared" si="95"/>
        <v>#DIV/0!</v>
      </c>
      <c r="AG305" s="17" t="e">
        <f t="shared" si="96"/>
        <v>#DIV/0!</v>
      </c>
    </row>
    <row r="306" spans="2:33">
      <c r="B306" s="753"/>
      <c r="C306" s="21">
        <v>82</v>
      </c>
      <c r="D306" s="10"/>
      <c r="E306" s="10">
        <f t="shared" si="97"/>
        <v>0</v>
      </c>
      <c r="F306" s="10"/>
      <c r="G306" s="10">
        <f t="shared" si="98"/>
        <v>0</v>
      </c>
      <c r="H306" s="10"/>
      <c r="I306" s="10">
        <f t="shared" si="99"/>
        <v>0</v>
      </c>
      <c r="J306" s="10"/>
      <c r="K306" s="10">
        <f t="shared" si="100"/>
        <v>0</v>
      </c>
      <c r="L306" s="10"/>
      <c r="M306" s="10">
        <f t="shared" si="101"/>
        <v>0</v>
      </c>
      <c r="N306" s="10"/>
      <c r="O306" s="10">
        <f t="shared" si="102"/>
        <v>0</v>
      </c>
      <c r="P306" s="10"/>
      <c r="Q306" s="10">
        <f t="shared" si="103"/>
        <v>0</v>
      </c>
      <c r="R306" s="10"/>
      <c r="S306" s="10">
        <f t="shared" si="104"/>
        <v>0</v>
      </c>
      <c r="T306" s="10"/>
      <c r="U306" s="10">
        <f t="shared" si="105"/>
        <v>0</v>
      </c>
      <c r="V306" s="10"/>
      <c r="W306" s="10">
        <f t="shared" si="106"/>
        <v>0</v>
      </c>
      <c r="X306" s="10"/>
      <c r="Y306" s="10">
        <f t="shared" si="107"/>
        <v>0</v>
      </c>
      <c r="Z306" s="10"/>
      <c r="AA306" s="10">
        <f t="shared" si="108"/>
        <v>0</v>
      </c>
      <c r="AB306" s="10">
        <f t="shared" si="91"/>
        <v>0</v>
      </c>
      <c r="AC306" s="10">
        <f t="shared" si="92"/>
        <v>0</v>
      </c>
      <c r="AD306" s="10">
        <f t="shared" si="93"/>
        <v>0</v>
      </c>
      <c r="AE306" s="10">
        <f t="shared" si="94"/>
        <v>0</v>
      </c>
      <c r="AF306" s="17" t="e">
        <f t="shared" si="95"/>
        <v>#DIV/0!</v>
      </c>
      <c r="AG306" s="17" t="e">
        <f t="shared" si="96"/>
        <v>#DIV/0!</v>
      </c>
    </row>
    <row r="307" spans="2:33">
      <c r="B307" s="753"/>
      <c r="C307" s="21">
        <v>83</v>
      </c>
      <c r="D307" s="10"/>
      <c r="E307" s="10">
        <f t="shared" si="97"/>
        <v>0</v>
      </c>
      <c r="F307" s="10"/>
      <c r="G307" s="10">
        <f t="shared" si="98"/>
        <v>0</v>
      </c>
      <c r="H307" s="10"/>
      <c r="I307" s="10">
        <f t="shared" si="99"/>
        <v>0</v>
      </c>
      <c r="J307" s="10"/>
      <c r="K307" s="10">
        <f t="shared" si="100"/>
        <v>0</v>
      </c>
      <c r="L307" s="10"/>
      <c r="M307" s="10">
        <f t="shared" si="101"/>
        <v>0</v>
      </c>
      <c r="N307" s="10"/>
      <c r="O307" s="10">
        <f t="shared" si="102"/>
        <v>0</v>
      </c>
      <c r="P307" s="10"/>
      <c r="Q307" s="10">
        <f t="shared" si="103"/>
        <v>0</v>
      </c>
      <c r="R307" s="10"/>
      <c r="S307" s="10">
        <f t="shared" si="104"/>
        <v>0</v>
      </c>
      <c r="T307" s="10"/>
      <c r="U307" s="10">
        <f t="shared" si="105"/>
        <v>0</v>
      </c>
      <c r="V307" s="10"/>
      <c r="W307" s="10">
        <f t="shared" si="106"/>
        <v>0</v>
      </c>
      <c r="X307" s="10"/>
      <c r="Y307" s="10">
        <f t="shared" si="107"/>
        <v>0</v>
      </c>
      <c r="Z307" s="10"/>
      <c r="AA307" s="10">
        <f t="shared" si="108"/>
        <v>0</v>
      </c>
      <c r="AB307" s="10">
        <f t="shared" si="91"/>
        <v>0</v>
      </c>
      <c r="AC307" s="10">
        <f t="shared" si="92"/>
        <v>0</v>
      </c>
      <c r="AD307" s="10">
        <f t="shared" si="93"/>
        <v>0</v>
      </c>
      <c r="AE307" s="10">
        <f t="shared" si="94"/>
        <v>0</v>
      </c>
      <c r="AF307" s="17" t="e">
        <f t="shared" si="95"/>
        <v>#DIV/0!</v>
      </c>
      <c r="AG307" s="17" t="e">
        <f t="shared" si="96"/>
        <v>#DIV/0!</v>
      </c>
    </row>
    <row r="308" spans="2:33">
      <c r="B308" s="753"/>
      <c r="C308" s="21">
        <v>84</v>
      </c>
      <c r="D308" s="10"/>
      <c r="E308" s="10">
        <f t="shared" si="97"/>
        <v>0</v>
      </c>
      <c r="F308" s="10"/>
      <c r="G308" s="10">
        <f t="shared" si="98"/>
        <v>0</v>
      </c>
      <c r="H308" s="10"/>
      <c r="I308" s="10">
        <f t="shared" si="99"/>
        <v>0</v>
      </c>
      <c r="J308" s="10"/>
      <c r="K308" s="10">
        <f t="shared" si="100"/>
        <v>0</v>
      </c>
      <c r="L308" s="10"/>
      <c r="M308" s="10">
        <f t="shared" si="101"/>
        <v>0</v>
      </c>
      <c r="N308" s="10"/>
      <c r="O308" s="10">
        <f t="shared" si="102"/>
        <v>0</v>
      </c>
      <c r="P308" s="10"/>
      <c r="Q308" s="10">
        <f t="shared" si="103"/>
        <v>0</v>
      </c>
      <c r="R308" s="10"/>
      <c r="S308" s="10">
        <f t="shared" si="104"/>
        <v>0</v>
      </c>
      <c r="T308" s="10"/>
      <c r="U308" s="10">
        <f t="shared" si="105"/>
        <v>0</v>
      </c>
      <c r="V308" s="10"/>
      <c r="W308" s="10">
        <f t="shared" si="106"/>
        <v>0</v>
      </c>
      <c r="X308" s="10"/>
      <c r="Y308" s="10">
        <f t="shared" si="107"/>
        <v>0</v>
      </c>
      <c r="Z308" s="10"/>
      <c r="AA308" s="10">
        <f t="shared" si="108"/>
        <v>0</v>
      </c>
      <c r="AB308" s="10">
        <f t="shared" si="91"/>
        <v>0</v>
      </c>
      <c r="AC308" s="10">
        <f t="shared" si="92"/>
        <v>0</v>
      </c>
      <c r="AD308" s="10">
        <f t="shared" si="93"/>
        <v>0</v>
      </c>
      <c r="AE308" s="10">
        <f t="shared" si="94"/>
        <v>0</v>
      </c>
      <c r="AF308" s="17" t="e">
        <f t="shared" si="95"/>
        <v>#DIV/0!</v>
      </c>
      <c r="AG308" s="17" t="e">
        <f t="shared" si="96"/>
        <v>#DIV/0!</v>
      </c>
    </row>
    <row r="309" spans="2:33">
      <c r="B309" s="753"/>
      <c r="C309" s="21">
        <v>85</v>
      </c>
      <c r="D309" s="10"/>
      <c r="E309" s="10">
        <f t="shared" si="97"/>
        <v>0</v>
      </c>
      <c r="F309" s="10"/>
      <c r="G309" s="10">
        <f t="shared" si="98"/>
        <v>0</v>
      </c>
      <c r="H309" s="10"/>
      <c r="I309" s="10">
        <f t="shared" si="99"/>
        <v>0</v>
      </c>
      <c r="J309" s="10"/>
      <c r="K309" s="10">
        <f t="shared" si="100"/>
        <v>0</v>
      </c>
      <c r="L309" s="10"/>
      <c r="M309" s="10">
        <f t="shared" si="101"/>
        <v>0</v>
      </c>
      <c r="N309" s="10"/>
      <c r="O309" s="10">
        <f t="shared" si="102"/>
        <v>0</v>
      </c>
      <c r="P309" s="10"/>
      <c r="Q309" s="10">
        <f t="shared" si="103"/>
        <v>0</v>
      </c>
      <c r="R309" s="10"/>
      <c r="S309" s="10">
        <f t="shared" si="104"/>
        <v>0</v>
      </c>
      <c r="T309" s="10"/>
      <c r="U309" s="10">
        <f t="shared" si="105"/>
        <v>0</v>
      </c>
      <c r="V309" s="10"/>
      <c r="W309" s="10">
        <f t="shared" si="106"/>
        <v>0</v>
      </c>
      <c r="X309" s="10"/>
      <c r="Y309" s="10">
        <f t="shared" si="107"/>
        <v>0</v>
      </c>
      <c r="Z309" s="10"/>
      <c r="AA309" s="10">
        <f t="shared" si="108"/>
        <v>0</v>
      </c>
      <c r="AB309" s="10">
        <f t="shared" si="91"/>
        <v>0</v>
      </c>
      <c r="AC309" s="10">
        <f t="shared" si="92"/>
        <v>0</v>
      </c>
      <c r="AD309" s="10">
        <f t="shared" si="93"/>
        <v>0</v>
      </c>
      <c r="AE309" s="10">
        <f t="shared" si="94"/>
        <v>0</v>
      </c>
      <c r="AF309" s="17" t="e">
        <f t="shared" si="95"/>
        <v>#DIV/0!</v>
      </c>
      <c r="AG309" s="17" t="e">
        <f t="shared" si="96"/>
        <v>#DIV/0!</v>
      </c>
    </row>
    <row r="310" spans="2:33">
      <c r="B310" s="753"/>
      <c r="C310" s="21">
        <v>86</v>
      </c>
      <c r="D310" s="10"/>
      <c r="E310" s="10">
        <f t="shared" si="97"/>
        <v>0</v>
      </c>
      <c r="F310" s="10"/>
      <c r="G310" s="10">
        <f t="shared" si="98"/>
        <v>0</v>
      </c>
      <c r="H310" s="10"/>
      <c r="I310" s="10">
        <f t="shared" si="99"/>
        <v>0</v>
      </c>
      <c r="J310" s="10"/>
      <c r="K310" s="10">
        <f t="shared" si="100"/>
        <v>0</v>
      </c>
      <c r="L310" s="10"/>
      <c r="M310" s="10">
        <f t="shared" si="101"/>
        <v>0</v>
      </c>
      <c r="N310" s="10"/>
      <c r="O310" s="10">
        <f t="shared" si="102"/>
        <v>0</v>
      </c>
      <c r="P310" s="10"/>
      <c r="Q310" s="10">
        <f t="shared" si="103"/>
        <v>0</v>
      </c>
      <c r="R310" s="10"/>
      <c r="S310" s="10">
        <f t="shared" si="104"/>
        <v>0</v>
      </c>
      <c r="T310" s="10"/>
      <c r="U310" s="10">
        <f t="shared" si="105"/>
        <v>0</v>
      </c>
      <c r="V310" s="10"/>
      <c r="W310" s="10">
        <f t="shared" si="106"/>
        <v>0</v>
      </c>
      <c r="X310" s="10"/>
      <c r="Y310" s="10">
        <f t="shared" si="107"/>
        <v>0</v>
      </c>
      <c r="Z310" s="10"/>
      <c r="AA310" s="10">
        <f t="shared" si="108"/>
        <v>0</v>
      </c>
      <c r="AB310" s="10">
        <f t="shared" si="91"/>
        <v>0</v>
      </c>
      <c r="AC310" s="10">
        <f t="shared" si="92"/>
        <v>0</v>
      </c>
      <c r="AD310" s="10">
        <f t="shared" si="93"/>
        <v>0</v>
      </c>
      <c r="AE310" s="10">
        <f t="shared" si="94"/>
        <v>0</v>
      </c>
      <c r="AF310" s="17" t="e">
        <f t="shared" si="95"/>
        <v>#DIV/0!</v>
      </c>
      <c r="AG310" s="17" t="e">
        <f t="shared" si="96"/>
        <v>#DIV/0!</v>
      </c>
    </row>
    <row r="311" spans="2:33">
      <c r="B311" s="753"/>
      <c r="C311" s="21">
        <v>87</v>
      </c>
      <c r="D311" s="10"/>
      <c r="E311" s="10">
        <f t="shared" si="97"/>
        <v>0</v>
      </c>
      <c r="F311" s="10"/>
      <c r="G311" s="10">
        <f t="shared" si="98"/>
        <v>0</v>
      </c>
      <c r="H311" s="10"/>
      <c r="I311" s="10">
        <f t="shared" si="99"/>
        <v>0</v>
      </c>
      <c r="J311" s="10"/>
      <c r="K311" s="10">
        <f t="shared" si="100"/>
        <v>0</v>
      </c>
      <c r="L311" s="10"/>
      <c r="M311" s="10">
        <f t="shared" si="101"/>
        <v>0</v>
      </c>
      <c r="N311" s="10"/>
      <c r="O311" s="10">
        <f t="shared" si="102"/>
        <v>0</v>
      </c>
      <c r="P311" s="10"/>
      <c r="Q311" s="10">
        <f t="shared" si="103"/>
        <v>0</v>
      </c>
      <c r="R311" s="10"/>
      <c r="S311" s="10">
        <f t="shared" si="104"/>
        <v>0</v>
      </c>
      <c r="T311" s="10"/>
      <c r="U311" s="10">
        <f t="shared" si="105"/>
        <v>0</v>
      </c>
      <c r="V311" s="10"/>
      <c r="W311" s="10">
        <f t="shared" si="106"/>
        <v>0</v>
      </c>
      <c r="X311" s="10"/>
      <c r="Y311" s="10">
        <f t="shared" si="107"/>
        <v>0</v>
      </c>
      <c r="Z311" s="10"/>
      <c r="AA311" s="10">
        <f t="shared" si="108"/>
        <v>0</v>
      </c>
      <c r="AB311" s="10">
        <f t="shared" si="91"/>
        <v>0</v>
      </c>
      <c r="AC311" s="10">
        <f t="shared" si="92"/>
        <v>0</v>
      </c>
      <c r="AD311" s="10">
        <f t="shared" si="93"/>
        <v>0</v>
      </c>
      <c r="AE311" s="10">
        <f t="shared" si="94"/>
        <v>0</v>
      </c>
      <c r="AF311" s="17" t="e">
        <f t="shared" si="95"/>
        <v>#DIV/0!</v>
      </c>
      <c r="AG311" s="17" t="e">
        <f t="shared" si="96"/>
        <v>#DIV/0!</v>
      </c>
    </row>
    <row r="312" spans="2:33">
      <c r="B312" s="753"/>
      <c r="C312" s="21">
        <v>88</v>
      </c>
      <c r="D312" s="10"/>
      <c r="E312" s="10">
        <f t="shared" si="97"/>
        <v>0</v>
      </c>
      <c r="F312" s="10"/>
      <c r="G312" s="10">
        <f t="shared" si="98"/>
        <v>0</v>
      </c>
      <c r="H312" s="10"/>
      <c r="I312" s="10">
        <f t="shared" si="99"/>
        <v>0</v>
      </c>
      <c r="J312" s="10"/>
      <c r="K312" s="10">
        <f t="shared" si="100"/>
        <v>0</v>
      </c>
      <c r="L312" s="10"/>
      <c r="M312" s="10">
        <f t="shared" si="101"/>
        <v>0</v>
      </c>
      <c r="N312" s="10"/>
      <c r="O312" s="10">
        <f t="shared" si="102"/>
        <v>0</v>
      </c>
      <c r="P312" s="10"/>
      <c r="Q312" s="10">
        <f t="shared" si="103"/>
        <v>0</v>
      </c>
      <c r="R312" s="10"/>
      <c r="S312" s="10">
        <f t="shared" si="104"/>
        <v>0</v>
      </c>
      <c r="T312" s="10"/>
      <c r="U312" s="10">
        <f t="shared" si="105"/>
        <v>0</v>
      </c>
      <c r="V312" s="10"/>
      <c r="W312" s="10">
        <f t="shared" si="106"/>
        <v>0</v>
      </c>
      <c r="X312" s="10"/>
      <c r="Y312" s="10">
        <f t="shared" si="107"/>
        <v>0</v>
      </c>
      <c r="Z312" s="10"/>
      <c r="AA312" s="10">
        <f t="shared" si="108"/>
        <v>0</v>
      </c>
      <c r="AB312" s="10">
        <f t="shared" si="91"/>
        <v>0</v>
      </c>
      <c r="AC312" s="10">
        <f t="shared" si="92"/>
        <v>0</v>
      </c>
      <c r="AD312" s="10">
        <f t="shared" si="93"/>
        <v>0</v>
      </c>
      <c r="AE312" s="10">
        <f t="shared" si="94"/>
        <v>0</v>
      </c>
      <c r="AF312" s="17" t="e">
        <f t="shared" si="95"/>
        <v>#DIV/0!</v>
      </c>
      <c r="AG312" s="17" t="e">
        <f t="shared" si="96"/>
        <v>#DIV/0!</v>
      </c>
    </row>
    <row r="313" spans="2:33">
      <c r="B313" s="753"/>
      <c r="C313" s="21">
        <v>89</v>
      </c>
      <c r="D313" s="10"/>
      <c r="E313" s="10">
        <f t="shared" si="97"/>
        <v>0</v>
      </c>
      <c r="F313" s="10"/>
      <c r="G313" s="10">
        <f t="shared" si="98"/>
        <v>0</v>
      </c>
      <c r="H313" s="10"/>
      <c r="I313" s="10">
        <f t="shared" si="99"/>
        <v>0</v>
      </c>
      <c r="J313" s="10"/>
      <c r="K313" s="10">
        <f t="shared" si="100"/>
        <v>0</v>
      </c>
      <c r="L313" s="10"/>
      <c r="M313" s="10">
        <f t="shared" si="101"/>
        <v>0</v>
      </c>
      <c r="N313" s="10"/>
      <c r="O313" s="10">
        <f t="shared" si="102"/>
        <v>0</v>
      </c>
      <c r="P313" s="10"/>
      <c r="Q313" s="10">
        <f t="shared" si="103"/>
        <v>0</v>
      </c>
      <c r="R313" s="10"/>
      <c r="S313" s="10">
        <f t="shared" si="104"/>
        <v>0</v>
      </c>
      <c r="T313" s="10"/>
      <c r="U313" s="10">
        <f t="shared" si="105"/>
        <v>0</v>
      </c>
      <c r="V313" s="10"/>
      <c r="W313" s="10">
        <f t="shared" si="106"/>
        <v>0</v>
      </c>
      <c r="X313" s="10"/>
      <c r="Y313" s="10">
        <f t="shared" si="107"/>
        <v>0</v>
      </c>
      <c r="Z313" s="10"/>
      <c r="AA313" s="10">
        <f t="shared" si="108"/>
        <v>0</v>
      </c>
      <c r="AB313" s="10">
        <f t="shared" si="91"/>
        <v>0</v>
      </c>
      <c r="AC313" s="10">
        <f t="shared" si="92"/>
        <v>0</v>
      </c>
      <c r="AD313" s="10">
        <f t="shared" si="93"/>
        <v>0</v>
      </c>
      <c r="AE313" s="10">
        <f t="shared" si="94"/>
        <v>0</v>
      </c>
      <c r="AF313" s="17" t="e">
        <f t="shared" si="95"/>
        <v>#DIV/0!</v>
      </c>
      <c r="AG313" s="17" t="e">
        <f t="shared" si="96"/>
        <v>#DIV/0!</v>
      </c>
    </row>
    <row r="314" spans="2:33">
      <c r="B314" s="753"/>
      <c r="C314" s="21">
        <v>90</v>
      </c>
      <c r="D314" s="10"/>
      <c r="E314" s="10">
        <f t="shared" si="97"/>
        <v>0</v>
      </c>
      <c r="F314" s="10"/>
      <c r="G314" s="10">
        <f t="shared" si="98"/>
        <v>0</v>
      </c>
      <c r="H314" s="10"/>
      <c r="I314" s="10">
        <f t="shared" si="99"/>
        <v>0</v>
      </c>
      <c r="J314" s="10"/>
      <c r="K314" s="10">
        <f t="shared" si="100"/>
        <v>0</v>
      </c>
      <c r="L314" s="10"/>
      <c r="M314" s="10">
        <f t="shared" si="101"/>
        <v>0</v>
      </c>
      <c r="N314" s="10"/>
      <c r="O314" s="10">
        <f t="shared" si="102"/>
        <v>0</v>
      </c>
      <c r="P314" s="10"/>
      <c r="Q314" s="10">
        <f t="shared" si="103"/>
        <v>0</v>
      </c>
      <c r="R314" s="10"/>
      <c r="S314" s="10">
        <f t="shared" si="104"/>
        <v>0</v>
      </c>
      <c r="T314" s="10"/>
      <c r="U314" s="10">
        <f t="shared" si="105"/>
        <v>0</v>
      </c>
      <c r="V314" s="10"/>
      <c r="W314" s="10">
        <f t="shared" si="106"/>
        <v>0</v>
      </c>
      <c r="X314" s="10"/>
      <c r="Y314" s="10">
        <f t="shared" si="107"/>
        <v>0</v>
      </c>
      <c r="Z314" s="10"/>
      <c r="AA314" s="10">
        <f t="shared" si="108"/>
        <v>0</v>
      </c>
      <c r="AB314" s="10">
        <f t="shared" si="91"/>
        <v>0</v>
      </c>
      <c r="AC314" s="10">
        <f t="shared" si="92"/>
        <v>0</v>
      </c>
      <c r="AD314" s="10">
        <f t="shared" si="93"/>
        <v>0</v>
      </c>
      <c r="AE314" s="10">
        <f t="shared" si="94"/>
        <v>0</v>
      </c>
      <c r="AF314" s="17" t="e">
        <f t="shared" si="95"/>
        <v>#DIV/0!</v>
      </c>
      <c r="AG314" s="17" t="e">
        <f t="shared" si="96"/>
        <v>#DIV/0!</v>
      </c>
    </row>
    <row r="315" spans="2:33">
      <c r="B315" s="753"/>
      <c r="C315" s="21">
        <v>91</v>
      </c>
      <c r="D315" s="10"/>
      <c r="E315" s="10">
        <f t="shared" si="97"/>
        <v>0</v>
      </c>
      <c r="F315" s="10"/>
      <c r="G315" s="10">
        <f t="shared" si="98"/>
        <v>0</v>
      </c>
      <c r="H315" s="10"/>
      <c r="I315" s="10">
        <f t="shared" si="99"/>
        <v>0</v>
      </c>
      <c r="J315" s="10"/>
      <c r="K315" s="10">
        <f t="shared" si="100"/>
        <v>0</v>
      </c>
      <c r="L315" s="10"/>
      <c r="M315" s="10">
        <f t="shared" si="101"/>
        <v>0</v>
      </c>
      <c r="N315" s="10"/>
      <c r="O315" s="10">
        <f t="shared" si="102"/>
        <v>0</v>
      </c>
      <c r="P315" s="10"/>
      <c r="Q315" s="10">
        <f t="shared" si="103"/>
        <v>0</v>
      </c>
      <c r="R315" s="10"/>
      <c r="S315" s="10">
        <f t="shared" si="104"/>
        <v>0</v>
      </c>
      <c r="T315" s="10"/>
      <c r="U315" s="10">
        <f t="shared" si="105"/>
        <v>0</v>
      </c>
      <c r="V315" s="10"/>
      <c r="W315" s="10">
        <f t="shared" si="106"/>
        <v>0</v>
      </c>
      <c r="X315" s="10"/>
      <c r="Y315" s="10">
        <f t="shared" si="107"/>
        <v>0</v>
      </c>
      <c r="Z315" s="10"/>
      <c r="AA315" s="10">
        <f t="shared" si="108"/>
        <v>0</v>
      </c>
      <c r="AB315" s="10">
        <f t="shared" si="91"/>
        <v>0</v>
      </c>
      <c r="AC315" s="10">
        <f t="shared" si="92"/>
        <v>0</v>
      </c>
      <c r="AD315" s="10">
        <f t="shared" si="93"/>
        <v>0</v>
      </c>
      <c r="AE315" s="10">
        <f t="shared" si="94"/>
        <v>0</v>
      </c>
      <c r="AF315" s="17" t="e">
        <f t="shared" si="95"/>
        <v>#DIV/0!</v>
      </c>
      <c r="AG315" s="17" t="e">
        <f t="shared" si="96"/>
        <v>#DIV/0!</v>
      </c>
    </row>
    <row r="316" spans="2:33">
      <c r="B316" s="753"/>
      <c r="C316" s="21">
        <v>92</v>
      </c>
      <c r="D316" s="10"/>
      <c r="E316" s="10">
        <f t="shared" si="97"/>
        <v>0</v>
      </c>
      <c r="F316" s="10"/>
      <c r="G316" s="10">
        <f t="shared" si="98"/>
        <v>0</v>
      </c>
      <c r="H316" s="10"/>
      <c r="I316" s="10">
        <f t="shared" si="99"/>
        <v>0</v>
      </c>
      <c r="J316" s="10"/>
      <c r="K316" s="10">
        <f t="shared" si="100"/>
        <v>0</v>
      </c>
      <c r="L316" s="10"/>
      <c r="M316" s="10">
        <f t="shared" si="101"/>
        <v>0</v>
      </c>
      <c r="N316" s="10"/>
      <c r="O316" s="10">
        <f t="shared" si="102"/>
        <v>0</v>
      </c>
      <c r="P316" s="10"/>
      <c r="Q316" s="10">
        <f t="shared" si="103"/>
        <v>0</v>
      </c>
      <c r="R316" s="10"/>
      <c r="S316" s="10">
        <f t="shared" si="104"/>
        <v>0</v>
      </c>
      <c r="T316" s="10"/>
      <c r="U316" s="10">
        <f t="shared" si="105"/>
        <v>0</v>
      </c>
      <c r="V316" s="10"/>
      <c r="W316" s="10">
        <f t="shared" si="106"/>
        <v>0</v>
      </c>
      <c r="X316" s="10"/>
      <c r="Y316" s="10">
        <f t="shared" si="107"/>
        <v>0</v>
      </c>
      <c r="Z316" s="10"/>
      <c r="AA316" s="10">
        <f t="shared" si="108"/>
        <v>0</v>
      </c>
      <c r="AB316" s="10">
        <f t="shared" si="91"/>
        <v>0</v>
      </c>
      <c r="AC316" s="10">
        <f t="shared" si="92"/>
        <v>0</v>
      </c>
      <c r="AD316" s="10">
        <f t="shared" si="93"/>
        <v>0</v>
      </c>
      <c r="AE316" s="10">
        <f t="shared" si="94"/>
        <v>0</v>
      </c>
      <c r="AF316" s="17" t="e">
        <f t="shared" si="95"/>
        <v>#DIV/0!</v>
      </c>
      <c r="AG316" s="17" t="e">
        <f t="shared" si="96"/>
        <v>#DIV/0!</v>
      </c>
    </row>
    <row r="317" spans="2:33">
      <c r="B317" s="753"/>
      <c r="C317" s="21">
        <v>93</v>
      </c>
      <c r="D317" s="10"/>
      <c r="E317" s="10">
        <f t="shared" si="97"/>
        <v>0</v>
      </c>
      <c r="F317" s="10"/>
      <c r="G317" s="10">
        <f t="shared" si="98"/>
        <v>0</v>
      </c>
      <c r="H317" s="10"/>
      <c r="I317" s="10">
        <f t="shared" si="99"/>
        <v>0</v>
      </c>
      <c r="J317" s="10"/>
      <c r="K317" s="10">
        <f t="shared" si="100"/>
        <v>0</v>
      </c>
      <c r="L317" s="10"/>
      <c r="M317" s="10">
        <f t="shared" si="101"/>
        <v>0</v>
      </c>
      <c r="N317" s="10"/>
      <c r="O317" s="10">
        <f t="shared" si="102"/>
        <v>0</v>
      </c>
      <c r="P317" s="10"/>
      <c r="Q317" s="10">
        <f t="shared" si="103"/>
        <v>0</v>
      </c>
      <c r="R317" s="10"/>
      <c r="S317" s="10">
        <f t="shared" si="104"/>
        <v>0</v>
      </c>
      <c r="T317" s="10"/>
      <c r="U317" s="10">
        <f t="shared" si="105"/>
        <v>0</v>
      </c>
      <c r="V317" s="10"/>
      <c r="W317" s="10">
        <f t="shared" si="106"/>
        <v>0</v>
      </c>
      <c r="X317" s="10"/>
      <c r="Y317" s="10">
        <f t="shared" si="107"/>
        <v>0</v>
      </c>
      <c r="Z317" s="10"/>
      <c r="AA317" s="10">
        <f t="shared" si="108"/>
        <v>0</v>
      </c>
      <c r="AB317" s="10">
        <f t="shared" si="91"/>
        <v>0</v>
      </c>
      <c r="AC317" s="10">
        <f t="shared" si="92"/>
        <v>0</v>
      </c>
      <c r="AD317" s="10">
        <f t="shared" si="93"/>
        <v>0</v>
      </c>
      <c r="AE317" s="10">
        <f t="shared" si="94"/>
        <v>0</v>
      </c>
      <c r="AF317" s="17" t="e">
        <f t="shared" si="95"/>
        <v>#DIV/0!</v>
      </c>
      <c r="AG317" s="17" t="e">
        <f t="shared" si="96"/>
        <v>#DIV/0!</v>
      </c>
    </row>
    <row r="318" spans="2:33">
      <c r="B318" s="753"/>
      <c r="C318" s="21">
        <v>94</v>
      </c>
      <c r="D318" s="10"/>
      <c r="E318" s="10">
        <f t="shared" si="97"/>
        <v>0</v>
      </c>
      <c r="F318" s="10"/>
      <c r="G318" s="10">
        <f t="shared" si="98"/>
        <v>0</v>
      </c>
      <c r="H318" s="10"/>
      <c r="I318" s="10">
        <f t="shared" si="99"/>
        <v>0</v>
      </c>
      <c r="J318" s="10"/>
      <c r="K318" s="10">
        <f t="shared" si="100"/>
        <v>0</v>
      </c>
      <c r="L318" s="10"/>
      <c r="M318" s="10">
        <f t="shared" si="101"/>
        <v>0</v>
      </c>
      <c r="N318" s="10"/>
      <c r="O318" s="10">
        <f t="shared" si="102"/>
        <v>0</v>
      </c>
      <c r="P318" s="10"/>
      <c r="Q318" s="10">
        <f t="shared" si="103"/>
        <v>0</v>
      </c>
      <c r="R318" s="10"/>
      <c r="S318" s="10">
        <f t="shared" si="104"/>
        <v>0</v>
      </c>
      <c r="T318" s="10"/>
      <c r="U318" s="10">
        <f t="shared" si="105"/>
        <v>0</v>
      </c>
      <c r="V318" s="10"/>
      <c r="W318" s="10">
        <f t="shared" si="106"/>
        <v>0</v>
      </c>
      <c r="X318" s="10"/>
      <c r="Y318" s="10">
        <f t="shared" si="107"/>
        <v>0</v>
      </c>
      <c r="Z318" s="10"/>
      <c r="AA318" s="10">
        <f t="shared" si="108"/>
        <v>0</v>
      </c>
      <c r="AB318" s="10">
        <f t="shared" si="91"/>
        <v>0</v>
      </c>
      <c r="AC318" s="10">
        <f t="shared" si="92"/>
        <v>0</v>
      </c>
      <c r="AD318" s="10">
        <f t="shared" si="93"/>
        <v>0</v>
      </c>
      <c r="AE318" s="10">
        <f t="shared" si="94"/>
        <v>0</v>
      </c>
      <c r="AF318" s="17" t="e">
        <f t="shared" si="95"/>
        <v>#DIV/0!</v>
      </c>
      <c r="AG318" s="17" t="e">
        <f t="shared" si="96"/>
        <v>#DIV/0!</v>
      </c>
    </row>
    <row r="319" spans="2:33">
      <c r="B319" s="753"/>
      <c r="C319" s="21">
        <v>95</v>
      </c>
      <c r="D319" s="10"/>
      <c r="E319" s="10">
        <f t="shared" si="97"/>
        <v>0</v>
      </c>
      <c r="F319" s="10"/>
      <c r="G319" s="10">
        <f t="shared" si="98"/>
        <v>0</v>
      </c>
      <c r="H319" s="10"/>
      <c r="I319" s="10">
        <f t="shared" si="99"/>
        <v>0</v>
      </c>
      <c r="J319" s="10"/>
      <c r="K319" s="10">
        <f t="shared" si="100"/>
        <v>0</v>
      </c>
      <c r="L319" s="10"/>
      <c r="M319" s="10">
        <f t="shared" si="101"/>
        <v>0</v>
      </c>
      <c r="N319" s="10"/>
      <c r="O319" s="10">
        <f t="shared" si="102"/>
        <v>0</v>
      </c>
      <c r="P319" s="10"/>
      <c r="Q319" s="10">
        <f t="shared" si="103"/>
        <v>0</v>
      </c>
      <c r="R319" s="10"/>
      <c r="S319" s="10">
        <f t="shared" si="104"/>
        <v>0</v>
      </c>
      <c r="T319" s="10"/>
      <c r="U319" s="10">
        <f t="shared" si="105"/>
        <v>0</v>
      </c>
      <c r="V319" s="10"/>
      <c r="W319" s="10">
        <f t="shared" si="106"/>
        <v>0</v>
      </c>
      <c r="X319" s="10"/>
      <c r="Y319" s="10">
        <f t="shared" si="107"/>
        <v>0</v>
      </c>
      <c r="Z319" s="10"/>
      <c r="AA319" s="10">
        <f t="shared" si="108"/>
        <v>0</v>
      </c>
      <c r="AB319" s="10">
        <f t="shared" si="91"/>
        <v>0</v>
      </c>
      <c r="AC319" s="10">
        <f t="shared" si="92"/>
        <v>0</v>
      </c>
      <c r="AD319" s="10">
        <f t="shared" si="93"/>
        <v>0</v>
      </c>
      <c r="AE319" s="10">
        <f t="shared" si="94"/>
        <v>0</v>
      </c>
      <c r="AF319" s="17" t="e">
        <f t="shared" si="95"/>
        <v>#DIV/0!</v>
      </c>
      <c r="AG319" s="17" t="e">
        <f t="shared" si="96"/>
        <v>#DIV/0!</v>
      </c>
    </row>
    <row r="320" spans="2:33">
      <c r="B320" s="753"/>
      <c r="C320" s="21">
        <v>96</v>
      </c>
      <c r="D320" s="10"/>
      <c r="E320" s="10">
        <f t="shared" si="97"/>
        <v>0</v>
      </c>
      <c r="F320" s="10"/>
      <c r="G320" s="10">
        <f t="shared" si="98"/>
        <v>0</v>
      </c>
      <c r="H320" s="10"/>
      <c r="I320" s="10">
        <f t="shared" si="99"/>
        <v>0</v>
      </c>
      <c r="J320" s="10"/>
      <c r="K320" s="10">
        <f t="shared" si="100"/>
        <v>0</v>
      </c>
      <c r="L320" s="10"/>
      <c r="M320" s="10">
        <f t="shared" si="101"/>
        <v>0</v>
      </c>
      <c r="N320" s="10"/>
      <c r="O320" s="10">
        <f t="shared" si="102"/>
        <v>0</v>
      </c>
      <c r="P320" s="10"/>
      <c r="Q320" s="10">
        <f t="shared" si="103"/>
        <v>0</v>
      </c>
      <c r="R320" s="10"/>
      <c r="S320" s="10">
        <f t="shared" si="104"/>
        <v>0</v>
      </c>
      <c r="T320" s="10"/>
      <c r="U320" s="10">
        <f t="shared" si="105"/>
        <v>0</v>
      </c>
      <c r="V320" s="10"/>
      <c r="W320" s="10">
        <f t="shared" si="106"/>
        <v>0</v>
      </c>
      <c r="X320" s="10"/>
      <c r="Y320" s="10">
        <f t="shared" si="107"/>
        <v>0</v>
      </c>
      <c r="Z320" s="10"/>
      <c r="AA320" s="10">
        <f t="shared" si="108"/>
        <v>0</v>
      </c>
      <c r="AB320" s="10">
        <f t="shared" si="91"/>
        <v>0</v>
      </c>
      <c r="AC320" s="10">
        <f t="shared" si="92"/>
        <v>0</v>
      </c>
      <c r="AD320" s="10">
        <f t="shared" si="93"/>
        <v>0</v>
      </c>
      <c r="AE320" s="10">
        <f t="shared" si="94"/>
        <v>0</v>
      </c>
      <c r="AF320" s="17" t="e">
        <f t="shared" si="95"/>
        <v>#DIV/0!</v>
      </c>
      <c r="AG320" s="17" t="e">
        <f t="shared" si="96"/>
        <v>#DIV/0!</v>
      </c>
    </row>
    <row r="321" spans="2:33">
      <c r="B321" s="753"/>
      <c r="C321" s="21">
        <v>97</v>
      </c>
      <c r="D321" s="10"/>
      <c r="E321" s="10">
        <f t="shared" si="97"/>
        <v>0</v>
      </c>
      <c r="F321" s="10"/>
      <c r="G321" s="10">
        <f t="shared" si="98"/>
        <v>0</v>
      </c>
      <c r="H321" s="10"/>
      <c r="I321" s="10">
        <f t="shared" si="99"/>
        <v>0</v>
      </c>
      <c r="J321" s="10"/>
      <c r="K321" s="10">
        <f t="shared" si="100"/>
        <v>0</v>
      </c>
      <c r="L321" s="10"/>
      <c r="M321" s="10">
        <f t="shared" si="101"/>
        <v>0</v>
      </c>
      <c r="N321" s="10"/>
      <c r="O321" s="10">
        <f t="shared" si="102"/>
        <v>0</v>
      </c>
      <c r="P321" s="10"/>
      <c r="Q321" s="10">
        <f t="shared" si="103"/>
        <v>0</v>
      </c>
      <c r="R321" s="10"/>
      <c r="S321" s="10">
        <f t="shared" si="104"/>
        <v>0</v>
      </c>
      <c r="T321" s="10"/>
      <c r="U321" s="10">
        <f t="shared" si="105"/>
        <v>0</v>
      </c>
      <c r="V321" s="10"/>
      <c r="W321" s="10">
        <f t="shared" si="106"/>
        <v>0</v>
      </c>
      <c r="X321" s="10"/>
      <c r="Y321" s="10">
        <f t="shared" si="107"/>
        <v>0</v>
      </c>
      <c r="Z321" s="10"/>
      <c r="AA321" s="10">
        <f t="shared" si="108"/>
        <v>0</v>
      </c>
      <c r="AB321" s="10">
        <f t="shared" si="91"/>
        <v>0</v>
      </c>
      <c r="AC321" s="10">
        <f t="shared" si="92"/>
        <v>0</v>
      </c>
      <c r="AD321" s="10">
        <f t="shared" si="93"/>
        <v>0</v>
      </c>
      <c r="AE321" s="10">
        <f t="shared" si="94"/>
        <v>0</v>
      </c>
      <c r="AF321" s="17" t="e">
        <f t="shared" si="95"/>
        <v>#DIV/0!</v>
      </c>
      <c r="AG321" s="17" t="e">
        <f t="shared" si="96"/>
        <v>#DIV/0!</v>
      </c>
    </row>
    <row r="322" spans="2:33">
      <c r="B322" s="753"/>
      <c r="C322" s="21">
        <v>98</v>
      </c>
      <c r="D322" s="10"/>
      <c r="E322" s="10">
        <f t="shared" si="97"/>
        <v>0</v>
      </c>
      <c r="F322" s="10"/>
      <c r="G322" s="10">
        <f t="shared" si="98"/>
        <v>0</v>
      </c>
      <c r="H322" s="10"/>
      <c r="I322" s="10">
        <f t="shared" si="99"/>
        <v>0</v>
      </c>
      <c r="J322" s="10"/>
      <c r="K322" s="10">
        <f t="shared" si="100"/>
        <v>0</v>
      </c>
      <c r="L322" s="10"/>
      <c r="M322" s="10">
        <f t="shared" si="101"/>
        <v>0</v>
      </c>
      <c r="N322" s="10"/>
      <c r="O322" s="10">
        <f t="shared" si="102"/>
        <v>0</v>
      </c>
      <c r="P322" s="10"/>
      <c r="Q322" s="10">
        <f t="shared" si="103"/>
        <v>0</v>
      </c>
      <c r="R322" s="10"/>
      <c r="S322" s="10">
        <f t="shared" si="104"/>
        <v>0</v>
      </c>
      <c r="T322" s="10"/>
      <c r="U322" s="10">
        <f t="shared" si="105"/>
        <v>0</v>
      </c>
      <c r="V322" s="10"/>
      <c r="W322" s="10">
        <f t="shared" si="106"/>
        <v>0</v>
      </c>
      <c r="X322" s="10"/>
      <c r="Y322" s="10">
        <f t="shared" si="107"/>
        <v>0</v>
      </c>
      <c r="Z322" s="10"/>
      <c r="AA322" s="10">
        <f t="shared" si="108"/>
        <v>0</v>
      </c>
      <c r="AB322" s="10">
        <f t="shared" si="91"/>
        <v>0</v>
      </c>
      <c r="AC322" s="10">
        <f t="shared" si="92"/>
        <v>0</v>
      </c>
      <c r="AD322" s="10">
        <f t="shared" si="93"/>
        <v>0</v>
      </c>
      <c r="AE322" s="10">
        <f t="shared" si="94"/>
        <v>0</v>
      </c>
      <c r="AF322" s="17" t="e">
        <f t="shared" si="95"/>
        <v>#DIV/0!</v>
      </c>
      <c r="AG322" s="17" t="e">
        <f t="shared" si="96"/>
        <v>#DIV/0!</v>
      </c>
    </row>
    <row r="323" spans="2:33">
      <c r="B323" s="753"/>
      <c r="C323" s="21">
        <v>99</v>
      </c>
      <c r="D323" s="10"/>
      <c r="E323" s="10">
        <f t="shared" si="97"/>
        <v>0</v>
      </c>
      <c r="F323" s="10"/>
      <c r="G323" s="10">
        <f t="shared" si="98"/>
        <v>0</v>
      </c>
      <c r="H323" s="10"/>
      <c r="I323" s="10">
        <f t="shared" si="99"/>
        <v>0</v>
      </c>
      <c r="J323" s="10"/>
      <c r="K323" s="10">
        <f t="shared" si="100"/>
        <v>0</v>
      </c>
      <c r="L323" s="10"/>
      <c r="M323" s="10">
        <f t="shared" si="101"/>
        <v>0</v>
      </c>
      <c r="N323" s="10"/>
      <c r="O323" s="10">
        <f t="shared" si="102"/>
        <v>0</v>
      </c>
      <c r="P323" s="10"/>
      <c r="Q323" s="10">
        <f t="shared" si="103"/>
        <v>0</v>
      </c>
      <c r="R323" s="10"/>
      <c r="S323" s="10">
        <f t="shared" si="104"/>
        <v>0</v>
      </c>
      <c r="T323" s="10"/>
      <c r="U323" s="10">
        <f t="shared" si="105"/>
        <v>0</v>
      </c>
      <c r="V323" s="10"/>
      <c r="W323" s="10">
        <f t="shared" si="106"/>
        <v>0</v>
      </c>
      <c r="X323" s="10"/>
      <c r="Y323" s="10">
        <f t="shared" si="107"/>
        <v>0</v>
      </c>
      <c r="Z323" s="10"/>
      <c r="AA323" s="10">
        <f t="shared" si="108"/>
        <v>0</v>
      </c>
      <c r="AB323" s="10">
        <f t="shared" si="91"/>
        <v>0</v>
      </c>
      <c r="AC323" s="10">
        <f t="shared" si="92"/>
        <v>0</v>
      </c>
      <c r="AD323" s="10">
        <f t="shared" si="93"/>
        <v>0</v>
      </c>
      <c r="AE323" s="10">
        <f t="shared" si="94"/>
        <v>0</v>
      </c>
      <c r="AF323" s="17" t="e">
        <f t="shared" si="95"/>
        <v>#DIV/0!</v>
      </c>
      <c r="AG323" s="17" t="e">
        <f t="shared" si="96"/>
        <v>#DIV/0!</v>
      </c>
    </row>
    <row r="324" spans="2:33">
      <c r="B324" s="753"/>
      <c r="C324" s="21">
        <v>100</v>
      </c>
      <c r="D324" s="10"/>
      <c r="E324" s="10">
        <f t="shared" si="97"/>
        <v>0</v>
      </c>
      <c r="F324" s="10"/>
      <c r="G324" s="10">
        <f t="shared" si="98"/>
        <v>0</v>
      </c>
      <c r="H324" s="10"/>
      <c r="I324" s="10">
        <f t="shared" si="99"/>
        <v>0</v>
      </c>
      <c r="J324" s="10"/>
      <c r="K324" s="10">
        <f t="shared" si="100"/>
        <v>0</v>
      </c>
      <c r="L324" s="10"/>
      <c r="M324" s="10">
        <f t="shared" si="101"/>
        <v>0</v>
      </c>
      <c r="N324" s="10"/>
      <c r="O324" s="10">
        <f t="shared" si="102"/>
        <v>0</v>
      </c>
      <c r="P324" s="10"/>
      <c r="Q324" s="10">
        <f t="shared" si="103"/>
        <v>0</v>
      </c>
      <c r="R324" s="10"/>
      <c r="S324" s="10">
        <f t="shared" si="104"/>
        <v>0</v>
      </c>
      <c r="T324" s="10"/>
      <c r="U324" s="10">
        <f t="shared" si="105"/>
        <v>0</v>
      </c>
      <c r="V324" s="10"/>
      <c r="W324" s="10">
        <f t="shared" si="106"/>
        <v>0</v>
      </c>
      <c r="X324" s="10"/>
      <c r="Y324" s="10">
        <f t="shared" si="107"/>
        <v>0</v>
      </c>
      <c r="Z324" s="10"/>
      <c r="AA324" s="10">
        <f t="shared" si="108"/>
        <v>0</v>
      </c>
      <c r="AB324" s="10">
        <f t="shared" si="91"/>
        <v>0</v>
      </c>
      <c r="AC324" s="10">
        <f t="shared" si="92"/>
        <v>0</v>
      </c>
      <c r="AD324" s="10">
        <f t="shared" si="93"/>
        <v>0</v>
      </c>
      <c r="AE324" s="10">
        <f t="shared" si="94"/>
        <v>0</v>
      </c>
      <c r="AF324" s="17" t="e">
        <f t="shared" si="95"/>
        <v>#DIV/0!</v>
      </c>
      <c r="AG324" s="17" t="e">
        <f t="shared" si="96"/>
        <v>#DIV/0!</v>
      </c>
    </row>
    <row r="325" spans="2:33">
      <c r="B325" s="753"/>
      <c r="C325" s="21" t="s">
        <v>37</v>
      </c>
      <c r="D325" s="10"/>
      <c r="E325" s="10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0"/>
      <c r="AA325" s="10"/>
      <c r="AB325" s="10">
        <f t="shared" si="88"/>
        <v>0</v>
      </c>
      <c r="AC325" s="10">
        <f t="shared" si="88"/>
        <v>0</v>
      </c>
      <c r="AD325" s="10">
        <f t="shared" si="52"/>
        <v>0</v>
      </c>
      <c r="AE325" s="10">
        <f t="shared" si="52"/>
        <v>0</v>
      </c>
      <c r="AF325" s="17" t="e">
        <f t="shared" ref="AF325:AF356" si="109">AD325/$AD$533</f>
        <v>#DIV/0!</v>
      </c>
      <c r="AG325" s="17" t="e">
        <f t="shared" ref="AG325:AG356" si="110">AE325/$AE$533</f>
        <v>#DIV/0!</v>
      </c>
    </row>
    <row r="326" spans="2:33">
      <c r="B326" s="753"/>
      <c r="C326" s="22" t="s">
        <v>38</v>
      </c>
      <c r="D326" s="23">
        <f t="shared" ref="D326:AC326" si="111">SUM(D224:D325)</f>
        <v>0</v>
      </c>
      <c r="E326" s="23">
        <f t="shared" si="111"/>
        <v>0</v>
      </c>
      <c r="F326" s="23">
        <f t="shared" si="111"/>
        <v>0</v>
      </c>
      <c r="G326" s="23">
        <f t="shared" si="111"/>
        <v>0</v>
      </c>
      <c r="H326" s="23">
        <f t="shared" si="111"/>
        <v>0</v>
      </c>
      <c r="I326" s="23">
        <f t="shared" si="111"/>
        <v>0</v>
      </c>
      <c r="J326" s="23">
        <f t="shared" si="111"/>
        <v>0</v>
      </c>
      <c r="K326" s="23">
        <f t="shared" si="111"/>
        <v>0</v>
      </c>
      <c r="L326" s="23">
        <f t="shared" si="111"/>
        <v>0</v>
      </c>
      <c r="M326" s="23">
        <f t="shared" si="111"/>
        <v>0</v>
      </c>
      <c r="N326" s="23">
        <f t="shared" si="111"/>
        <v>0</v>
      </c>
      <c r="O326" s="23">
        <f t="shared" si="111"/>
        <v>0</v>
      </c>
      <c r="P326" s="23">
        <f t="shared" si="111"/>
        <v>0</v>
      </c>
      <c r="Q326" s="23">
        <f t="shared" si="111"/>
        <v>0</v>
      </c>
      <c r="R326" s="23">
        <f t="shared" si="111"/>
        <v>0</v>
      </c>
      <c r="S326" s="23">
        <f t="shared" si="111"/>
        <v>0</v>
      </c>
      <c r="T326" s="23">
        <f t="shared" si="111"/>
        <v>0</v>
      </c>
      <c r="U326" s="23">
        <f t="shared" si="111"/>
        <v>0</v>
      </c>
      <c r="V326" s="23">
        <f t="shared" si="111"/>
        <v>0</v>
      </c>
      <c r="W326" s="23">
        <f t="shared" si="111"/>
        <v>0</v>
      </c>
      <c r="X326" s="23">
        <f t="shared" si="111"/>
        <v>0</v>
      </c>
      <c r="Y326" s="23">
        <f t="shared" si="111"/>
        <v>0</v>
      </c>
      <c r="Z326" s="23">
        <f t="shared" si="111"/>
        <v>0</v>
      </c>
      <c r="AA326" s="23">
        <f t="shared" si="111"/>
        <v>0</v>
      </c>
      <c r="AB326" s="23">
        <f t="shared" si="111"/>
        <v>0</v>
      </c>
      <c r="AC326" s="23">
        <f t="shared" si="111"/>
        <v>0</v>
      </c>
      <c r="AD326" s="24">
        <f t="shared" si="52"/>
        <v>0</v>
      </c>
      <c r="AE326" s="24">
        <f t="shared" si="52"/>
        <v>0</v>
      </c>
      <c r="AF326" s="25" t="e">
        <f t="shared" si="109"/>
        <v>#DIV/0!</v>
      </c>
      <c r="AG326" s="25" t="e">
        <f t="shared" si="110"/>
        <v>#DIV/0!</v>
      </c>
    </row>
    <row r="327" spans="2:33">
      <c r="B327" s="754" t="s">
        <v>41</v>
      </c>
      <c r="C327" s="88">
        <v>0</v>
      </c>
      <c r="D327" s="10"/>
      <c r="E327" s="10">
        <f>C327*D327</f>
        <v>0</v>
      </c>
      <c r="F327" s="10"/>
      <c r="G327" s="10">
        <f>C327*F327</f>
        <v>0</v>
      </c>
      <c r="H327" s="10"/>
      <c r="I327" s="10">
        <f>C327*H327</f>
        <v>0</v>
      </c>
      <c r="J327" s="10"/>
      <c r="K327" s="10">
        <f>J327*C327</f>
        <v>0</v>
      </c>
      <c r="L327" s="10"/>
      <c r="M327" s="10">
        <f>L327*C327</f>
        <v>0</v>
      </c>
      <c r="N327" s="10"/>
      <c r="O327" s="10">
        <f>N327*C327</f>
        <v>0</v>
      </c>
      <c r="P327" s="10"/>
      <c r="Q327" s="10">
        <f>C327*P327</f>
        <v>0</v>
      </c>
      <c r="R327" s="10"/>
      <c r="S327" s="10">
        <f>R327*C327</f>
        <v>0</v>
      </c>
      <c r="T327" s="10"/>
      <c r="U327" s="10">
        <f>T327*C327</f>
        <v>0</v>
      </c>
      <c r="V327" s="10"/>
      <c r="W327" s="10">
        <f>V327*C327</f>
        <v>0</v>
      </c>
      <c r="X327" s="10"/>
      <c r="Y327" s="10">
        <f>X327*C327</f>
        <v>0</v>
      </c>
      <c r="Z327" s="10"/>
      <c r="AA327" s="10">
        <f>Z327*C327</f>
        <v>0</v>
      </c>
      <c r="AB327" s="10">
        <f>D327+F327+H327+J327+L327+N327+P327+R327+T327+V327+X327+Z327</f>
        <v>0</v>
      </c>
      <c r="AC327" s="10">
        <f>E327+G327+I327+K327+M327+O327+Q327+S327+U327+W327+Y327+AA327</f>
        <v>0</v>
      </c>
      <c r="AD327" s="10">
        <f t="shared" si="52"/>
        <v>0</v>
      </c>
      <c r="AE327" s="10">
        <f t="shared" si="52"/>
        <v>0</v>
      </c>
      <c r="AF327" s="17" t="e">
        <f t="shared" si="109"/>
        <v>#DIV/0!</v>
      </c>
      <c r="AG327" s="17" t="e">
        <f t="shared" si="110"/>
        <v>#DIV/0!</v>
      </c>
    </row>
    <row r="328" spans="2:33">
      <c r="B328" s="754"/>
      <c r="C328" s="88">
        <v>1</v>
      </c>
      <c r="D328" s="10"/>
      <c r="E328" s="10">
        <f t="shared" ref="E328:E391" si="112">C328*D328</f>
        <v>0</v>
      </c>
      <c r="F328" s="10"/>
      <c r="G328" s="10">
        <f t="shared" ref="G328:G391" si="113">C328*F328</f>
        <v>0</v>
      </c>
      <c r="H328" s="10"/>
      <c r="I328" s="10">
        <f t="shared" ref="I328:I391" si="114">C328*H328</f>
        <v>0</v>
      </c>
      <c r="J328" s="10"/>
      <c r="K328" s="10">
        <f t="shared" ref="K328:K391" si="115">J328*C328</f>
        <v>0</v>
      </c>
      <c r="L328" s="10"/>
      <c r="M328" s="10">
        <f t="shared" ref="M328:M391" si="116">L328*C328</f>
        <v>0</v>
      </c>
      <c r="N328" s="10"/>
      <c r="O328" s="10">
        <f t="shared" ref="O328:O391" si="117">N328*C328</f>
        <v>0</v>
      </c>
      <c r="P328" s="10"/>
      <c r="Q328" s="10">
        <f t="shared" ref="Q328:Q391" si="118">C328*P328</f>
        <v>0</v>
      </c>
      <c r="R328" s="10"/>
      <c r="S328" s="10">
        <f t="shared" ref="S328:S391" si="119">R328*C328</f>
        <v>0</v>
      </c>
      <c r="T328" s="10"/>
      <c r="U328" s="10">
        <f t="shared" ref="U328:U391" si="120">T328*C328</f>
        <v>0</v>
      </c>
      <c r="V328" s="10"/>
      <c r="W328" s="10">
        <f t="shared" ref="W328:W391" si="121">V328*C328</f>
        <v>0</v>
      </c>
      <c r="X328" s="10"/>
      <c r="Y328" s="10">
        <f t="shared" ref="Y328:Y391" si="122">X328*C328</f>
        <v>0</v>
      </c>
      <c r="Z328" s="10"/>
      <c r="AA328" s="10">
        <f t="shared" ref="AA328:AA391" si="123">Z328*C328</f>
        <v>0</v>
      </c>
      <c r="AB328" s="10">
        <f t="shared" ref="AB328:AC428" si="124">D328+F328+H328+J328+L328+N328+P328+R328+T328+V328+X328+Z328</f>
        <v>0</v>
      </c>
      <c r="AC328" s="10">
        <f t="shared" si="124"/>
        <v>0</v>
      </c>
      <c r="AD328" s="10">
        <f t="shared" si="52"/>
        <v>0</v>
      </c>
      <c r="AE328" s="10">
        <f t="shared" si="52"/>
        <v>0</v>
      </c>
      <c r="AF328" s="17" t="e">
        <f t="shared" si="109"/>
        <v>#DIV/0!</v>
      </c>
      <c r="AG328" s="17" t="e">
        <f t="shared" si="110"/>
        <v>#DIV/0!</v>
      </c>
    </row>
    <row r="329" spans="2:33">
      <c r="B329" s="754"/>
      <c r="C329" s="88">
        <v>2</v>
      </c>
      <c r="D329" s="10"/>
      <c r="E329" s="10">
        <f t="shared" si="112"/>
        <v>0</v>
      </c>
      <c r="F329" s="10"/>
      <c r="G329" s="10">
        <f t="shared" si="113"/>
        <v>0</v>
      </c>
      <c r="H329" s="10"/>
      <c r="I329" s="10">
        <f t="shared" si="114"/>
        <v>0</v>
      </c>
      <c r="J329" s="10"/>
      <c r="K329" s="10">
        <f t="shared" si="115"/>
        <v>0</v>
      </c>
      <c r="L329" s="10"/>
      <c r="M329" s="10">
        <f t="shared" si="116"/>
        <v>0</v>
      </c>
      <c r="N329" s="10"/>
      <c r="O329" s="10">
        <f t="shared" si="117"/>
        <v>0</v>
      </c>
      <c r="P329" s="10"/>
      <c r="Q329" s="10">
        <f t="shared" si="118"/>
        <v>0</v>
      </c>
      <c r="R329" s="10"/>
      <c r="S329" s="10">
        <f t="shared" si="119"/>
        <v>0</v>
      </c>
      <c r="T329" s="10"/>
      <c r="U329" s="10">
        <f t="shared" si="120"/>
        <v>0</v>
      </c>
      <c r="V329" s="10"/>
      <c r="W329" s="10">
        <f t="shared" si="121"/>
        <v>0</v>
      </c>
      <c r="X329" s="10"/>
      <c r="Y329" s="10">
        <f t="shared" si="122"/>
        <v>0</v>
      </c>
      <c r="Z329" s="10"/>
      <c r="AA329" s="10">
        <f t="shared" si="123"/>
        <v>0</v>
      </c>
      <c r="AB329" s="10">
        <f t="shared" si="124"/>
        <v>0</v>
      </c>
      <c r="AC329" s="10">
        <f t="shared" si="124"/>
        <v>0</v>
      </c>
      <c r="AD329" s="10">
        <f t="shared" ref="AD329:AE432" si="125">AB329/12</f>
        <v>0</v>
      </c>
      <c r="AE329" s="10">
        <f t="shared" si="125"/>
        <v>0</v>
      </c>
      <c r="AF329" s="17" t="e">
        <f t="shared" si="109"/>
        <v>#DIV/0!</v>
      </c>
      <c r="AG329" s="17" t="e">
        <f t="shared" si="110"/>
        <v>#DIV/0!</v>
      </c>
    </row>
    <row r="330" spans="2:33">
      <c r="B330" s="754"/>
      <c r="C330" s="88">
        <v>3</v>
      </c>
      <c r="D330" s="10"/>
      <c r="E330" s="10">
        <f t="shared" si="112"/>
        <v>0</v>
      </c>
      <c r="F330" s="10"/>
      <c r="G330" s="10">
        <f t="shared" si="113"/>
        <v>0</v>
      </c>
      <c r="H330" s="10"/>
      <c r="I330" s="10">
        <f t="shared" si="114"/>
        <v>0</v>
      </c>
      <c r="J330" s="10"/>
      <c r="K330" s="10">
        <f t="shared" si="115"/>
        <v>0</v>
      </c>
      <c r="L330" s="10"/>
      <c r="M330" s="10">
        <f t="shared" si="116"/>
        <v>0</v>
      </c>
      <c r="N330" s="10"/>
      <c r="O330" s="10">
        <f t="shared" si="117"/>
        <v>0</v>
      </c>
      <c r="P330" s="10"/>
      <c r="Q330" s="10">
        <f t="shared" si="118"/>
        <v>0</v>
      </c>
      <c r="R330" s="10"/>
      <c r="S330" s="10">
        <f t="shared" si="119"/>
        <v>0</v>
      </c>
      <c r="T330" s="10"/>
      <c r="U330" s="10">
        <f t="shared" si="120"/>
        <v>0</v>
      </c>
      <c r="V330" s="10"/>
      <c r="W330" s="10">
        <f t="shared" si="121"/>
        <v>0</v>
      </c>
      <c r="X330" s="10"/>
      <c r="Y330" s="10">
        <f t="shared" si="122"/>
        <v>0</v>
      </c>
      <c r="Z330" s="10"/>
      <c r="AA330" s="10">
        <f t="shared" si="123"/>
        <v>0</v>
      </c>
      <c r="AB330" s="10">
        <f t="shared" si="124"/>
        <v>0</v>
      </c>
      <c r="AC330" s="10">
        <f t="shared" si="124"/>
        <v>0</v>
      </c>
      <c r="AD330" s="10">
        <f t="shared" si="125"/>
        <v>0</v>
      </c>
      <c r="AE330" s="10">
        <f t="shared" si="125"/>
        <v>0</v>
      </c>
      <c r="AF330" s="17" t="e">
        <f t="shared" si="109"/>
        <v>#DIV/0!</v>
      </c>
      <c r="AG330" s="17" t="e">
        <f t="shared" si="110"/>
        <v>#DIV/0!</v>
      </c>
    </row>
    <row r="331" spans="2:33">
      <c r="B331" s="754"/>
      <c r="C331" s="88">
        <v>4</v>
      </c>
      <c r="D331" s="10"/>
      <c r="E331" s="10">
        <f t="shared" si="112"/>
        <v>0</v>
      </c>
      <c r="F331" s="10"/>
      <c r="G331" s="10">
        <f t="shared" si="113"/>
        <v>0</v>
      </c>
      <c r="H331" s="10"/>
      <c r="I331" s="10">
        <f t="shared" si="114"/>
        <v>0</v>
      </c>
      <c r="J331" s="10"/>
      <c r="K331" s="10">
        <f t="shared" si="115"/>
        <v>0</v>
      </c>
      <c r="L331" s="10"/>
      <c r="M331" s="10">
        <f t="shared" si="116"/>
        <v>0</v>
      </c>
      <c r="N331" s="10"/>
      <c r="O331" s="10">
        <f t="shared" si="117"/>
        <v>0</v>
      </c>
      <c r="P331" s="10"/>
      <c r="Q331" s="10">
        <f t="shared" si="118"/>
        <v>0</v>
      </c>
      <c r="R331" s="10"/>
      <c r="S331" s="10">
        <f t="shared" si="119"/>
        <v>0</v>
      </c>
      <c r="T331" s="10"/>
      <c r="U331" s="10">
        <f t="shared" si="120"/>
        <v>0</v>
      </c>
      <c r="V331" s="10"/>
      <c r="W331" s="10">
        <f t="shared" si="121"/>
        <v>0</v>
      </c>
      <c r="X331" s="10"/>
      <c r="Y331" s="10">
        <f t="shared" si="122"/>
        <v>0</v>
      </c>
      <c r="Z331" s="10"/>
      <c r="AA331" s="10">
        <f t="shared" si="123"/>
        <v>0</v>
      </c>
      <c r="AB331" s="10">
        <f t="shared" si="124"/>
        <v>0</v>
      </c>
      <c r="AC331" s="10">
        <f t="shared" si="124"/>
        <v>0</v>
      </c>
      <c r="AD331" s="10">
        <f t="shared" si="125"/>
        <v>0</v>
      </c>
      <c r="AE331" s="10">
        <f t="shared" si="125"/>
        <v>0</v>
      </c>
      <c r="AF331" s="17" t="e">
        <f t="shared" si="109"/>
        <v>#DIV/0!</v>
      </c>
      <c r="AG331" s="17" t="e">
        <f t="shared" si="110"/>
        <v>#DIV/0!</v>
      </c>
    </row>
    <row r="332" spans="2:33">
      <c r="B332" s="754"/>
      <c r="C332" s="88">
        <v>5</v>
      </c>
      <c r="D332" s="10"/>
      <c r="E332" s="10">
        <f t="shared" si="112"/>
        <v>0</v>
      </c>
      <c r="F332" s="10"/>
      <c r="G332" s="10">
        <f t="shared" si="113"/>
        <v>0</v>
      </c>
      <c r="H332" s="10"/>
      <c r="I332" s="10">
        <f t="shared" si="114"/>
        <v>0</v>
      </c>
      <c r="J332" s="10"/>
      <c r="K332" s="10">
        <f t="shared" si="115"/>
        <v>0</v>
      </c>
      <c r="L332" s="10"/>
      <c r="M332" s="10">
        <f t="shared" si="116"/>
        <v>0</v>
      </c>
      <c r="N332" s="10"/>
      <c r="O332" s="10">
        <f t="shared" si="117"/>
        <v>0</v>
      </c>
      <c r="P332" s="10"/>
      <c r="Q332" s="10">
        <f t="shared" si="118"/>
        <v>0</v>
      </c>
      <c r="R332" s="10"/>
      <c r="S332" s="10">
        <f t="shared" si="119"/>
        <v>0</v>
      </c>
      <c r="T332" s="10"/>
      <c r="U332" s="10">
        <f t="shared" si="120"/>
        <v>0</v>
      </c>
      <c r="V332" s="10"/>
      <c r="W332" s="10">
        <f t="shared" si="121"/>
        <v>0</v>
      </c>
      <c r="X332" s="10"/>
      <c r="Y332" s="10">
        <f t="shared" si="122"/>
        <v>0</v>
      </c>
      <c r="Z332" s="10"/>
      <c r="AA332" s="10">
        <f t="shared" si="123"/>
        <v>0</v>
      </c>
      <c r="AB332" s="10">
        <f t="shared" si="124"/>
        <v>0</v>
      </c>
      <c r="AC332" s="10">
        <f t="shared" si="124"/>
        <v>0</v>
      </c>
      <c r="AD332" s="10">
        <f t="shared" si="125"/>
        <v>0</v>
      </c>
      <c r="AE332" s="10">
        <f t="shared" si="125"/>
        <v>0</v>
      </c>
      <c r="AF332" s="17" t="e">
        <f t="shared" si="109"/>
        <v>#DIV/0!</v>
      </c>
      <c r="AG332" s="17" t="e">
        <f t="shared" si="110"/>
        <v>#DIV/0!</v>
      </c>
    </row>
    <row r="333" spans="2:33">
      <c r="B333" s="754"/>
      <c r="C333" s="88">
        <v>6</v>
      </c>
      <c r="D333" s="10"/>
      <c r="E333" s="10">
        <f t="shared" si="112"/>
        <v>0</v>
      </c>
      <c r="F333" s="10"/>
      <c r="G333" s="10">
        <f t="shared" si="113"/>
        <v>0</v>
      </c>
      <c r="H333" s="10"/>
      <c r="I333" s="10">
        <f t="shared" si="114"/>
        <v>0</v>
      </c>
      <c r="J333" s="10"/>
      <c r="K333" s="10">
        <f t="shared" si="115"/>
        <v>0</v>
      </c>
      <c r="L333" s="10"/>
      <c r="M333" s="10">
        <f t="shared" si="116"/>
        <v>0</v>
      </c>
      <c r="N333" s="10"/>
      <c r="O333" s="10">
        <f t="shared" si="117"/>
        <v>0</v>
      </c>
      <c r="P333" s="10"/>
      <c r="Q333" s="10">
        <f t="shared" si="118"/>
        <v>0</v>
      </c>
      <c r="R333" s="10"/>
      <c r="S333" s="10">
        <f t="shared" si="119"/>
        <v>0</v>
      </c>
      <c r="T333" s="10"/>
      <c r="U333" s="10">
        <f t="shared" si="120"/>
        <v>0</v>
      </c>
      <c r="V333" s="10"/>
      <c r="W333" s="10">
        <f t="shared" si="121"/>
        <v>0</v>
      </c>
      <c r="X333" s="10"/>
      <c r="Y333" s="10">
        <f t="shared" si="122"/>
        <v>0</v>
      </c>
      <c r="Z333" s="10"/>
      <c r="AA333" s="10">
        <f t="shared" si="123"/>
        <v>0</v>
      </c>
      <c r="AB333" s="10">
        <f t="shared" si="124"/>
        <v>0</v>
      </c>
      <c r="AC333" s="10">
        <f t="shared" si="124"/>
        <v>0</v>
      </c>
      <c r="AD333" s="10">
        <f t="shared" si="125"/>
        <v>0</v>
      </c>
      <c r="AE333" s="10">
        <f t="shared" si="125"/>
        <v>0</v>
      </c>
      <c r="AF333" s="17" t="e">
        <f t="shared" si="109"/>
        <v>#DIV/0!</v>
      </c>
      <c r="AG333" s="17" t="e">
        <f t="shared" si="110"/>
        <v>#DIV/0!</v>
      </c>
    </row>
    <row r="334" spans="2:33">
      <c r="B334" s="754"/>
      <c r="C334" s="88">
        <v>7</v>
      </c>
      <c r="D334" s="10"/>
      <c r="E334" s="10">
        <f t="shared" si="112"/>
        <v>0</v>
      </c>
      <c r="F334" s="10"/>
      <c r="G334" s="10">
        <f t="shared" si="113"/>
        <v>0</v>
      </c>
      <c r="H334" s="10"/>
      <c r="I334" s="10">
        <f t="shared" si="114"/>
        <v>0</v>
      </c>
      <c r="J334" s="10"/>
      <c r="K334" s="10">
        <f t="shared" si="115"/>
        <v>0</v>
      </c>
      <c r="L334" s="10"/>
      <c r="M334" s="10">
        <f t="shared" si="116"/>
        <v>0</v>
      </c>
      <c r="N334" s="10"/>
      <c r="O334" s="10">
        <f t="shared" si="117"/>
        <v>0</v>
      </c>
      <c r="P334" s="10"/>
      <c r="Q334" s="10">
        <f t="shared" si="118"/>
        <v>0</v>
      </c>
      <c r="R334" s="10"/>
      <c r="S334" s="10">
        <f t="shared" si="119"/>
        <v>0</v>
      </c>
      <c r="T334" s="10"/>
      <c r="U334" s="10">
        <f t="shared" si="120"/>
        <v>0</v>
      </c>
      <c r="V334" s="10"/>
      <c r="W334" s="10">
        <f t="shared" si="121"/>
        <v>0</v>
      </c>
      <c r="X334" s="10"/>
      <c r="Y334" s="10">
        <f t="shared" si="122"/>
        <v>0</v>
      </c>
      <c r="Z334" s="10"/>
      <c r="AA334" s="10">
        <f t="shared" si="123"/>
        <v>0</v>
      </c>
      <c r="AB334" s="10">
        <f t="shared" si="124"/>
        <v>0</v>
      </c>
      <c r="AC334" s="10">
        <f t="shared" si="124"/>
        <v>0</v>
      </c>
      <c r="AD334" s="10">
        <f t="shared" si="125"/>
        <v>0</v>
      </c>
      <c r="AE334" s="10">
        <f t="shared" si="125"/>
        <v>0</v>
      </c>
      <c r="AF334" s="17" t="e">
        <f t="shared" si="109"/>
        <v>#DIV/0!</v>
      </c>
      <c r="AG334" s="17" t="e">
        <f t="shared" si="110"/>
        <v>#DIV/0!</v>
      </c>
    </row>
    <row r="335" spans="2:33">
      <c r="B335" s="754"/>
      <c r="C335" s="88">
        <v>8</v>
      </c>
      <c r="D335" s="10"/>
      <c r="E335" s="10">
        <f t="shared" si="112"/>
        <v>0</v>
      </c>
      <c r="F335" s="10"/>
      <c r="G335" s="10">
        <f t="shared" si="113"/>
        <v>0</v>
      </c>
      <c r="H335" s="10"/>
      <c r="I335" s="10">
        <f t="shared" si="114"/>
        <v>0</v>
      </c>
      <c r="J335" s="10"/>
      <c r="K335" s="10">
        <f t="shared" si="115"/>
        <v>0</v>
      </c>
      <c r="L335" s="10"/>
      <c r="M335" s="10">
        <f t="shared" si="116"/>
        <v>0</v>
      </c>
      <c r="N335" s="10"/>
      <c r="O335" s="10">
        <f t="shared" si="117"/>
        <v>0</v>
      </c>
      <c r="P335" s="10"/>
      <c r="Q335" s="10">
        <f t="shared" si="118"/>
        <v>0</v>
      </c>
      <c r="R335" s="10"/>
      <c r="S335" s="10">
        <f t="shared" si="119"/>
        <v>0</v>
      </c>
      <c r="T335" s="10"/>
      <c r="U335" s="10">
        <f t="shared" si="120"/>
        <v>0</v>
      </c>
      <c r="V335" s="10"/>
      <c r="W335" s="10">
        <f t="shared" si="121"/>
        <v>0</v>
      </c>
      <c r="X335" s="10"/>
      <c r="Y335" s="10">
        <f t="shared" si="122"/>
        <v>0</v>
      </c>
      <c r="Z335" s="10"/>
      <c r="AA335" s="10">
        <f t="shared" si="123"/>
        <v>0</v>
      </c>
      <c r="AB335" s="10">
        <f t="shared" si="124"/>
        <v>0</v>
      </c>
      <c r="AC335" s="10">
        <f t="shared" si="124"/>
        <v>0</v>
      </c>
      <c r="AD335" s="10">
        <f t="shared" si="125"/>
        <v>0</v>
      </c>
      <c r="AE335" s="10">
        <f t="shared" si="125"/>
        <v>0</v>
      </c>
      <c r="AF335" s="17" t="e">
        <f t="shared" si="109"/>
        <v>#DIV/0!</v>
      </c>
      <c r="AG335" s="17" t="e">
        <f t="shared" si="110"/>
        <v>#DIV/0!</v>
      </c>
    </row>
    <row r="336" spans="2:33">
      <c r="B336" s="754"/>
      <c r="C336" s="88">
        <v>9</v>
      </c>
      <c r="D336" s="10"/>
      <c r="E336" s="10">
        <f t="shared" si="112"/>
        <v>0</v>
      </c>
      <c r="F336" s="10"/>
      <c r="G336" s="10">
        <f t="shared" si="113"/>
        <v>0</v>
      </c>
      <c r="H336" s="10"/>
      <c r="I336" s="10">
        <f t="shared" si="114"/>
        <v>0</v>
      </c>
      <c r="J336" s="10"/>
      <c r="K336" s="10">
        <f t="shared" si="115"/>
        <v>0</v>
      </c>
      <c r="L336" s="10"/>
      <c r="M336" s="10">
        <f t="shared" si="116"/>
        <v>0</v>
      </c>
      <c r="N336" s="10"/>
      <c r="O336" s="10">
        <f t="shared" si="117"/>
        <v>0</v>
      </c>
      <c r="P336" s="10"/>
      <c r="Q336" s="10">
        <f t="shared" si="118"/>
        <v>0</v>
      </c>
      <c r="R336" s="10"/>
      <c r="S336" s="10">
        <f t="shared" si="119"/>
        <v>0</v>
      </c>
      <c r="T336" s="10"/>
      <c r="U336" s="10">
        <f t="shared" si="120"/>
        <v>0</v>
      </c>
      <c r="V336" s="10"/>
      <c r="W336" s="10">
        <f t="shared" si="121"/>
        <v>0</v>
      </c>
      <c r="X336" s="10"/>
      <c r="Y336" s="10">
        <f t="shared" si="122"/>
        <v>0</v>
      </c>
      <c r="Z336" s="10"/>
      <c r="AA336" s="10">
        <f t="shared" si="123"/>
        <v>0</v>
      </c>
      <c r="AB336" s="10">
        <f t="shared" si="124"/>
        <v>0</v>
      </c>
      <c r="AC336" s="10">
        <f t="shared" si="124"/>
        <v>0</v>
      </c>
      <c r="AD336" s="10">
        <f t="shared" si="125"/>
        <v>0</v>
      </c>
      <c r="AE336" s="10">
        <f t="shared" si="125"/>
        <v>0</v>
      </c>
      <c r="AF336" s="17" t="e">
        <f t="shared" si="109"/>
        <v>#DIV/0!</v>
      </c>
      <c r="AG336" s="17" t="e">
        <f t="shared" si="110"/>
        <v>#DIV/0!</v>
      </c>
    </row>
    <row r="337" spans="2:33">
      <c r="B337" s="754"/>
      <c r="C337" s="88">
        <v>10</v>
      </c>
      <c r="D337" s="10"/>
      <c r="E337" s="10">
        <f t="shared" si="112"/>
        <v>0</v>
      </c>
      <c r="F337" s="10"/>
      <c r="G337" s="10">
        <f t="shared" si="113"/>
        <v>0</v>
      </c>
      <c r="H337" s="10"/>
      <c r="I337" s="10">
        <f t="shared" si="114"/>
        <v>0</v>
      </c>
      <c r="J337" s="10"/>
      <c r="K337" s="10">
        <f t="shared" si="115"/>
        <v>0</v>
      </c>
      <c r="L337" s="10"/>
      <c r="M337" s="10">
        <f t="shared" si="116"/>
        <v>0</v>
      </c>
      <c r="N337" s="10"/>
      <c r="O337" s="10">
        <f t="shared" si="117"/>
        <v>0</v>
      </c>
      <c r="P337" s="10"/>
      <c r="Q337" s="10">
        <f t="shared" si="118"/>
        <v>0</v>
      </c>
      <c r="R337" s="10"/>
      <c r="S337" s="10">
        <f t="shared" si="119"/>
        <v>0</v>
      </c>
      <c r="T337" s="10"/>
      <c r="U337" s="10">
        <f t="shared" si="120"/>
        <v>0</v>
      </c>
      <c r="V337" s="10"/>
      <c r="W337" s="10">
        <f t="shared" si="121"/>
        <v>0</v>
      </c>
      <c r="X337" s="10"/>
      <c r="Y337" s="10">
        <f t="shared" si="122"/>
        <v>0</v>
      </c>
      <c r="Z337" s="10"/>
      <c r="AA337" s="10">
        <f t="shared" si="123"/>
        <v>0</v>
      </c>
      <c r="AB337" s="10">
        <f t="shared" si="124"/>
        <v>0</v>
      </c>
      <c r="AC337" s="10">
        <f t="shared" si="124"/>
        <v>0</v>
      </c>
      <c r="AD337" s="10">
        <f t="shared" si="125"/>
        <v>0</v>
      </c>
      <c r="AE337" s="10">
        <f t="shared" si="125"/>
        <v>0</v>
      </c>
      <c r="AF337" s="17" t="e">
        <f t="shared" si="109"/>
        <v>#DIV/0!</v>
      </c>
      <c r="AG337" s="17" t="e">
        <f t="shared" si="110"/>
        <v>#DIV/0!</v>
      </c>
    </row>
    <row r="338" spans="2:33">
      <c r="B338" s="754"/>
      <c r="C338" s="88">
        <v>11</v>
      </c>
      <c r="D338" s="10"/>
      <c r="E338" s="10">
        <f t="shared" si="112"/>
        <v>0</v>
      </c>
      <c r="F338" s="10"/>
      <c r="G338" s="10">
        <f t="shared" si="113"/>
        <v>0</v>
      </c>
      <c r="H338" s="10"/>
      <c r="I338" s="10">
        <f t="shared" si="114"/>
        <v>0</v>
      </c>
      <c r="J338" s="10"/>
      <c r="K338" s="10">
        <f t="shared" si="115"/>
        <v>0</v>
      </c>
      <c r="L338" s="10"/>
      <c r="M338" s="10">
        <f t="shared" si="116"/>
        <v>0</v>
      </c>
      <c r="N338" s="10"/>
      <c r="O338" s="10">
        <f t="shared" si="117"/>
        <v>0</v>
      </c>
      <c r="P338" s="10"/>
      <c r="Q338" s="10">
        <f t="shared" si="118"/>
        <v>0</v>
      </c>
      <c r="R338" s="10"/>
      <c r="S338" s="10">
        <f t="shared" si="119"/>
        <v>0</v>
      </c>
      <c r="T338" s="10"/>
      <c r="U338" s="10">
        <f t="shared" si="120"/>
        <v>0</v>
      </c>
      <c r="V338" s="10"/>
      <c r="W338" s="10">
        <f t="shared" si="121"/>
        <v>0</v>
      </c>
      <c r="X338" s="10"/>
      <c r="Y338" s="10">
        <f t="shared" si="122"/>
        <v>0</v>
      </c>
      <c r="Z338" s="10"/>
      <c r="AA338" s="10">
        <f t="shared" si="123"/>
        <v>0</v>
      </c>
      <c r="AB338" s="10">
        <f t="shared" si="124"/>
        <v>0</v>
      </c>
      <c r="AC338" s="10">
        <f t="shared" si="124"/>
        <v>0</v>
      </c>
      <c r="AD338" s="10">
        <f t="shared" si="125"/>
        <v>0</v>
      </c>
      <c r="AE338" s="10">
        <f t="shared" si="125"/>
        <v>0</v>
      </c>
      <c r="AF338" s="17" t="e">
        <f t="shared" si="109"/>
        <v>#DIV/0!</v>
      </c>
      <c r="AG338" s="17" t="e">
        <f t="shared" si="110"/>
        <v>#DIV/0!</v>
      </c>
    </row>
    <row r="339" spans="2:33">
      <c r="B339" s="754"/>
      <c r="C339" s="88">
        <v>12</v>
      </c>
      <c r="D339" s="10"/>
      <c r="E339" s="10">
        <f t="shared" si="112"/>
        <v>0</v>
      </c>
      <c r="F339" s="10"/>
      <c r="G339" s="10">
        <f t="shared" si="113"/>
        <v>0</v>
      </c>
      <c r="H339" s="10"/>
      <c r="I339" s="10">
        <f t="shared" si="114"/>
        <v>0</v>
      </c>
      <c r="J339" s="10"/>
      <c r="K339" s="10">
        <f t="shared" si="115"/>
        <v>0</v>
      </c>
      <c r="L339" s="10"/>
      <c r="M339" s="10">
        <f t="shared" si="116"/>
        <v>0</v>
      </c>
      <c r="N339" s="10"/>
      <c r="O339" s="10">
        <f t="shared" si="117"/>
        <v>0</v>
      </c>
      <c r="P339" s="10"/>
      <c r="Q339" s="10">
        <f t="shared" si="118"/>
        <v>0</v>
      </c>
      <c r="R339" s="10"/>
      <c r="S339" s="10">
        <f t="shared" si="119"/>
        <v>0</v>
      </c>
      <c r="T339" s="10"/>
      <c r="U339" s="10">
        <f t="shared" si="120"/>
        <v>0</v>
      </c>
      <c r="V339" s="10"/>
      <c r="W339" s="10">
        <f t="shared" si="121"/>
        <v>0</v>
      </c>
      <c r="X339" s="10"/>
      <c r="Y339" s="10">
        <f t="shared" si="122"/>
        <v>0</v>
      </c>
      <c r="Z339" s="10"/>
      <c r="AA339" s="10">
        <f t="shared" si="123"/>
        <v>0</v>
      </c>
      <c r="AB339" s="10">
        <f t="shared" si="124"/>
        <v>0</v>
      </c>
      <c r="AC339" s="10">
        <f t="shared" si="124"/>
        <v>0</v>
      </c>
      <c r="AD339" s="10">
        <f t="shared" si="125"/>
        <v>0</v>
      </c>
      <c r="AE339" s="10">
        <f t="shared" si="125"/>
        <v>0</v>
      </c>
      <c r="AF339" s="17" t="e">
        <f t="shared" si="109"/>
        <v>#DIV/0!</v>
      </c>
      <c r="AG339" s="17" t="e">
        <f t="shared" si="110"/>
        <v>#DIV/0!</v>
      </c>
    </row>
    <row r="340" spans="2:33">
      <c r="B340" s="754"/>
      <c r="C340" s="88">
        <v>13</v>
      </c>
      <c r="D340" s="10"/>
      <c r="E340" s="10">
        <f t="shared" si="112"/>
        <v>0</v>
      </c>
      <c r="F340" s="10"/>
      <c r="G340" s="10">
        <f t="shared" si="113"/>
        <v>0</v>
      </c>
      <c r="H340" s="10"/>
      <c r="I340" s="10">
        <f t="shared" si="114"/>
        <v>0</v>
      </c>
      <c r="J340" s="10"/>
      <c r="K340" s="10">
        <f t="shared" si="115"/>
        <v>0</v>
      </c>
      <c r="L340" s="10"/>
      <c r="M340" s="10">
        <f t="shared" si="116"/>
        <v>0</v>
      </c>
      <c r="N340" s="10"/>
      <c r="O340" s="10">
        <f t="shared" si="117"/>
        <v>0</v>
      </c>
      <c r="P340" s="10"/>
      <c r="Q340" s="10">
        <f t="shared" si="118"/>
        <v>0</v>
      </c>
      <c r="R340" s="10"/>
      <c r="S340" s="10">
        <f t="shared" si="119"/>
        <v>0</v>
      </c>
      <c r="T340" s="10"/>
      <c r="U340" s="10">
        <f t="shared" si="120"/>
        <v>0</v>
      </c>
      <c r="V340" s="10"/>
      <c r="W340" s="10">
        <f t="shared" si="121"/>
        <v>0</v>
      </c>
      <c r="X340" s="10"/>
      <c r="Y340" s="10">
        <f t="shared" si="122"/>
        <v>0</v>
      </c>
      <c r="Z340" s="10"/>
      <c r="AA340" s="10">
        <f t="shared" si="123"/>
        <v>0</v>
      </c>
      <c r="AB340" s="10">
        <f t="shared" si="124"/>
        <v>0</v>
      </c>
      <c r="AC340" s="10">
        <f t="shared" si="124"/>
        <v>0</v>
      </c>
      <c r="AD340" s="10">
        <f t="shared" si="125"/>
        <v>0</v>
      </c>
      <c r="AE340" s="10">
        <f t="shared" si="125"/>
        <v>0</v>
      </c>
      <c r="AF340" s="17" t="e">
        <f t="shared" si="109"/>
        <v>#DIV/0!</v>
      </c>
      <c r="AG340" s="17" t="e">
        <f t="shared" si="110"/>
        <v>#DIV/0!</v>
      </c>
    </row>
    <row r="341" spans="2:33">
      <c r="B341" s="754"/>
      <c r="C341" s="88">
        <v>14</v>
      </c>
      <c r="D341" s="10"/>
      <c r="E341" s="10">
        <f t="shared" si="112"/>
        <v>0</v>
      </c>
      <c r="F341" s="10"/>
      <c r="G341" s="10">
        <f t="shared" si="113"/>
        <v>0</v>
      </c>
      <c r="H341" s="10"/>
      <c r="I341" s="10">
        <f t="shared" si="114"/>
        <v>0</v>
      </c>
      <c r="J341" s="10"/>
      <c r="K341" s="10">
        <f t="shared" si="115"/>
        <v>0</v>
      </c>
      <c r="L341" s="10"/>
      <c r="M341" s="10">
        <f t="shared" si="116"/>
        <v>0</v>
      </c>
      <c r="N341" s="10"/>
      <c r="O341" s="10">
        <f t="shared" si="117"/>
        <v>0</v>
      </c>
      <c r="P341" s="10"/>
      <c r="Q341" s="10">
        <f t="shared" si="118"/>
        <v>0</v>
      </c>
      <c r="R341" s="10"/>
      <c r="S341" s="10">
        <f t="shared" si="119"/>
        <v>0</v>
      </c>
      <c r="T341" s="10"/>
      <c r="U341" s="10">
        <f t="shared" si="120"/>
        <v>0</v>
      </c>
      <c r="V341" s="10"/>
      <c r="W341" s="10">
        <f t="shared" si="121"/>
        <v>0</v>
      </c>
      <c r="X341" s="10"/>
      <c r="Y341" s="10">
        <f t="shared" si="122"/>
        <v>0</v>
      </c>
      <c r="Z341" s="10"/>
      <c r="AA341" s="10">
        <f t="shared" si="123"/>
        <v>0</v>
      </c>
      <c r="AB341" s="10">
        <f t="shared" si="124"/>
        <v>0</v>
      </c>
      <c r="AC341" s="10">
        <f t="shared" si="124"/>
        <v>0</v>
      </c>
      <c r="AD341" s="10">
        <f t="shared" si="125"/>
        <v>0</v>
      </c>
      <c r="AE341" s="10">
        <f t="shared" si="125"/>
        <v>0</v>
      </c>
      <c r="AF341" s="17" t="e">
        <f t="shared" si="109"/>
        <v>#DIV/0!</v>
      </c>
      <c r="AG341" s="17" t="e">
        <f t="shared" si="110"/>
        <v>#DIV/0!</v>
      </c>
    </row>
    <row r="342" spans="2:33">
      <c r="B342" s="754"/>
      <c r="C342" s="88">
        <v>15</v>
      </c>
      <c r="D342" s="10"/>
      <c r="E342" s="10">
        <f t="shared" si="112"/>
        <v>0</v>
      </c>
      <c r="F342" s="10"/>
      <c r="G342" s="10">
        <f t="shared" si="113"/>
        <v>0</v>
      </c>
      <c r="H342" s="10"/>
      <c r="I342" s="10">
        <f t="shared" si="114"/>
        <v>0</v>
      </c>
      <c r="J342" s="10"/>
      <c r="K342" s="10">
        <f t="shared" si="115"/>
        <v>0</v>
      </c>
      <c r="L342" s="10"/>
      <c r="M342" s="10">
        <f t="shared" si="116"/>
        <v>0</v>
      </c>
      <c r="N342" s="10"/>
      <c r="O342" s="10">
        <f t="shared" si="117"/>
        <v>0</v>
      </c>
      <c r="P342" s="10"/>
      <c r="Q342" s="10">
        <f t="shared" si="118"/>
        <v>0</v>
      </c>
      <c r="R342" s="10"/>
      <c r="S342" s="10">
        <f t="shared" si="119"/>
        <v>0</v>
      </c>
      <c r="T342" s="10"/>
      <c r="U342" s="10">
        <f t="shared" si="120"/>
        <v>0</v>
      </c>
      <c r="V342" s="10"/>
      <c r="W342" s="10">
        <f t="shared" si="121"/>
        <v>0</v>
      </c>
      <c r="X342" s="10"/>
      <c r="Y342" s="10">
        <f t="shared" si="122"/>
        <v>0</v>
      </c>
      <c r="Z342" s="10"/>
      <c r="AA342" s="10">
        <f t="shared" si="123"/>
        <v>0</v>
      </c>
      <c r="AB342" s="10">
        <f t="shared" si="124"/>
        <v>0</v>
      </c>
      <c r="AC342" s="10">
        <f t="shared" si="124"/>
        <v>0</v>
      </c>
      <c r="AD342" s="10">
        <f t="shared" si="125"/>
        <v>0</v>
      </c>
      <c r="AE342" s="10">
        <f t="shared" si="125"/>
        <v>0</v>
      </c>
      <c r="AF342" s="17" t="e">
        <f t="shared" si="109"/>
        <v>#DIV/0!</v>
      </c>
      <c r="AG342" s="17" t="e">
        <f t="shared" si="110"/>
        <v>#DIV/0!</v>
      </c>
    </row>
    <row r="343" spans="2:33">
      <c r="B343" s="754"/>
      <c r="C343" s="88">
        <v>16</v>
      </c>
      <c r="D343" s="10"/>
      <c r="E343" s="10">
        <f t="shared" si="112"/>
        <v>0</v>
      </c>
      <c r="F343" s="10"/>
      <c r="G343" s="10">
        <f t="shared" si="113"/>
        <v>0</v>
      </c>
      <c r="H343" s="10"/>
      <c r="I343" s="10">
        <f t="shared" si="114"/>
        <v>0</v>
      </c>
      <c r="J343" s="10"/>
      <c r="K343" s="10">
        <f t="shared" si="115"/>
        <v>0</v>
      </c>
      <c r="L343" s="10"/>
      <c r="M343" s="10">
        <f t="shared" si="116"/>
        <v>0</v>
      </c>
      <c r="N343" s="10"/>
      <c r="O343" s="10">
        <f t="shared" si="117"/>
        <v>0</v>
      </c>
      <c r="P343" s="10"/>
      <c r="Q343" s="10">
        <f t="shared" si="118"/>
        <v>0</v>
      </c>
      <c r="R343" s="10"/>
      <c r="S343" s="10">
        <f t="shared" si="119"/>
        <v>0</v>
      </c>
      <c r="T343" s="10"/>
      <c r="U343" s="10">
        <f t="shared" si="120"/>
        <v>0</v>
      </c>
      <c r="V343" s="10"/>
      <c r="W343" s="10">
        <f t="shared" si="121"/>
        <v>0</v>
      </c>
      <c r="X343" s="10"/>
      <c r="Y343" s="10">
        <f t="shared" si="122"/>
        <v>0</v>
      </c>
      <c r="Z343" s="10"/>
      <c r="AA343" s="10">
        <f t="shared" si="123"/>
        <v>0</v>
      </c>
      <c r="AB343" s="10">
        <f t="shared" si="124"/>
        <v>0</v>
      </c>
      <c r="AC343" s="10">
        <f t="shared" si="124"/>
        <v>0</v>
      </c>
      <c r="AD343" s="10">
        <f t="shared" si="125"/>
        <v>0</v>
      </c>
      <c r="AE343" s="10">
        <f t="shared" si="125"/>
        <v>0</v>
      </c>
      <c r="AF343" s="17" t="e">
        <f t="shared" si="109"/>
        <v>#DIV/0!</v>
      </c>
      <c r="AG343" s="17" t="e">
        <f t="shared" si="110"/>
        <v>#DIV/0!</v>
      </c>
    </row>
    <row r="344" spans="2:33">
      <c r="B344" s="754"/>
      <c r="C344" s="88">
        <v>17</v>
      </c>
      <c r="D344" s="10"/>
      <c r="E344" s="10">
        <f t="shared" si="112"/>
        <v>0</v>
      </c>
      <c r="F344" s="10"/>
      <c r="G344" s="10">
        <f t="shared" si="113"/>
        <v>0</v>
      </c>
      <c r="H344" s="10"/>
      <c r="I344" s="10">
        <f t="shared" si="114"/>
        <v>0</v>
      </c>
      <c r="J344" s="10"/>
      <c r="K344" s="10">
        <f t="shared" si="115"/>
        <v>0</v>
      </c>
      <c r="L344" s="10"/>
      <c r="M344" s="10">
        <f t="shared" si="116"/>
        <v>0</v>
      </c>
      <c r="N344" s="10"/>
      <c r="O344" s="10">
        <f t="shared" si="117"/>
        <v>0</v>
      </c>
      <c r="P344" s="10"/>
      <c r="Q344" s="10">
        <f t="shared" si="118"/>
        <v>0</v>
      </c>
      <c r="R344" s="10"/>
      <c r="S344" s="10">
        <f t="shared" si="119"/>
        <v>0</v>
      </c>
      <c r="T344" s="10"/>
      <c r="U344" s="10">
        <f t="shared" si="120"/>
        <v>0</v>
      </c>
      <c r="V344" s="10"/>
      <c r="W344" s="10">
        <f t="shared" si="121"/>
        <v>0</v>
      </c>
      <c r="X344" s="10"/>
      <c r="Y344" s="10">
        <f t="shared" si="122"/>
        <v>0</v>
      </c>
      <c r="Z344" s="10"/>
      <c r="AA344" s="10">
        <f t="shared" si="123"/>
        <v>0</v>
      </c>
      <c r="AB344" s="10">
        <f t="shared" si="124"/>
        <v>0</v>
      </c>
      <c r="AC344" s="10">
        <f t="shared" si="124"/>
        <v>0</v>
      </c>
      <c r="AD344" s="10">
        <f t="shared" si="125"/>
        <v>0</v>
      </c>
      <c r="AE344" s="10">
        <f t="shared" si="125"/>
        <v>0</v>
      </c>
      <c r="AF344" s="17" t="e">
        <f t="shared" si="109"/>
        <v>#DIV/0!</v>
      </c>
      <c r="AG344" s="17" t="e">
        <f t="shared" si="110"/>
        <v>#DIV/0!</v>
      </c>
    </row>
    <row r="345" spans="2:33">
      <c r="B345" s="754"/>
      <c r="C345" s="88">
        <v>18</v>
      </c>
      <c r="D345" s="10"/>
      <c r="E345" s="10">
        <f t="shared" si="112"/>
        <v>0</v>
      </c>
      <c r="F345" s="10"/>
      <c r="G345" s="10">
        <f t="shared" si="113"/>
        <v>0</v>
      </c>
      <c r="H345" s="10"/>
      <c r="I345" s="10">
        <f t="shared" si="114"/>
        <v>0</v>
      </c>
      <c r="J345" s="10"/>
      <c r="K345" s="10">
        <f t="shared" si="115"/>
        <v>0</v>
      </c>
      <c r="L345" s="10"/>
      <c r="M345" s="10">
        <f t="shared" si="116"/>
        <v>0</v>
      </c>
      <c r="N345" s="10"/>
      <c r="O345" s="10">
        <f t="shared" si="117"/>
        <v>0</v>
      </c>
      <c r="P345" s="10"/>
      <c r="Q345" s="10">
        <f t="shared" si="118"/>
        <v>0</v>
      </c>
      <c r="R345" s="10"/>
      <c r="S345" s="10">
        <f t="shared" si="119"/>
        <v>0</v>
      </c>
      <c r="T345" s="10"/>
      <c r="U345" s="10">
        <f t="shared" si="120"/>
        <v>0</v>
      </c>
      <c r="V345" s="10"/>
      <c r="W345" s="10">
        <f t="shared" si="121"/>
        <v>0</v>
      </c>
      <c r="X345" s="10"/>
      <c r="Y345" s="10">
        <f t="shared" si="122"/>
        <v>0</v>
      </c>
      <c r="Z345" s="10"/>
      <c r="AA345" s="10">
        <f t="shared" si="123"/>
        <v>0</v>
      </c>
      <c r="AB345" s="10">
        <f t="shared" si="124"/>
        <v>0</v>
      </c>
      <c r="AC345" s="10">
        <f t="shared" si="124"/>
        <v>0</v>
      </c>
      <c r="AD345" s="10">
        <f t="shared" si="125"/>
        <v>0</v>
      </c>
      <c r="AE345" s="10">
        <f t="shared" si="125"/>
        <v>0</v>
      </c>
      <c r="AF345" s="17" t="e">
        <f t="shared" si="109"/>
        <v>#DIV/0!</v>
      </c>
      <c r="AG345" s="17" t="e">
        <f t="shared" si="110"/>
        <v>#DIV/0!</v>
      </c>
    </row>
    <row r="346" spans="2:33">
      <c r="B346" s="754"/>
      <c r="C346" s="88">
        <v>19</v>
      </c>
      <c r="D346" s="10"/>
      <c r="E346" s="10">
        <f t="shared" si="112"/>
        <v>0</v>
      </c>
      <c r="F346" s="10"/>
      <c r="G346" s="10">
        <f t="shared" si="113"/>
        <v>0</v>
      </c>
      <c r="H346" s="10"/>
      <c r="I346" s="10">
        <f t="shared" si="114"/>
        <v>0</v>
      </c>
      <c r="J346" s="10"/>
      <c r="K346" s="10">
        <f t="shared" si="115"/>
        <v>0</v>
      </c>
      <c r="L346" s="10"/>
      <c r="M346" s="10">
        <f t="shared" si="116"/>
        <v>0</v>
      </c>
      <c r="N346" s="10"/>
      <c r="O346" s="10">
        <f t="shared" si="117"/>
        <v>0</v>
      </c>
      <c r="P346" s="10"/>
      <c r="Q346" s="10">
        <f t="shared" si="118"/>
        <v>0</v>
      </c>
      <c r="R346" s="10"/>
      <c r="S346" s="10">
        <f t="shared" si="119"/>
        <v>0</v>
      </c>
      <c r="T346" s="10"/>
      <c r="U346" s="10">
        <f t="shared" si="120"/>
        <v>0</v>
      </c>
      <c r="V346" s="10"/>
      <c r="W346" s="10">
        <f t="shared" si="121"/>
        <v>0</v>
      </c>
      <c r="X346" s="10"/>
      <c r="Y346" s="10">
        <f t="shared" si="122"/>
        <v>0</v>
      </c>
      <c r="Z346" s="10"/>
      <c r="AA346" s="10">
        <f t="shared" si="123"/>
        <v>0</v>
      </c>
      <c r="AB346" s="10">
        <f t="shared" si="124"/>
        <v>0</v>
      </c>
      <c r="AC346" s="10">
        <f t="shared" si="124"/>
        <v>0</v>
      </c>
      <c r="AD346" s="10">
        <f t="shared" si="125"/>
        <v>0</v>
      </c>
      <c r="AE346" s="10">
        <f t="shared" si="125"/>
        <v>0</v>
      </c>
      <c r="AF346" s="17" t="e">
        <f t="shared" si="109"/>
        <v>#DIV/0!</v>
      </c>
      <c r="AG346" s="17" t="e">
        <f t="shared" si="110"/>
        <v>#DIV/0!</v>
      </c>
    </row>
    <row r="347" spans="2:33">
      <c r="B347" s="754"/>
      <c r="C347" s="88">
        <v>20</v>
      </c>
      <c r="D347" s="10"/>
      <c r="E347" s="10">
        <f t="shared" si="112"/>
        <v>0</v>
      </c>
      <c r="F347" s="10"/>
      <c r="G347" s="10">
        <f t="shared" si="113"/>
        <v>0</v>
      </c>
      <c r="H347" s="10"/>
      <c r="I347" s="10">
        <f t="shared" si="114"/>
        <v>0</v>
      </c>
      <c r="J347" s="10"/>
      <c r="K347" s="10">
        <f t="shared" si="115"/>
        <v>0</v>
      </c>
      <c r="L347" s="10"/>
      <c r="M347" s="10">
        <f t="shared" si="116"/>
        <v>0</v>
      </c>
      <c r="N347" s="10"/>
      <c r="O347" s="10">
        <f t="shared" si="117"/>
        <v>0</v>
      </c>
      <c r="P347" s="10"/>
      <c r="Q347" s="10">
        <f t="shared" si="118"/>
        <v>0</v>
      </c>
      <c r="R347" s="10"/>
      <c r="S347" s="10">
        <f t="shared" si="119"/>
        <v>0</v>
      </c>
      <c r="T347" s="10"/>
      <c r="U347" s="10">
        <f t="shared" si="120"/>
        <v>0</v>
      </c>
      <c r="V347" s="10"/>
      <c r="W347" s="10">
        <f t="shared" si="121"/>
        <v>0</v>
      </c>
      <c r="X347" s="10"/>
      <c r="Y347" s="10">
        <f t="shared" si="122"/>
        <v>0</v>
      </c>
      <c r="Z347" s="10"/>
      <c r="AA347" s="10">
        <f t="shared" si="123"/>
        <v>0</v>
      </c>
      <c r="AB347" s="10">
        <f t="shared" si="124"/>
        <v>0</v>
      </c>
      <c r="AC347" s="10">
        <f t="shared" si="124"/>
        <v>0</v>
      </c>
      <c r="AD347" s="10">
        <f t="shared" si="125"/>
        <v>0</v>
      </c>
      <c r="AE347" s="10">
        <f t="shared" si="125"/>
        <v>0</v>
      </c>
      <c r="AF347" s="17" t="e">
        <f t="shared" si="109"/>
        <v>#DIV/0!</v>
      </c>
      <c r="AG347" s="17" t="e">
        <f t="shared" si="110"/>
        <v>#DIV/0!</v>
      </c>
    </row>
    <row r="348" spans="2:33">
      <c r="B348" s="754"/>
      <c r="C348" s="88">
        <v>21</v>
      </c>
      <c r="D348" s="10"/>
      <c r="E348" s="10">
        <f t="shared" si="112"/>
        <v>0</v>
      </c>
      <c r="F348" s="10"/>
      <c r="G348" s="10">
        <f t="shared" si="113"/>
        <v>0</v>
      </c>
      <c r="H348" s="10"/>
      <c r="I348" s="10">
        <f t="shared" si="114"/>
        <v>0</v>
      </c>
      <c r="J348" s="10"/>
      <c r="K348" s="10">
        <f t="shared" si="115"/>
        <v>0</v>
      </c>
      <c r="L348" s="10"/>
      <c r="M348" s="10">
        <f t="shared" si="116"/>
        <v>0</v>
      </c>
      <c r="N348" s="10"/>
      <c r="O348" s="10">
        <f t="shared" si="117"/>
        <v>0</v>
      </c>
      <c r="P348" s="10"/>
      <c r="Q348" s="10">
        <f t="shared" si="118"/>
        <v>0</v>
      </c>
      <c r="R348" s="10"/>
      <c r="S348" s="10">
        <f t="shared" si="119"/>
        <v>0</v>
      </c>
      <c r="T348" s="10"/>
      <c r="U348" s="10">
        <f t="shared" si="120"/>
        <v>0</v>
      </c>
      <c r="V348" s="10"/>
      <c r="W348" s="10">
        <f t="shared" si="121"/>
        <v>0</v>
      </c>
      <c r="X348" s="10"/>
      <c r="Y348" s="10">
        <f t="shared" si="122"/>
        <v>0</v>
      </c>
      <c r="Z348" s="10"/>
      <c r="AA348" s="10">
        <f t="shared" si="123"/>
        <v>0</v>
      </c>
      <c r="AB348" s="10">
        <f t="shared" si="124"/>
        <v>0</v>
      </c>
      <c r="AC348" s="10">
        <f t="shared" si="124"/>
        <v>0</v>
      </c>
      <c r="AD348" s="10">
        <f t="shared" si="125"/>
        <v>0</v>
      </c>
      <c r="AE348" s="10">
        <f t="shared" si="125"/>
        <v>0</v>
      </c>
      <c r="AF348" s="17" t="e">
        <f t="shared" si="109"/>
        <v>#DIV/0!</v>
      </c>
      <c r="AG348" s="17" t="e">
        <f t="shared" si="110"/>
        <v>#DIV/0!</v>
      </c>
    </row>
    <row r="349" spans="2:33">
      <c r="B349" s="754"/>
      <c r="C349" s="88">
        <v>22</v>
      </c>
      <c r="D349" s="10"/>
      <c r="E349" s="10">
        <f t="shared" si="112"/>
        <v>0</v>
      </c>
      <c r="F349" s="10"/>
      <c r="G349" s="10">
        <f t="shared" si="113"/>
        <v>0</v>
      </c>
      <c r="H349" s="10"/>
      <c r="I349" s="10">
        <f t="shared" si="114"/>
        <v>0</v>
      </c>
      <c r="J349" s="10"/>
      <c r="K349" s="10">
        <f t="shared" si="115"/>
        <v>0</v>
      </c>
      <c r="L349" s="10"/>
      <c r="M349" s="10">
        <f t="shared" si="116"/>
        <v>0</v>
      </c>
      <c r="N349" s="10"/>
      <c r="O349" s="10">
        <f t="shared" si="117"/>
        <v>0</v>
      </c>
      <c r="P349" s="10"/>
      <c r="Q349" s="10">
        <f t="shared" si="118"/>
        <v>0</v>
      </c>
      <c r="R349" s="10"/>
      <c r="S349" s="10">
        <f t="shared" si="119"/>
        <v>0</v>
      </c>
      <c r="T349" s="10"/>
      <c r="U349" s="10">
        <f t="shared" si="120"/>
        <v>0</v>
      </c>
      <c r="V349" s="10"/>
      <c r="W349" s="10">
        <f t="shared" si="121"/>
        <v>0</v>
      </c>
      <c r="X349" s="10"/>
      <c r="Y349" s="10">
        <f t="shared" si="122"/>
        <v>0</v>
      </c>
      <c r="Z349" s="10"/>
      <c r="AA349" s="10">
        <f t="shared" si="123"/>
        <v>0</v>
      </c>
      <c r="AB349" s="10">
        <f t="shared" si="124"/>
        <v>0</v>
      </c>
      <c r="AC349" s="10">
        <f t="shared" si="124"/>
        <v>0</v>
      </c>
      <c r="AD349" s="10">
        <f t="shared" si="125"/>
        <v>0</v>
      </c>
      <c r="AE349" s="10">
        <f t="shared" si="125"/>
        <v>0</v>
      </c>
      <c r="AF349" s="17" t="e">
        <f t="shared" si="109"/>
        <v>#DIV/0!</v>
      </c>
      <c r="AG349" s="17" t="e">
        <f t="shared" si="110"/>
        <v>#DIV/0!</v>
      </c>
    </row>
    <row r="350" spans="2:33">
      <c r="B350" s="754"/>
      <c r="C350" s="88">
        <v>23</v>
      </c>
      <c r="D350" s="10"/>
      <c r="E350" s="10">
        <f t="shared" si="112"/>
        <v>0</v>
      </c>
      <c r="F350" s="10"/>
      <c r="G350" s="10">
        <f t="shared" si="113"/>
        <v>0</v>
      </c>
      <c r="H350" s="10"/>
      <c r="I350" s="10">
        <f t="shared" si="114"/>
        <v>0</v>
      </c>
      <c r="J350" s="10"/>
      <c r="K350" s="10">
        <f t="shared" si="115"/>
        <v>0</v>
      </c>
      <c r="L350" s="10"/>
      <c r="M350" s="10">
        <f t="shared" si="116"/>
        <v>0</v>
      </c>
      <c r="N350" s="10"/>
      <c r="O350" s="10">
        <f t="shared" si="117"/>
        <v>0</v>
      </c>
      <c r="P350" s="10"/>
      <c r="Q350" s="10">
        <f t="shared" si="118"/>
        <v>0</v>
      </c>
      <c r="R350" s="10"/>
      <c r="S350" s="10">
        <f t="shared" si="119"/>
        <v>0</v>
      </c>
      <c r="T350" s="10"/>
      <c r="U350" s="10">
        <f t="shared" si="120"/>
        <v>0</v>
      </c>
      <c r="V350" s="10"/>
      <c r="W350" s="10">
        <f t="shared" si="121"/>
        <v>0</v>
      </c>
      <c r="X350" s="10"/>
      <c r="Y350" s="10">
        <f t="shared" si="122"/>
        <v>0</v>
      </c>
      <c r="Z350" s="10"/>
      <c r="AA350" s="10">
        <f t="shared" si="123"/>
        <v>0</v>
      </c>
      <c r="AB350" s="10">
        <f t="shared" si="124"/>
        <v>0</v>
      </c>
      <c r="AC350" s="10">
        <f t="shared" si="124"/>
        <v>0</v>
      </c>
      <c r="AD350" s="10">
        <f t="shared" si="125"/>
        <v>0</v>
      </c>
      <c r="AE350" s="10">
        <f t="shared" si="125"/>
        <v>0</v>
      </c>
      <c r="AF350" s="17" t="e">
        <f t="shared" si="109"/>
        <v>#DIV/0!</v>
      </c>
      <c r="AG350" s="17" t="e">
        <f t="shared" si="110"/>
        <v>#DIV/0!</v>
      </c>
    </row>
    <row r="351" spans="2:33">
      <c r="B351" s="754"/>
      <c r="C351" s="88">
        <v>24</v>
      </c>
      <c r="D351" s="10"/>
      <c r="E351" s="10">
        <f t="shared" si="112"/>
        <v>0</v>
      </c>
      <c r="F351" s="10"/>
      <c r="G351" s="10">
        <f t="shared" si="113"/>
        <v>0</v>
      </c>
      <c r="H351" s="10"/>
      <c r="I351" s="10">
        <f t="shared" si="114"/>
        <v>0</v>
      </c>
      <c r="J351" s="10"/>
      <c r="K351" s="10">
        <f t="shared" si="115"/>
        <v>0</v>
      </c>
      <c r="L351" s="10"/>
      <c r="M351" s="10">
        <f t="shared" si="116"/>
        <v>0</v>
      </c>
      <c r="N351" s="10"/>
      <c r="O351" s="10">
        <f t="shared" si="117"/>
        <v>0</v>
      </c>
      <c r="P351" s="10"/>
      <c r="Q351" s="10">
        <f t="shared" si="118"/>
        <v>0</v>
      </c>
      <c r="R351" s="10"/>
      <c r="S351" s="10">
        <f t="shared" si="119"/>
        <v>0</v>
      </c>
      <c r="T351" s="10"/>
      <c r="U351" s="10">
        <f t="shared" si="120"/>
        <v>0</v>
      </c>
      <c r="V351" s="10"/>
      <c r="W351" s="10">
        <f t="shared" si="121"/>
        <v>0</v>
      </c>
      <c r="X351" s="10"/>
      <c r="Y351" s="10">
        <f t="shared" si="122"/>
        <v>0</v>
      </c>
      <c r="Z351" s="10"/>
      <c r="AA351" s="10">
        <f t="shared" si="123"/>
        <v>0</v>
      </c>
      <c r="AB351" s="10">
        <f t="shared" si="124"/>
        <v>0</v>
      </c>
      <c r="AC351" s="10">
        <f t="shared" si="124"/>
        <v>0</v>
      </c>
      <c r="AD351" s="10">
        <f t="shared" si="125"/>
        <v>0</v>
      </c>
      <c r="AE351" s="10">
        <f t="shared" si="125"/>
        <v>0</v>
      </c>
      <c r="AF351" s="17" t="e">
        <f t="shared" si="109"/>
        <v>#DIV/0!</v>
      </c>
      <c r="AG351" s="17" t="e">
        <f t="shared" si="110"/>
        <v>#DIV/0!</v>
      </c>
    </row>
    <row r="352" spans="2:33">
      <c r="B352" s="754"/>
      <c r="C352" s="88">
        <v>25</v>
      </c>
      <c r="D352" s="10"/>
      <c r="E352" s="10">
        <f t="shared" si="112"/>
        <v>0</v>
      </c>
      <c r="F352" s="10"/>
      <c r="G352" s="10">
        <f t="shared" si="113"/>
        <v>0</v>
      </c>
      <c r="H352" s="10"/>
      <c r="I352" s="10">
        <f t="shared" si="114"/>
        <v>0</v>
      </c>
      <c r="J352" s="10"/>
      <c r="K352" s="10">
        <f t="shared" si="115"/>
        <v>0</v>
      </c>
      <c r="L352" s="10"/>
      <c r="M352" s="10">
        <f t="shared" si="116"/>
        <v>0</v>
      </c>
      <c r="N352" s="10"/>
      <c r="O352" s="10">
        <f t="shared" si="117"/>
        <v>0</v>
      </c>
      <c r="P352" s="10"/>
      <c r="Q352" s="10">
        <f t="shared" si="118"/>
        <v>0</v>
      </c>
      <c r="R352" s="10"/>
      <c r="S352" s="10">
        <f t="shared" si="119"/>
        <v>0</v>
      </c>
      <c r="T352" s="10"/>
      <c r="U352" s="10">
        <f t="shared" si="120"/>
        <v>0</v>
      </c>
      <c r="V352" s="10"/>
      <c r="W352" s="10">
        <f t="shared" si="121"/>
        <v>0</v>
      </c>
      <c r="X352" s="10"/>
      <c r="Y352" s="10">
        <f t="shared" si="122"/>
        <v>0</v>
      </c>
      <c r="Z352" s="10"/>
      <c r="AA352" s="10">
        <f t="shared" si="123"/>
        <v>0</v>
      </c>
      <c r="AB352" s="10">
        <f t="shared" si="124"/>
        <v>0</v>
      </c>
      <c r="AC352" s="10">
        <f t="shared" si="124"/>
        <v>0</v>
      </c>
      <c r="AD352" s="10">
        <f t="shared" si="125"/>
        <v>0</v>
      </c>
      <c r="AE352" s="10">
        <f t="shared" si="125"/>
        <v>0</v>
      </c>
      <c r="AF352" s="17" t="e">
        <f t="shared" si="109"/>
        <v>#DIV/0!</v>
      </c>
      <c r="AG352" s="17" t="e">
        <f t="shared" si="110"/>
        <v>#DIV/0!</v>
      </c>
    </row>
    <row r="353" spans="2:33">
      <c r="B353" s="754"/>
      <c r="C353" s="88">
        <v>26</v>
      </c>
      <c r="D353" s="10"/>
      <c r="E353" s="10">
        <f t="shared" si="112"/>
        <v>0</v>
      </c>
      <c r="F353" s="10"/>
      <c r="G353" s="10">
        <f t="shared" si="113"/>
        <v>0</v>
      </c>
      <c r="H353" s="10"/>
      <c r="I353" s="10">
        <f t="shared" si="114"/>
        <v>0</v>
      </c>
      <c r="J353" s="10"/>
      <c r="K353" s="10">
        <f t="shared" si="115"/>
        <v>0</v>
      </c>
      <c r="L353" s="10"/>
      <c r="M353" s="10">
        <f t="shared" si="116"/>
        <v>0</v>
      </c>
      <c r="N353" s="10"/>
      <c r="O353" s="10">
        <f t="shared" si="117"/>
        <v>0</v>
      </c>
      <c r="P353" s="10"/>
      <c r="Q353" s="10">
        <f t="shared" si="118"/>
        <v>0</v>
      </c>
      <c r="R353" s="10"/>
      <c r="S353" s="10">
        <f t="shared" si="119"/>
        <v>0</v>
      </c>
      <c r="T353" s="10"/>
      <c r="U353" s="10">
        <f t="shared" si="120"/>
        <v>0</v>
      </c>
      <c r="V353" s="10"/>
      <c r="W353" s="10">
        <f t="shared" si="121"/>
        <v>0</v>
      </c>
      <c r="X353" s="10"/>
      <c r="Y353" s="10">
        <f t="shared" si="122"/>
        <v>0</v>
      </c>
      <c r="Z353" s="10"/>
      <c r="AA353" s="10">
        <f t="shared" si="123"/>
        <v>0</v>
      </c>
      <c r="AB353" s="10">
        <f t="shared" si="124"/>
        <v>0</v>
      </c>
      <c r="AC353" s="10">
        <f t="shared" si="124"/>
        <v>0</v>
      </c>
      <c r="AD353" s="10">
        <f t="shared" si="125"/>
        <v>0</v>
      </c>
      <c r="AE353" s="10">
        <f t="shared" si="125"/>
        <v>0</v>
      </c>
      <c r="AF353" s="17" t="e">
        <f t="shared" si="109"/>
        <v>#DIV/0!</v>
      </c>
      <c r="AG353" s="17" t="e">
        <f t="shared" si="110"/>
        <v>#DIV/0!</v>
      </c>
    </row>
    <row r="354" spans="2:33">
      <c r="B354" s="754"/>
      <c r="C354" s="88">
        <v>27</v>
      </c>
      <c r="D354" s="10"/>
      <c r="E354" s="10">
        <f t="shared" si="112"/>
        <v>0</v>
      </c>
      <c r="F354" s="10"/>
      <c r="G354" s="10">
        <f t="shared" si="113"/>
        <v>0</v>
      </c>
      <c r="H354" s="10"/>
      <c r="I354" s="10">
        <f t="shared" si="114"/>
        <v>0</v>
      </c>
      <c r="J354" s="10"/>
      <c r="K354" s="10">
        <f t="shared" si="115"/>
        <v>0</v>
      </c>
      <c r="L354" s="10"/>
      <c r="M354" s="10">
        <f t="shared" si="116"/>
        <v>0</v>
      </c>
      <c r="N354" s="10"/>
      <c r="O354" s="10">
        <f t="shared" si="117"/>
        <v>0</v>
      </c>
      <c r="P354" s="10"/>
      <c r="Q354" s="10">
        <f t="shared" si="118"/>
        <v>0</v>
      </c>
      <c r="R354" s="10"/>
      <c r="S354" s="10">
        <f t="shared" si="119"/>
        <v>0</v>
      </c>
      <c r="T354" s="10"/>
      <c r="U354" s="10">
        <f t="shared" si="120"/>
        <v>0</v>
      </c>
      <c r="V354" s="10"/>
      <c r="W354" s="10">
        <f t="shared" si="121"/>
        <v>0</v>
      </c>
      <c r="X354" s="10"/>
      <c r="Y354" s="10">
        <f t="shared" si="122"/>
        <v>0</v>
      </c>
      <c r="Z354" s="10"/>
      <c r="AA354" s="10">
        <f t="shared" si="123"/>
        <v>0</v>
      </c>
      <c r="AB354" s="10">
        <f t="shared" si="124"/>
        <v>0</v>
      </c>
      <c r="AC354" s="10">
        <f t="shared" si="124"/>
        <v>0</v>
      </c>
      <c r="AD354" s="10">
        <f t="shared" si="125"/>
        <v>0</v>
      </c>
      <c r="AE354" s="10">
        <f t="shared" si="125"/>
        <v>0</v>
      </c>
      <c r="AF354" s="17" t="e">
        <f t="shared" si="109"/>
        <v>#DIV/0!</v>
      </c>
      <c r="AG354" s="17" t="e">
        <f t="shared" si="110"/>
        <v>#DIV/0!</v>
      </c>
    </row>
    <row r="355" spans="2:33">
      <c r="B355" s="754"/>
      <c r="C355" s="88">
        <v>28</v>
      </c>
      <c r="D355" s="10"/>
      <c r="E355" s="10">
        <f t="shared" si="112"/>
        <v>0</v>
      </c>
      <c r="F355" s="10"/>
      <c r="G355" s="10">
        <f t="shared" si="113"/>
        <v>0</v>
      </c>
      <c r="H355" s="10"/>
      <c r="I355" s="10">
        <f t="shared" si="114"/>
        <v>0</v>
      </c>
      <c r="J355" s="10"/>
      <c r="K355" s="10">
        <f t="shared" si="115"/>
        <v>0</v>
      </c>
      <c r="L355" s="10"/>
      <c r="M355" s="10">
        <f t="shared" si="116"/>
        <v>0</v>
      </c>
      <c r="N355" s="10"/>
      <c r="O355" s="10">
        <f t="shared" si="117"/>
        <v>0</v>
      </c>
      <c r="P355" s="10"/>
      <c r="Q355" s="10">
        <f t="shared" si="118"/>
        <v>0</v>
      </c>
      <c r="R355" s="10"/>
      <c r="S355" s="10">
        <f t="shared" si="119"/>
        <v>0</v>
      </c>
      <c r="T355" s="10"/>
      <c r="U355" s="10">
        <f t="shared" si="120"/>
        <v>0</v>
      </c>
      <c r="V355" s="10"/>
      <c r="W355" s="10">
        <f t="shared" si="121"/>
        <v>0</v>
      </c>
      <c r="X355" s="10"/>
      <c r="Y355" s="10">
        <f t="shared" si="122"/>
        <v>0</v>
      </c>
      <c r="Z355" s="10"/>
      <c r="AA355" s="10">
        <f t="shared" si="123"/>
        <v>0</v>
      </c>
      <c r="AB355" s="10">
        <f t="shared" si="124"/>
        <v>0</v>
      </c>
      <c r="AC355" s="10">
        <f t="shared" si="124"/>
        <v>0</v>
      </c>
      <c r="AD355" s="10">
        <f t="shared" si="125"/>
        <v>0</v>
      </c>
      <c r="AE355" s="10">
        <f t="shared" si="125"/>
        <v>0</v>
      </c>
      <c r="AF355" s="17" t="e">
        <f t="shared" si="109"/>
        <v>#DIV/0!</v>
      </c>
      <c r="AG355" s="17" t="e">
        <f t="shared" si="110"/>
        <v>#DIV/0!</v>
      </c>
    </row>
    <row r="356" spans="2:33">
      <c r="B356" s="754"/>
      <c r="C356" s="88">
        <v>29</v>
      </c>
      <c r="D356" s="10"/>
      <c r="E356" s="10">
        <f t="shared" si="112"/>
        <v>0</v>
      </c>
      <c r="F356" s="10"/>
      <c r="G356" s="10">
        <f t="shared" si="113"/>
        <v>0</v>
      </c>
      <c r="H356" s="10"/>
      <c r="I356" s="10">
        <f t="shared" si="114"/>
        <v>0</v>
      </c>
      <c r="J356" s="10"/>
      <c r="K356" s="10">
        <f t="shared" si="115"/>
        <v>0</v>
      </c>
      <c r="L356" s="10"/>
      <c r="M356" s="10">
        <f t="shared" si="116"/>
        <v>0</v>
      </c>
      <c r="N356" s="10"/>
      <c r="O356" s="10">
        <f t="shared" si="117"/>
        <v>0</v>
      </c>
      <c r="P356" s="10"/>
      <c r="Q356" s="10">
        <f t="shared" si="118"/>
        <v>0</v>
      </c>
      <c r="R356" s="10"/>
      <c r="S356" s="10">
        <f t="shared" si="119"/>
        <v>0</v>
      </c>
      <c r="T356" s="10"/>
      <c r="U356" s="10">
        <f t="shared" si="120"/>
        <v>0</v>
      </c>
      <c r="V356" s="10"/>
      <c r="W356" s="10">
        <f t="shared" si="121"/>
        <v>0</v>
      </c>
      <c r="X356" s="10"/>
      <c r="Y356" s="10">
        <f t="shared" si="122"/>
        <v>0</v>
      </c>
      <c r="Z356" s="10"/>
      <c r="AA356" s="10">
        <f t="shared" si="123"/>
        <v>0</v>
      </c>
      <c r="AB356" s="10">
        <f t="shared" si="124"/>
        <v>0</v>
      </c>
      <c r="AC356" s="10">
        <f t="shared" si="124"/>
        <v>0</v>
      </c>
      <c r="AD356" s="10">
        <f t="shared" si="125"/>
        <v>0</v>
      </c>
      <c r="AE356" s="10">
        <f t="shared" si="125"/>
        <v>0</v>
      </c>
      <c r="AF356" s="17" t="e">
        <f t="shared" si="109"/>
        <v>#DIV/0!</v>
      </c>
      <c r="AG356" s="17" t="e">
        <f t="shared" si="110"/>
        <v>#DIV/0!</v>
      </c>
    </row>
    <row r="357" spans="2:33">
      <c r="B357" s="754"/>
      <c r="C357" s="88">
        <v>30</v>
      </c>
      <c r="D357" s="10"/>
      <c r="E357" s="10">
        <f t="shared" si="112"/>
        <v>0</v>
      </c>
      <c r="F357" s="10"/>
      <c r="G357" s="10">
        <f t="shared" si="113"/>
        <v>0</v>
      </c>
      <c r="H357" s="10"/>
      <c r="I357" s="10">
        <f t="shared" si="114"/>
        <v>0</v>
      </c>
      <c r="J357" s="10"/>
      <c r="K357" s="10">
        <f t="shared" si="115"/>
        <v>0</v>
      </c>
      <c r="L357" s="10"/>
      <c r="M357" s="10">
        <f t="shared" si="116"/>
        <v>0</v>
      </c>
      <c r="N357" s="10"/>
      <c r="O357" s="10">
        <f t="shared" si="117"/>
        <v>0</v>
      </c>
      <c r="P357" s="10"/>
      <c r="Q357" s="10">
        <f t="shared" si="118"/>
        <v>0</v>
      </c>
      <c r="R357" s="10"/>
      <c r="S357" s="10">
        <f t="shared" si="119"/>
        <v>0</v>
      </c>
      <c r="T357" s="10"/>
      <c r="U357" s="10">
        <f t="shared" si="120"/>
        <v>0</v>
      </c>
      <c r="V357" s="10"/>
      <c r="W357" s="10">
        <f t="shared" si="121"/>
        <v>0</v>
      </c>
      <c r="X357" s="10"/>
      <c r="Y357" s="10">
        <f t="shared" si="122"/>
        <v>0</v>
      </c>
      <c r="Z357" s="10"/>
      <c r="AA357" s="10">
        <f t="shared" si="123"/>
        <v>0</v>
      </c>
      <c r="AB357" s="10">
        <f t="shared" si="124"/>
        <v>0</v>
      </c>
      <c r="AC357" s="10">
        <f t="shared" si="124"/>
        <v>0</v>
      </c>
      <c r="AD357" s="10">
        <f t="shared" si="125"/>
        <v>0</v>
      </c>
      <c r="AE357" s="10">
        <f t="shared" si="125"/>
        <v>0</v>
      </c>
      <c r="AF357" s="17" t="e">
        <f t="shared" ref="AF357:AF387" si="126">AD357/$AD$533</f>
        <v>#DIV/0!</v>
      </c>
      <c r="AG357" s="17" t="e">
        <f t="shared" ref="AG357:AG387" si="127">AE357/$AE$533</f>
        <v>#DIV/0!</v>
      </c>
    </row>
    <row r="358" spans="2:33">
      <c r="B358" s="754"/>
      <c r="C358" s="88">
        <v>31</v>
      </c>
      <c r="D358" s="10"/>
      <c r="E358" s="10">
        <f t="shared" si="112"/>
        <v>0</v>
      </c>
      <c r="F358" s="10"/>
      <c r="G358" s="10">
        <f t="shared" si="113"/>
        <v>0</v>
      </c>
      <c r="H358" s="10"/>
      <c r="I358" s="10">
        <f t="shared" si="114"/>
        <v>0</v>
      </c>
      <c r="J358" s="10"/>
      <c r="K358" s="10">
        <f t="shared" si="115"/>
        <v>0</v>
      </c>
      <c r="L358" s="10"/>
      <c r="M358" s="10">
        <f t="shared" si="116"/>
        <v>0</v>
      </c>
      <c r="N358" s="10"/>
      <c r="O358" s="10">
        <f t="shared" si="117"/>
        <v>0</v>
      </c>
      <c r="P358" s="10"/>
      <c r="Q358" s="10">
        <f t="shared" si="118"/>
        <v>0</v>
      </c>
      <c r="R358" s="10"/>
      <c r="S358" s="10">
        <f t="shared" si="119"/>
        <v>0</v>
      </c>
      <c r="T358" s="10"/>
      <c r="U358" s="10">
        <f t="shared" si="120"/>
        <v>0</v>
      </c>
      <c r="V358" s="10"/>
      <c r="W358" s="10">
        <f t="shared" si="121"/>
        <v>0</v>
      </c>
      <c r="X358" s="10"/>
      <c r="Y358" s="10">
        <f t="shared" si="122"/>
        <v>0</v>
      </c>
      <c r="Z358" s="10"/>
      <c r="AA358" s="10">
        <f t="shared" si="123"/>
        <v>0</v>
      </c>
      <c r="AB358" s="10">
        <f t="shared" si="124"/>
        <v>0</v>
      </c>
      <c r="AC358" s="10">
        <f t="shared" si="124"/>
        <v>0</v>
      </c>
      <c r="AD358" s="10">
        <f t="shared" si="125"/>
        <v>0</v>
      </c>
      <c r="AE358" s="10">
        <f t="shared" si="125"/>
        <v>0</v>
      </c>
      <c r="AF358" s="17" t="e">
        <f t="shared" si="126"/>
        <v>#DIV/0!</v>
      </c>
      <c r="AG358" s="17" t="e">
        <f t="shared" si="127"/>
        <v>#DIV/0!</v>
      </c>
    </row>
    <row r="359" spans="2:33">
      <c r="B359" s="754"/>
      <c r="C359" s="88">
        <v>32</v>
      </c>
      <c r="D359" s="10"/>
      <c r="E359" s="10">
        <f t="shared" si="112"/>
        <v>0</v>
      </c>
      <c r="F359" s="10"/>
      <c r="G359" s="10">
        <f t="shared" si="113"/>
        <v>0</v>
      </c>
      <c r="H359" s="10"/>
      <c r="I359" s="10">
        <f t="shared" si="114"/>
        <v>0</v>
      </c>
      <c r="J359" s="10"/>
      <c r="K359" s="10">
        <f t="shared" si="115"/>
        <v>0</v>
      </c>
      <c r="L359" s="10"/>
      <c r="M359" s="10">
        <f t="shared" si="116"/>
        <v>0</v>
      </c>
      <c r="N359" s="10"/>
      <c r="O359" s="10">
        <f t="shared" si="117"/>
        <v>0</v>
      </c>
      <c r="P359" s="10"/>
      <c r="Q359" s="10">
        <f t="shared" si="118"/>
        <v>0</v>
      </c>
      <c r="R359" s="10"/>
      <c r="S359" s="10">
        <f t="shared" si="119"/>
        <v>0</v>
      </c>
      <c r="T359" s="10"/>
      <c r="U359" s="10">
        <f t="shared" si="120"/>
        <v>0</v>
      </c>
      <c r="V359" s="10"/>
      <c r="W359" s="10">
        <f t="shared" si="121"/>
        <v>0</v>
      </c>
      <c r="X359" s="10"/>
      <c r="Y359" s="10">
        <f t="shared" si="122"/>
        <v>0</v>
      </c>
      <c r="Z359" s="10"/>
      <c r="AA359" s="10">
        <f t="shared" si="123"/>
        <v>0</v>
      </c>
      <c r="AB359" s="10">
        <f t="shared" si="124"/>
        <v>0</v>
      </c>
      <c r="AC359" s="10">
        <f t="shared" si="124"/>
        <v>0</v>
      </c>
      <c r="AD359" s="10">
        <f t="shared" si="125"/>
        <v>0</v>
      </c>
      <c r="AE359" s="10">
        <f t="shared" si="125"/>
        <v>0</v>
      </c>
      <c r="AF359" s="17" t="e">
        <f t="shared" si="126"/>
        <v>#DIV/0!</v>
      </c>
      <c r="AG359" s="17" t="e">
        <f t="shared" si="127"/>
        <v>#DIV/0!</v>
      </c>
    </row>
    <row r="360" spans="2:33">
      <c r="B360" s="754"/>
      <c r="C360" s="88">
        <v>33</v>
      </c>
      <c r="D360" s="10"/>
      <c r="E360" s="10">
        <f t="shared" si="112"/>
        <v>0</v>
      </c>
      <c r="F360" s="10"/>
      <c r="G360" s="10">
        <f t="shared" si="113"/>
        <v>0</v>
      </c>
      <c r="H360" s="10"/>
      <c r="I360" s="10">
        <f t="shared" si="114"/>
        <v>0</v>
      </c>
      <c r="J360" s="10"/>
      <c r="K360" s="10">
        <f t="shared" si="115"/>
        <v>0</v>
      </c>
      <c r="L360" s="10"/>
      <c r="M360" s="10">
        <f t="shared" si="116"/>
        <v>0</v>
      </c>
      <c r="N360" s="10"/>
      <c r="O360" s="10">
        <f t="shared" si="117"/>
        <v>0</v>
      </c>
      <c r="P360" s="10"/>
      <c r="Q360" s="10">
        <f t="shared" si="118"/>
        <v>0</v>
      </c>
      <c r="R360" s="10"/>
      <c r="S360" s="10">
        <f t="shared" si="119"/>
        <v>0</v>
      </c>
      <c r="T360" s="10"/>
      <c r="U360" s="10">
        <f t="shared" si="120"/>
        <v>0</v>
      </c>
      <c r="V360" s="10"/>
      <c r="W360" s="10">
        <f t="shared" si="121"/>
        <v>0</v>
      </c>
      <c r="X360" s="10"/>
      <c r="Y360" s="10">
        <f t="shared" si="122"/>
        <v>0</v>
      </c>
      <c r="Z360" s="10"/>
      <c r="AA360" s="10">
        <f t="shared" si="123"/>
        <v>0</v>
      </c>
      <c r="AB360" s="10">
        <f t="shared" si="124"/>
        <v>0</v>
      </c>
      <c r="AC360" s="10">
        <f t="shared" si="124"/>
        <v>0</v>
      </c>
      <c r="AD360" s="10">
        <f t="shared" si="125"/>
        <v>0</v>
      </c>
      <c r="AE360" s="10">
        <f t="shared" si="125"/>
        <v>0</v>
      </c>
      <c r="AF360" s="17" t="e">
        <f t="shared" si="126"/>
        <v>#DIV/0!</v>
      </c>
      <c r="AG360" s="17" t="e">
        <f t="shared" si="127"/>
        <v>#DIV/0!</v>
      </c>
    </row>
    <row r="361" spans="2:33">
      <c r="B361" s="754"/>
      <c r="C361" s="88">
        <v>34</v>
      </c>
      <c r="D361" s="10"/>
      <c r="E361" s="10">
        <f t="shared" si="112"/>
        <v>0</v>
      </c>
      <c r="F361" s="10"/>
      <c r="G361" s="10">
        <f t="shared" si="113"/>
        <v>0</v>
      </c>
      <c r="H361" s="10"/>
      <c r="I361" s="10">
        <f t="shared" si="114"/>
        <v>0</v>
      </c>
      <c r="J361" s="10"/>
      <c r="K361" s="10">
        <f t="shared" si="115"/>
        <v>0</v>
      </c>
      <c r="L361" s="10"/>
      <c r="M361" s="10">
        <f t="shared" si="116"/>
        <v>0</v>
      </c>
      <c r="N361" s="10"/>
      <c r="O361" s="10">
        <f t="shared" si="117"/>
        <v>0</v>
      </c>
      <c r="P361" s="10"/>
      <c r="Q361" s="10">
        <f t="shared" si="118"/>
        <v>0</v>
      </c>
      <c r="R361" s="10"/>
      <c r="S361" s="10">
        <f t="shared" si="119"/>
        <v>0</v>
      </c>
      <c r="T361" s="10"/>
      <c r="U361" s="10">
        <f t="shared" si="120"/>
        <v>0</v>
      </c>
      <c r="V361" s="10"/>
      <c r="W361" s="10">
        <f t="shared" si="121"/>
        <v>0</v>
      </c>
      <c r="X361" s="10"/>
      <c r="Y361" s="10">
        <f t="shared" si="122"/>
        <v>0</v>
      </c>
      <c r="Z361" s="10"/>
      <c r="AA361" s="10">
        <f t="shared" si="123"/>
        <v>0</v>
      </c>
      <c r="AB361" s="10">
        <f t="shared" si="124"/>
        <v>0</v>
      </c>
      <c r="AC361" s="10">
        <f t="shared" si="124"/>
        <v>0</v>
      </c>
      <c r="AD361" s="10">
        <f t="shared" si="125"/>
        <v>0</v>
      </c>
      <c r="AE361" s="10">
        <f t="shared" si="125"/>
        <v>0</v>
      </c>
      <c r="AF361" s="17" t="e">
        <f t="shared" si="126"/>
        <v>#DIV/0!</v>
      </c>
      <c r="AG361" s="17" t="e">
        <f t="shared" si="127"/>
        <v>#DIV/0!</v>
      </c>
    </row>
    <row r="362" spans="2:33">
      <c r="B362" s="754"/>
      <c r="C362" s="88">
        <v>35</v>
      </c>
      <c r="D362" s="10"/>
      <c r="E362" s="10">
        <f t="shared" si="112"/>
        <v>0</v>
      </c>
      <c r="F362" s="10"/>
      <c r="G362" s="10">
        <f t="shared" si="113"/>
        <v>0</v>
      </c>
      <c r="H362" s="10"/>
      <c r="I362" s="10">
        <f t="shared" si="114"/>
        <v>0</v>
      </c>
      <c r="J362" s="10"/>
      <c r="K362" s="10">
        <f t="shared" si="115"/>
        <v>0</v>
      </c>
      <c r="L362" s="10"/>
      <c r="M362" s="10">
        <f t="shared" si="116"/>
        <v>0</v>
      </c>
      <c r="N362" s="10"/>
      <c r="O362" s="10">
        <f t="shared" si="117"/>
        <v>0</v>
      </c>
      <c r="P362" s="10"/>
      <c r="Q362" s="10">
        <f t="shared" si="118"/>
        <v>0</v>
      </c>
      <c r="R362" s="10"/>
      <c r="S362" s="10">
        <f t="shared" si="119"/>
        <v>0</v>
      </c>
      <c r="T362" s="10"/>
      <c r="U362" s="10">
        <f t="shared" si="120"/>
        <v>0</v>
      </c>
      <c r="V362" s="10"/>
      <c r="W362" s="10">
        <f t="shared" si="121"/>
        <v>0</v>
      </c>
      <c r="X362" s="10"/>
      <c r="Y362" s="10">
        <f t="shared" si="122"/>
        <v>0</v>
      </c>
      <c r="Z362" s="10"/>
      <c r="AA362" s="10">
        <f t="shared" si="123"/>
        <v>0</v>
      </c>
      <c r="AB362" s="10">
        <f t="shared" si="124"/>
        <v>0</v>
      </c>
      <c r="AC362" s="10">
        <f t="shared" si="124"/>
        <v>0</v>
      </c>
      <c r="AD362" s="10">
        <f t="shared" si="125"/>
        <v>0</v>
      </c>
      <c r="AE362" s="10">
        <f t="shared" si="125"/>
        <v>0</v>
      </c>
      <c r="AF362" s="17" t="e">
        <f t="shared" si="126"/>
        <v>#DIV/0!</v>
      </c>
      <c r="AG362" s="17" t="e">
        <f t="shared" si="127"/>
        <v>#DIV/0!</v>
      </c>
    </row>
    <row r="363" spans="2:33">
      <c r="B363" s="754"/>
      <c r="C363" s="88">
        <v>36</v>
      </c>
      <c r="D363" s="10"/>
      <c r="E363" s="10">
        <f t="shared" si="112"/>
        <v>0</v>
      </c>
      <c r="F363" s="10"/>
      <c r="G363" s="10">
        <f t="shared" si="113"/>
        <v>0</v>
      </c>
      <c r="H363" s="10"/>
      <c r="I363" s="10">
        <f t="shared" si="114"/>
        <v>0</v>
      </c>
      <c r="J363" s="10"/>
      <c r="K363" s="10">
        <f t="shared" si="115"/>
        <v>0</v>
      </c>
      <c r="L363" s="10"/>
      <c r="M363" s="10">
        <f t="shared" si="116"/>
        <v>0</v>
      </c>
      <c r="N363" s="10"/>
      <c r="O363" s="10">
        <f t="shared" si="117"/>
        <v>0</v>
      </c>
      <c r="P363" s="10"/>
      <c r="Q363" s="10">
        <f t="shared" si="118"/>
        <v>0</v>
      </c>
      <c r="R363" s="10"/>
      <c r="S363" s="10">
        <f t="shared" si="119"/>
        <v>0</v>
      </c>
      <c r="T363" s="10"/>
      <c r="U363" s="10">
        <f t="shared" si="120"/>
        <v>0</v>
      </c>
      <c r="V363" s="10"/>
      <c r="W363" s="10">
        <f t="shared" si="121"/>
        <v>0</v>
      </c>
      <c r="X363" s="10"/>
      <c r="Y363" s="10">
        <f t="shared" si="122"/>
        <v>0</v>
      </c>
      <c r="Z363" s="10"/>
      <c r="AA363" s="10">
        <f t="shared" si="123"/>
        <v>0</v>
      </c>
      <c r="AB363" s="10">
        <f t="shared" si="124"/>
        <v>0</v>
      </c>
      <c r="AC363" s="10">
        <f t="shared" si="124"/>
        <v>0</v>
      </c>
      <c r="AD363" s="10">
        <f t="shared" si="125"/>
        <v>0</v>
      </c>
      <c r="AE363" s="10">
        <f t="shared" si="125"/>
        <v>0</v>
      </c>
      <c r="AF363" s="17" t="e">
        <f t="shared" si="126"/>
        <v>#DIV/0!</v>
      </c>
      <c r="AG363" s="17" t="e">
        <f t="shared" si="127"/>
        <v>#DIV/0!</v>
      </c>
    </row>
    <row r="364" spans="2:33">
      <c r="B364" s="754"/>
      <c r="C364" s="88">
        <v>37</v>
      </c>
      <c r="D364" s="10"/>
      <c r="E364" s="10">
        <f t="shared" si="112"/>
        <v>0</v>
      </c>
      <c r="F364" s="10"/>
      <c r="G364" s="10">
        <f t="shared" si="113"/>
        <v>0</v>
      </c>
      <c r="H364" s="10"/>
      <c r="I364" s="10">
        <f t="shared" si="114"/>
        <v>0</v>
      </c>
      <c r="J364" s="10"/>
      <c r="K364" s="10">
        <f t="shared" si="115"/>
        <v>0</v>
      </c>
      <c r="L364" s="10"/>
      <c r="M364" s="10">
        <f t="shared" si="116"/>
        <v>0</v>
      </c>
      <c r="N364" s="10"/>
      <c r="O364" s="10">
        <f t="shared" si="117"/>
        <v>0</v>
      </c>
      <c r="P364" s="10"/>
      <c r="Q364" s="10">
        <f t="shared" si="118"/>
        <v>0</v>
      </c>
      <c r="R364" s="10"/>
      <c r="S364" s="10">
        <f t="shared" si="119"/>
        <v>0</v>
      </c>
      <c r="T364" s="10"/>
      <c r="U364" s="10">
        <f t="shared" si="120"/>
        <v>0</v>
      </c>
      <c r="V364" s="10"/>
      <c r="W364" s="10">
        <f t="shared" si="121"/>
        <v>0</v>
      </c>
      <c r="X364" s="10"/>
      <c r="Y364" s="10">
        <f t="shared" si="122"/>
        <v>0</v>
      </c>
      <c r="Z364" s="10"/>
      <c r="AA364" s="10">
        <f t="shared" si="123"/>
        <v>0</v>
      </c>
      <c r="AB364" s="10">
        <f t="shared" si="124"/>
        <v>0</v>
      </c>
      <c r="AC364" s="10">
        <f t="shared" si="124"/>
        <v>0</v>
      </c>
      <c r="AD364" s="10">
        <f t="shared" si="125"/>
        <v>0</v>
      </c>
      <c r="AE364" s="10">
        <f t="shared" si="125"/>
        <v>0</v>
      </c>
      <c r="AF364" s="17" t="e">
        <f t="shared" si="126"/>
        <v>#DIV/0!</v>
      </c>
      <c r="AG364" s="17" t="e">
        <f t="shared" si="127"/>
        <v>#DIV/0!</v>
      </c>
    </row>
    <row r="365" spans="2:33">
      <c r="B365" s="754"/>
      <c r="C365" s="88">
        <v>38</v>
      </c>
      <c r="D365" s="10"/>
      <c r="E365" s="10">
        <f t="shared" si="112"/>
        <v>0</v>
      </c>
      <c r="F365" s="10"/>
      <c r="G365" s="10">
        <f t="shared" si="113"/>
        <v>0</v>
      </c>
      <c r="H365" s="10"/>
      <c r="I365" s="10">
        <f t="shared" si="114"/>
        <v>0</v>
      </c>
      <c r="J365" s="10"/>
      <c r="K365" s="10">
        <f t="shared" si="115"/>
        <v>0</v>
      </c>
      <c r="L365" s="10"/>
      <c r="M365" s="10">
        <f t="shared" si="116"/>
        <v>0</v>
      </c>
      <c r="N365" s="10"/>
      <c r="O365" s="10">
        <f t="shared" si="117"/>
        <v>0</v>
      </c>
      <c r="P365" s="10"/>
      <c r="Q365" s="10">
        <f t="shared" si="118"/>
        <v>0</v>
      </c>
      <c r="R365" s="10"/>
      <c r="S365" s="10">
        <f t="shared" si="119"/>
        <v>0</v>
      </c>
      <c r="T365" s="10"/>
      <c r="U365" s="10">
        <f t="shared" si="120"/>
        <v>0</v>
      </c>
      <c r="V365" s="10"/>
      <c r="W365" s="10">
        <f t="shared" si="121"/>
        <v>0</v>
      </c>
      <c r="X365" s="10"/>
      <c r="Y365" s="10">
        <f t="shared" si="122"/>
        <v>0</v>
      </c>
      <c r="Z365" s="10"/>
      <c r="AA365" s="10">
        <f t="shared" si="123"/>
        <v>0</v>
      </c>
      <c r="AB365" s="10">
        <f t="shared" si="124"/>
        <v>0</v>
      </c>
      <c r="AC365" s="10">
        <f t="shared" si="124"/>
        <v>0</v>
      </c>
      <c r="AD365" s="10">
        <f t="shared" si="125"/>
        <v>0</v>
      </c>
      <c r="AE365" s="10">
        <f t="shared" si="125"/>
        <v>0</v>
      </c>
      <c r="AF365" s="17" t="e">
        <f t="shared" si="126"/>
        <v>#DIV/0!</v>
      </c>
      <c r="AG365" s="17" t="e">
        <f t="shared" si="127"/>
        <v>#DIV/0!</v>
      </c>
    </row>
    <row r="366" spans="2:33">
      <c r="B366" s="754"/>
      <c r="C366" s="88">
        <v>39</v>
      </c>
      <c r="D366" s="10"/>
      <c r="E366" s="10">
        <f t="shared" si="112"/>
        <v>0</v>
      </c>
      <c r="F366" s="10"/>
      <c r="G366" s="10">
        <f t="shared" si="113"/>
        <v>0</v>
      </c>
      <c r="H366" s="10"/>
      <c r="I366" s="10">
        <f t="shared" si="114"/>
        <v>0</v>
      </c>
      <c r="J366" s="10"/>
      <c r="K366" s="10">
        <f t="shared" si="115"/>
        <v>0</v>
      </c>
      <c r="L366" s="10"/>
      <c r="M366" s="10">
        <f t="shared" si="116"/>
        <v>0</v>
      </c>
      <c r="N366" s="10"/>
      <c r="O366" s="10">
        <f t="shared" si="117"/>
        <v>0</v>
      </c>
      <c r="P366" s="10"/>
      <c r="Q366" s="10">
        <f t="shared" si="118"/>
        <v>0</v>
      </c>
      <c r="R366" s="10"/>
      <c r="S366" s="10">
        <f t="shared" si="119"/>
        <v>0</v>
      </c>
      <c r="T366" s="10"/>
      <c r="U366" s="10">
        <f t="shared" si="120"/>
        <v>0</v>
      </c>
      <c r="V366" s="10"/>
      <c r="W366" s="10">
        <f t="shared" si="121"/>
        <v>0</v>
      </c>
      <c r="X366" s="10"/>
      <c r="Y366" s="10">
        <f t="shared" si="122"/>
        <v>0</v>
      </c>
      <c r="Z366" s="10"/>
      <c r="AA366" s="10">
        <f t="shared" si="123"/>
        <v>0</v>
      </c>
      <c r="AB366" s="10">
        <f t="shared" si="124"/>
        <v>0</v>
      </c>
      <c r="AC366" s="10">
        <f t="shared" si="124"/>
        <v>0</v>
      </c>
      <c r="AD366" s="10">
        <f t="shared" si="125"/>
        <v>0</v>
      </c>
      <c r="AE366" s="10">
        <f t="shared" si="125"/>
        <v>0</v>
      </c>
      <c r="AF366" s="17" t="e">
        <f t="shared" si="126"/>
        <v>#DIV/0!</v>
      </c>
      <c r="AG366" s="17" t="e">
        <f t="shared" si="127"/>
        <v>#DIV/0!</v>
      </c>
    </row>
    <row r="367" spans="2:33">
      <c r="B367" s="754"/>
      <c r="C367" s="88">
        <v>40</v>
      </c>
      <c r="D367" s="10"/>
      <c r="E367" s="10">
        <f t="shared" si="112"/>
        <v>0</v>
      </c>
      <c r="F367" s="10"/>
      <c r="G367" s="10">
        <f t="shared" si="113"/>
        <v>0</v>
      </c>
      <c r="H367" s="10"/>
      <c r="I367" s="10">
        <f t="shared" si="114"/>
        <v>0</v>
      </c>
      <c r="J367" s="10"/>
      <c r="K367" s="10">
        <f t="shared" si="115"/>
        <v>0</v>
      </c>
      <c r="L367" s="10"/>
      <c r="M367" s="10">
        <f t="shared" si="116"/>
        <v>0</v>
      </c>
      <c r="N367" s="10"/>
      <c r="O367" s="10">
        <f t="shared" si="117"/>
        <v>0</v>
      </c>
      <c r="P367" s="10"/>
      <c r="Q367" s="10">
        <f t="shared" si="118"/>
        <v>0</v>
      </c>
      <c r="R367" s="10"/>
      <c r="S367" s="10">
        <f t="shared" si="119"/>
        <v>0</v>
      </c>
      <c r="T367" s="10"/>
      <c r="U367" s="10">
        <f t="shared" si="120"/>
        <v>0</v>
      </c>
      <c r="V367" s="10"/>
      <c r="W367" s="10">
        <f t="shared" si="121"/>
        <v>0</v>
      </c>
      <c r="X367" s="10"/>
      <c r="Y367" s="10">
        <f t="shared" si="122"/>
        <v>0</v>
      </c>
      <c r="Z367" s="10"/>
      <c r="AA367" s="10">
        <f t="shared" si="123"/>
        <v>0</v>
      </c>
      <c r="AB367" s="10">
        <f t="shared" si="124"/>
        <v>0</v>
      </c>
      <c r="AC367" s="10">
        <f t="shared" si="124"/>
        <v>0</v>
      </c>
      <c r="AD367" s="10">
        <f t="shared" si="125"/>
        <v>0</v>
      </c>
      <c r="AE367" s="10">
        <f t="shared" si="125"/>
        <v>0</v>
      </c>
      <c r="AF367" s="17" t="e">
        <f t="shared" si="126"/>
        <v>#DIV/0!</v>
      </c>
      <c r="AG367" s="17" t="e">
        <f t="shared" si="127"/>
        <v>#DIV/0!</v>
      </c>
    </row>
    <row r="368" spans="2:33">
      <c r="B368" s="754"/>
      <c r="C368" s="88">
        <v>41</v>
      </c>
      <c r="D368" s="10"/>
      <c r="E368" s="10">
        <f t="shared" si="112"/>
        <v>0</v>
      </c>
      <c r="F368" s="10"/>
      <c r="G368" s="10">
        <f t="shared" si="113"/>
        <v>0</v>
      </c>
      <c r="H368" s="10"/>
      <c r="I368" s="10">
        <f t="shared" si="114"/>
        <v>0</v>
      </c>
      <c r="J368" s="10"/>
      <c r="K368" s="10">
        <f t="shared" si="115"/>
        <v>0</v>
      </c>
      <c r="L368" s="10"/>
      <c r="M368" s="10">
        <f t="shared" si="116"/>
        <v>0</v>
      </c>
      <c r="N368" s="10"/>
      <c r="O368" s="10">
        <f t="shared" si="117"/>
        <v>0</v>
      </c>
      <c r="P368" s="10"/>
      <c r="Q368" s="10">
        <f t="shared" si="118"/>
        <v>0</v>
      </c>
      <c r="R368" s="10"/>
      <c r="S368" s="10">
        <f t="shared" si="119"/>
        <v>0</v>
      </c>
      <c r="T368" s="10"/>
      <c r="U368" s="10">
        <f t="shared" si="120"/>
        <v>0</v>
      </c>
      <c r="V368" s="10"/>
      <c r="W368" s="10">
        <f t="shared" si="121"/>
        <v>0</v>
      </c>
      <c r="X368" s="10"/>
      <c r="Y368" s="10">
        <f t="shared" si="122"/>
        <v>0</v>
      </c>
      <c r="Z368" s="10"/>
      <c r="AA368" s="10">
        <f t="shared" si="123"/>
        <v>0</v>
      </c>
      <c r="AB368" s="10">
        <f t="shared" si="124"/>
        <v>0</v>
      </c>
      <c r="AC368" s="10">
        <f t="shared" si="124"/>
        <v>0</v>
      </c>
      <c r="AD368" s="10">
        <f t="shared" si="125"/>
        <v>0</v>
      </c>
      <c r="AE368" s="10">
        <f t="shared" si="125"/>
        <v>0</v>
      </c>
      <c r="AF368" s="17" t="e">
        <f t="shared" si="126"/>
        <v>#DIV/0!</v>
      </c>
      <c r="AG368" s="17" t="e">
        <f t="shared" si="127"/>
        <v>#DIV/0!</v>
      </c>
    </row>
    <row r="369" spans="2:33">
      <c r="B369" s="754"/>
      <c r="C369" s="88">
        <v>42</v>
      </c>
      <c r="D369" s="10"/>
      <c r="E369" s="10">
        <f t="shared" si="112"/>
        <v>0</v>
      </c>
      <c r="F369" s="10"/>
      <c r="G369" s="10">
        <f t="shared" si="113"/>
        <v>0</v>
      </c>
      <c r="H369" s="10"/>
      <c r="I369" s="10">
        <f t="shared" si="114"/>
        <v>0</v>
      </c>
      <c r="J369" s="10"/>
      <c r="K369" s="10">
        <f t="shared" si="115"/>
        <v>0</v>
      </c>
      <c r="L369" s="10"/>
      <c r="M369" s="10">
        <f t="shared" si="116"/>
        <v>0</v>
      </c>
      <c r="N369" s="10"/>
      <c r="O369" s="10">
        <f t="shared" si="117"/>
        <v>0</v>
      </c>
      <c r="P369" s="10"/>
      <c r="Q369" s="10">
        <f t="shared" si="118"/>
        <v>0</v>
      </c>
      <c r="R369" s="10"/>
      <c r="S369" s="10">
        <f t="shared" si="119"/>
        <v>0</v>
      </c>
      <c r="T369" s="10"/>
      <c r="U369" s="10">
        <f t="shared" si="120"/>
        <v>0</v>
      </c>
      <c r="V369" s="10"/>
      <c r="W369" s="10">
        <f t="shared" si="121"/>
        <v>0</v>
      </c>
      <c r="X369" s="10"/>
      <c r="Y369" s="10">
        <f t="shared" si="122"/>
        <v>0</v>
      </c>
      <c r="Z369" s="10"/>
      <c r="AA369" s="10">
        <f t="shared" si="123"/>
        <v>0</v>
      </c>
      <c r="AB369" s="10">
        <f t="shared" si="124"/>
        <v>0</v>
      </c>
      <c r="AC369" s="10">
        <f t="shared" si="124"/>
        <v>0</v>
      </c>
      <c r="AD369" s="10">
        <f t="shared" si="125"/>
        <v>0</v>
      </c>
      <c r="AE369" s="10">
        <f t="shared" si="125"/>
        <v>0</v>
      </c>
      <c r="AF369" s="17" t="e">
        <f t="shared" si="126"/>
        <v>#DIV/0!</v>
      </c>
      <c r="AG369" s="17" t="e">
        <f t="shared" si="127"/>
        <v>#DIV/0!</v>
      </c>
    </row>
    <row r="370" spans="2:33">
      <c r="B370" s="754"/>
      <c r="C370" s="88">
        <v>43</v>
      </c>
      <c r="D370" s="10"/>
      <c r="E370" s="10">
        <f t="shared" si="112"/>
        <v>0</v>
      </c>
      <c r="F370" s="10"/>
      <c r="G370" s="10">
        <f t="shared" si="113"/>
        <v>0</v>
      </c>
      <c r="H370" s="10"/>
      <c r="I370" s="10">
        <f t="shared" si="114"/>
        <v>0</v>
      </c>
      <c r="J370" s="10"/>
      <c r="K370" s="10">
        <f t="shared" si="115"/>
        <v>0</v>
      </c>
      <c r="L370" s="10"/>
      <c r="M370" s="10">
        <f t="shared" si="116"/>
        <v>0</v>
      </c>
      <c r="N370" s="10"/>
      <c r="O370" s="10">
        <f t="shared" si="117"/>
        <v>0</v>
      </c>
      <c r="P370" s="10"/>
      <c r="Q370" s="10">
        <f t="shared" si="118"/>
        <v>0</v>
      </c>
      <c r="R370" s="10"/>
      <c r="S370" s="10">
        <f t="shared" si="119"/>
        <v>0</v>
      </c>
      <c r="T370" s="10"/>
      <c r="U370" s="10">
        <f t="shared" si="120"/>
        <v>0</v>
      </c>
      <c r="V370" s="10"/>
      <c r="W370" s="10">
        <f t="shared" si="121"/>
        <v>0</v>
      </c>
      <c r="X370" s="10"/>
      <c r="Y370" s="10">
        <f t="shared" si="122"/>
        <v>0</v>
      </c>
      <c r="Z370" s="10"/>
      <c r="AA370" s="10">
        <f t="shared" si="123"/>
        <v>0</v>
      </c>
      <c r="AB370" s="10">
        <f t="shared" si="124"/>
        <v>0</v>
      </c>
      <c r="AC370" s="10">
        <f t="shared" si="124"/>
        <v>0</v>
      </c>
      <c r="AD370" s="10">
        <f t="shared" si="125"/>
        <v>0</v>
      </c>
      <c r="AE370" s="10">
        <f t="shared" si="125"/>
        <v>0</v>
      </c>
      <c r="AF370" s="17" t="e">
        <f t="shared" si="126"/>
        <v>#DIV/0!</v>
      </c>
      <c r="AG370" s="17" t="e">
        <f t="shared" si="127"/>
        <v>#DIV/0!</v>
      </c>
    </row>
    <row r="371" spans="2:33">
      <c r="B371" s="754"/>
      <c r="C371" s="88">
        <v>44</v>
      </c>
      <c r="D371" s="10"/>
      <c r="E371" s="10">
        <f t="shared" si="112"/>
        <v>0</v>
      </c>
      <c r="F371" s="10"/>
      <c r="G371" s="10">
        <f t="shared" si="113"/>
        <v>0</v>
      </c>
      <c r="H371" s="10"/>
      <c r="I371" s="10">
        <f t="shared" si="114"/>
        <v>0</v>
      </c>
      <c r="J371" s="10"/>
      <c r="K371" s="10">
        <f t="shared" si="115"/>
        <v>0</v>
      </c>
      <c r="L371" s="10"/>
      <c r="M371" s="10">
        <f t="shared" si="116"/>
        <v>0</v>
      </c>
      <c r="N371" s="10"/>
      <c r="O371" s="10">
        <f t="shared" si="117"/>
        <v>0</v>
      </c>
      <c r="P371" s="10"/>
      <c r="Q371" s="10">
        <f t="shared" si="118"/>
        <v>0</v>
      </c>
      <c r="R371" s="10"/>
      <c r="S371" s="10">
        <f t="shared" si="119"/>
        <v>0</v>
      </c>
      <c r="T371" s="10"/>
      <c r="U371" s="10">
        <f t="shared" si="120"/>
        <v>0</v>
      </c>
      <c r="V371" s="10"/>
      <c r="W371" s="10">
        <f t="shared" si="121"/>
        <v>0</v>
      </c>
      <c r="X371" s="10"/>
      <c r="Y371" s="10">
        <f t="shared" si="122"/>
        <v>0</v>
      </c>
      <c r="Z371" s="10"/>
      <c r="AA371" s="10">
        <f t="shared" si="123"/>
        <v>0</v>
      </c>
      <c r="AB371" s="10">
        <f t="shared" si="124"/>
        <v>0</v>
      </c>
      <c r="AC371" s="10">
        <f t="shared" si="124"/>
        <v>0</v>
      </c>
      <c r="AD371" s="10">
        <f t="shared" si="125"/>
        <v>0</v>
      </c>
      <c r="AE371" s="10">
        <f t="shared" si="125"/>
        <v>0</v>
      </c>
      <c r="AF371" s="17" t="e">
        <f t="shared" si="126"/>
        <v>#DIV/0!</v>
      </c>
      <c r="AG371" s="17" t="e">
        <f t="shared" si="127"/>
        <v>#DIV/0!</v>
      </c>
    </row>
    <row r="372" spans="2:33">
      <c r="B372" s="754"/>
      <c r="C372" s="88">
        <v>45</v>
      </c>
      <c r="D372" s="10"/>
      <c r="E372" s="10">
        <f t="shared" si="112"/>
        <v>0</v>
      </c>
      <c r="F372" s="10"/>
      <c r="G372" s="10">
        <f t="shared" si="113"/>
        <v>0</v>
      </c>
      <c r="H372" s="10"/>
      <c r="I372" s="10">
        <f t="shared" si="114"/>
        <v>0</v>
      </c>
      <c r="J372" s="10"/>
      <c r="K372" s="10">
        <f t="shared" si="115"/>
        <v>0</v>
      </c>
      <c r="L372" s="10"/>
      <c r="M372" s="10">
        <f t="shared" si="116"/>
        <v>0</v>
      </c>
      <c r="N372" s="10"/>
      <c r="O372" s="10">
        <f t="shared" si="117"/>
        <v>0</v>
      </c>
      <c r="P372" s="10"/>
      <c r="Q372" s="10">
        <f t="shared" si="118"/>
        <v>0</v>
      </c>
      <c r="R372" s="10"/>
      <c r="S372" s="10">
        <f t="shared" si="119"/>
        <v>0</v>
      </c>
      <c r="T372" s="10"/>
      <c r="U372" s="10">
        <f t="shared" si="120"/>
        <v>0</v>
      </c>
      <c r="V372" s="10"/>
      <c r="W372" s="10">
        <f t="shared" si="121"/>
        <v>0</v>
      </c>
      <c r="X372" s="10"/>
      <c r="Y372" s="10">
        <f t="shared" si="122"/>
        <v>0</v>
      </c>
      <c r="Z372" s="10"/>
      <c r="AA372" s="10">
        <f t="shared" si="123"/>
        <v>0</v>
      </c>
      <c r="AB372" s="10">
        <f t="shared" si="124"/>
        <v>0</v>
      </c>
      <c r="AC372" s="10">
        <f t="shared" si="124"/>
        <v>0</v>
      </c>
      <c r="AD372" s="10">
        <f t="shared" si="125"/>
        <v>0</v>
      </c>
      <c r="AE372" s="10">
        <f t="shared" si="125"/>
        <v>0</v>
      </c>
      <c r="AF372" s="17" t="e">
        <f t="shared" si="126"/>
        <v>#DIV/0!</v>
      </c>
      <c r="AG372" s="17" t="e">
        <f t="shared" si="127"/>
        <v>#DIV/0!</v>
      </c>
    </row>
    <row r="373" spans="2:33">
      <c r="B373" s="754"/>
      <c r="C373" s="88">
        <v>46</v>
      </c>
      <c r="D373" s="10"/>
      <c r="E373" s="10">
        <f t="shared" si="112"/>
        <v>0</v>
      </c>
      <c r="F373" s="10"/>
      <c r="G373" s="10">
        <f t="shared" si="113"/>
        <v>0</v>
      </c>
      <c r="H373" s="10"/>
      <c r="I373" s="10">
        <f t="shared" si="114"/>
        <v>0</v>
      </c>
      <c r="J373" s="10"/>
      <c r="K373" s="10">
        <f t="shared" si="115"/>
        <v>0</v>
      </c>
      <c r="L373" s="10"/>
      <c r="M373" s="10">
        <f t="shared" si="116"/>
        <v>0</v>
      </c>
      <c r="N373" s="10"/>
      <c r="O373" s="10">
        <f t="shared" si="117"/>
        <v>0</v>
      </c>
      <c r="P373" s="10"/>
      <c r="Q373" s="10">
        <f t="shared" si="118"/>
        <v>0</v>
      </c>
      <c r="R373" s="10"/>
      <c r="S373" s="10">
        <f t="shared" si="119"/>
        <v>0</v>
      </c>
      <c r="T373" s="10"/>
      <c r="U373" s="10">
        <f t="shared" si="120"/>
        <v>0</v>
      </c>
      <c r="V373" s="10"/>
      <c r="W373" s="10">
        <f t="shared" si="121"/>
        <v>0</v>
      </c>
      <c r="X373" s="10"/>
      <c r="Y373" s="10">
        <f t="shared" si="122"/>
        <v>0</v>
      </c>
      <c r="Z373" s="10"/>
      <c r="AA373" s="10">
        <f t="shared" si="123"/>
        <v>0</v>
      </c>
      <c r="AB373" s="10">
        <f t="shared" si="124"/>
        <v>0</v>
      </c>
      <c r="AC373" s="10">
        <f t="shared" si="124"/>
        <v>0</v>
      </c>
      <c r="AD373" s="10">
        <f t="shared" si="125"/>
        <v>0</v>
      </c>
      <c r="AE373" s="10">
        <f t="shared" si="125"/>
        <v>0</v>
      </c>
      <c r="AF373" s="17" t="e">
        <f t="shared" si="126"/>
        <v>#DIV/0!</v>
      </c>
      <c r="AG373" s="17" t="e">
        <f t="shared" si="127"/>
        <v>#DIV/0!</v>
      </c>
    </row>
    <row r="374" spans="2:33">
      <c r="B374" s="754"/>
      <c r="C374" s="88">
        <v>47</v>
      </c>
      <c r="D374" s="10"/>
      <c r="E374" s="10">
        <f t="shared" si="112"/>
        <v>0</v>
      </c>
      <c r="F374" s="10"/>
      <c r="G374" s="10">
        <f t="shared" si="113"/>
        <v>0</v>
      </c>
      <c r="H374" s="10"/>
      <c r="I374" s="10">
        <f t="shared" si="114"/>
        <v>0</v>
      </c>
      <c r="J374" s="10"/>
      <c r="K374" s="10">
        <f t="shared" si="115"/>
        <v>0</v>
      </c>
      <c r="L374" s="10"/>
      <c r="M374" s="10">
        <f t="shared" si="116"/>
        <v>0</v>
      </c>
      <c r="N374" s="10"/>
      <c r="O374" s="10">
        <f t="shared" si="117"/>
        <v>0</v>
      </c>
      <c r="P374" s="10"/>
      <c r="Q374" s="10">
        <f t="shared" si="118"/>
        <v>0</v>
      </c>
      <c r="R374" s="10"/>
      <c r="S374" s="10">
        <f t="shared" si="119"/>
        <v>0</v>
      </c>
      <c r="T374" s="10"/>
      <c r="U374" s="10">
        <f t="shared" si="120"/>
        <v>0</v>
      </c>
      <c r="V374" s="10"/>
      <c r="W374" s="10">
        <f t="shared" si="121"/>
        <v>0</v>
      </c>
      <c r="X374" s="10"/>
      <c r="Y374" s="10">
        <f t="shared" si="122"/>
        <v>0</v>
      </c>
      <c r="Z374" s="10"/>
      <c r="AA374" s="10">
        <f t="shared" si="123"/>
        <v>0</v>
      </c>
      <c r="AB374" s="10">
        <f t="shared" si="124"/>
        <v>0</v>
      </c>
      <c r="AC374" s="10">
        <f t="shared" si="124"/>
        <v>0</v>
      </c>
      <c r="AD374" s="10">
        <f t="shared" si="125"/>
        <v>0</v>
      </c>
      <c r="AE374" s="10">
        <f t="shared" si="125"/>
        <v>0</v>
      </c>
      <c r="AF374" s="17" t="e">
        <f t="shared" si="126"/>
        <v>#DIV/0!</v>
      </c>
      <c r="AG374" s="17" t="e">
        <f t="shared" si="127"/>
        <v>#DIV/0!</v>
      </c>
    </row>
    <row r="375" spans="2:33">
      <c r="B375" s="754"/>
      <c r="C375" s="88">
        <v>48</v>
      </c>
      <c r="D375" s="10"/>
      <c r="E375" s="10">
        <f t="shared" si="112"/>
        <v>0</v>
      </c>
      <c r="F375" s="10"/>
      <c r="G375" s="10">
        <f t="shared" si="113"/>
        <v>0</v>
      </c>
      <c r="H375" s="10"/>
      <c r="I375" s="10">
        <f t="shared" si="114"/>
        <v>0</v>
      </c>
      <c r="J375" s="10"/>
      <c r="K375" s="10">
        <f t="shared" si="115"/>
        <v>0</v>
      </c>
      <c r="L375" s="10"/>
      <c r="M375" s="10">
        <f t="shared" si="116"/>
        <v>0</v>
      </c>
      <c r="N375" s="10"/>
      <c r="O375" s="10">
        <f t="shared" si="117"/>
        <v>0</v>
      </c>
      <c r="P375" s="10"/>
      <c r="Q375" s="10">
        <f t="shared" si="118"/>
        <v>0</v>
      </c>
      <c r="R375" s="10"/>
      <c r="S375" s="10">
        <f t="shared" si="119"/>
        <v>0</v>
      </c>
      <c r="T375" s="10"/>
      <c r="U375" s="10">
        <f t="shared" si="120"/>
        <v>0</v>
      </c>
      <c r="V375" s="10"/>
      <c r="W375" s="10">
        <f t="shared" si="121"/>
        <v>0</v>
      </c>
      <c r="X375" s="10"/>
      <c r="Y375" s="10">
        <f t="shared" si="122"/>
        <v>0</v>
      </c>
      <c r="Z375" s="10"/>
      <c r="AA375" s="10">
        <f t="shared" si="123"/>
        <v>0</v>
      </c>
      <c r="AB375" s="10">
        <f t="shared" si="124"/>
        <v>0</v>
      </c>
      <c r="AC375" s="10">
        <f t="shared" si="124"/>
        <v>0</v>
      </c>
      <c r="AD375" s="10">
        <f t="shared" si="125"/>
        <v>0</v>
      </c>
      <c r="AE375" s="10">
        <f t="shared" si="125"/>
        <v>0</v>
      </c>
      <c r="AF375" s="17" t="e">
        <f t="shared" si="126"/>
        <v>#DIV/0!</v>
      </c>
      <c r="AG375" s="17" t="e">
        <f t="shared" si="127"/>
        <v>#DIV/0!</v>
      </c>
    </row>
    <row r="376" spans="2:33">
      <c r="B376" s="754"/>
      <c r="C376" s="88">
        <v>49</v>
      </c>
      <c r="D376" s="10"/>
      <c r="E376" s="10">
        <f t="shared" si="112"/>
        <v>0</v>
      </c>
      <c r="F376" s="10"/>
      <c r="G376" s="10">
        <f t="shared" si="113"/>
        <v>0</v>
      </c>
      <c r="H376" s="10"/>
      <c r="I376" s="10">
        <f t="shared" si="114"/>
        <v>0</v>
      </c>
      <c r="J376" s="10"/>
      <c r="K376" s="10">
        <f t="shared" si="115"/>
        <v>0</v>
      </c>
      <c r="L376" s="10"/>
      <c r="M376" s="10">
        <f t="shared" si="116"/>
        <v>0</v>
      </c>
      <c r="N376" s="10"/>
      <c r="O376" s="10">
        <f t="shared" si="117"/>
        <v>0</v>
      </c>
      <c r="P376" s="10"/>
      <c r="Q376" s="10">
        <f t="shared" si="118"/>
        <v>0</v>
      </c>
      <c r="R376" s="10"/>
      <c r="S376" s="10">
        <f t="shared" si="119"/>
        <v>0</v>
      </c>
      <c r="T376" s="10"/>
      <c r="U376" s="10">
        <f t="shared" si="120"/>
        <v>0</v>
      </c>
      <c r="V376" s="10"/>
      <c r="W376" s="10">
        <f t="shared" si="121"/>
        <v>0</v>
      </c>
      <c r="X376" s="10"/>
      <c r="Y376" s="10">
        <f t="shared" si="122"/>
        <v>0</v>
      </c>
      <c r="Z376" s="10"/>
      <c r="AA376" s="10">
        <f t="shared" si="123"/>
        <v>0</v>
      </c>
      <c r="AB376" s="10">
        <f t="shared" si="124"/>
        <v>0</v>
      </c>
      <c r="AC376" s="10">
        <f t="shared" si="124"/>
        <v>0</v>
      </c>
      <c r="AD376" s="10">
        <f t="shared" si="125"/>
        <v>0</v>
      </c>
      <c r="AE376" s="10">
        <f t="shared" si="125"/>
        <v>0</v>
      </c>
      <c r="AF376" s="17" t="e">
        <f t="shared" si="126"/>
        <v>#DIV/0!</v>
      </c>
      <c r="AG376" s="17" t="e">
        <f t="shared" si="127"/>
        <v>#DIV/0!</v>
      </c>
    </row>
    <row r="377" spans="2:33">
      <c r="B377" s="754"/>
      <c r="C377" s="88">
        <v>50</v>
      </c>
      <c r="D377" s="10"/>
      <c r="E377" s="10">
        <f t="shared" si="112"/>
        <v>0</v>
      </c>
      <c r="F377" s="10"/>
      <c r="G377" s="10">
        <f t="shared" si="113"/>
        <v>0</v>
      </c>
      <c r="H377" s="10"/>
      <c r="I377" s="10">
        <f t="shared" si="114"/>
        <v>0</v>
      </c>
      <c r="J377" s="10"/>
      <c r="K377" s="10">
        <f t="shared" si="115"/>
        <v>0</v>
      </c>
      <c r="L377" s="10"/>
      <c r="M377" s="10">
        <f t="shared" si="116"/>
        <v>0</v>
      </c>
      <c r="N377" s="10"/>
      <c r="O377" s="10">
        <f t="shared" si="117"/>
        <v>0</v>
      </c>
      <c r="P377" s="10"/>
      <c r="Q377" s="10">
        <f t="shared" si="118"/>
        <v>0</v>
      </c>
      <c r="R377" s="10"/>
      <c r="S377" s="10">
        <f t="shared" si="119"/>
        <v>0</v>
      </c>
      <c r="T377" s="10"/>
      <c r="U377" s="10">
        <f t="shared" si="120"/>
        <v>0</v>
      </c>
      <c r="V377" s="10"/>
      <c r="W377" s="10">
        <f t="shared" si="121"/>
        <v>0</v>
      </c>
      <c r="X377" s="10"/>
      <c r="Y377" s="10">
        <f t="shared" si="122"/>
        <v>0</v>
      </c>
      <c r="Z377" s="10"/>
      <c r="AA377" s="10">
        <f t="shared" si="123"/>
        <v>0</v>
      </c>
      <c r="AB377" s="10">
        <f t="shared" si="124"/>
        <v>0</v>
      </c>
      <c r="AC377" s="10">
        <f t="shared" si="124"/>
        <v>0</v>
      </c>
      <c r="AD377" s="10">
        <f t="shared" si="125"/>
        <v>0</v>
      </c>
      <c r="AE377" s="10">
        <f t="shared" si="125"/>
        <v>0</v>
      </c>
      <c r="AF377" s="17" t="e">
        <f t="shared" si="126"/>
        <v>#DIV/0!</v>
      </c>
      <c r="AG377" s="17" t="e">
        <f t="shared" si="127"/>
        <v>#DIV/0!</v>
      </c>
    </row>
    <row r="378" spans="2:33">
      <c r="B378" s="754"/>
      <c r="C378" s="88">
        <v>51</v>
      </c>
      <c r="D378" s="10"/>
      <c r="E378" s="10">
        <f t="shared" si="112"/>
        <v>0</v>
      </c>
      <c r="F378" s="10"/>
      <c r="G378" s="10">
        <f t="shared" si="113"/>
        <v>0</v>
      </c>
      <c r="H378" s="10"/>
      <c r="I378" s="10">
        <f t="shared" si="114"/>
        <v>0</v>
      </c>
      <c r="J378" s="10"/>
      <c r="K378" s="10">
        <f t="shared" si="115"/>
        <v>0</v>
      </c>
      <c r="L378" s="10"/>
      <c r="M378" s="10">
        <f t="shared" si="116"/>
        <v>0</v>
      </c>
      <c r="N378" s="10"/>
      <c r="O378" s="10">
        <f t="shared" si="117"/>
        <v>0</v>
      </c>
      <c r="P378" s="10"/>
      <c r="Q378" s="10">
        <f t="shared" si="118"/>
        <v>0</v>
      </c>
      <c r="R378" s="10"/>
      <c r="S378" s="10">
        <f t="shared" si="119"/>
        <v>0</v>
      </c>
      <c r="T378" s="10"/>
      <c r="U378" s="10">
        <f t="shared" si="120"/>
        <v>0</v>
      </c>
      <c r="V378" s="10"/>
      <c r="W378" s="10">
        <f t="shared" si="121"/>
        <v>0</v>
      </c>
      <c r="X378" s="10"/>
      <c r="Y378" s="10">
        <f t="shared" si="122"/>
        <v>0</v>
      </c>
      <c r="Z378" s="10"/>
      <c r="AA378" s="10">
        <f t="shared" si="123"/>
        <v>0</v>
      </c>
      <c r="AB378" s="10">
        <f t="shared" si="124"/>
        <v>0</v>
      </c>
      <c r="AC378" s="10">
        <f t="shared" si="124"/>
        <v>0</v>
      </c>
      <c r="AD378" s="10">
        <f t="shared" si="125"/>
        <v>0</v>
      </c>
      <c r="AE378" s="10">
        <f t="shared" si="125"/>
        <v>0</v>
      </c>
      <c r="AF378" s="17" t="e">
        <f t="shared" si="126"/>
        <v>#DIV/0!</v>
      </c>
      <c r="AG378" s="17" t="e">
        <f t="shared" si="127"/>
        <v>#DIV/0!</v>
      </c>
    </row>
    <row r="379" spans="2:33">
      <c r="B379" s="754"/>
      <c r="C379" s="88">
        <v>52</v>
      </c>
      <c r="D379" s="10"/>
      <c r="E379" s="10">
        <f t="shared" si="112"/>
        <v>0</v>
      </c>
      <c r="F379" s="10"/>
      <c r="G379" s="10">
        <f t="shared" si="113"/>
        <v>0</v>
      </c>
      <c r="H379" s="10"/>
      <c r="I379" s="10">
        <f t="shared" si="114"/>
        <v>0</v>
      </c>
      <c r="J379" s="10"/>
      <c r="K379" s="10">
        <f t="shared" si="115"/>
        <v>0</v>
      </c>
      <c r="L379" s="10"/>
      <c r="M379" s="10">
        <f t="shared" si="116"/>
        <v>0</v>
      </c>
      <c r="N379" s="10"/>
      <c r="O379" s="10">
        <f t="shared" si="117"/>
        <v>0</v>
      </c>
      <c r="P379" s="10"/>
      <c r="Q379" s="10">
        <f t="shared" si="118"/>
        <v>0</v>
      </c>
      <c r="R379" s="10"/>
      <c r="S379" s="10">
        <f t="shared" si="119"/>
        <v>0</v>
      </c>
      <c r="T379" s="10"/>
      <c r="U379" s="10">
        <f t="shared" si="120"/>
        <v>0</v>
      </c>
      <c r="V379" s="10"/>
      <c r="W379" s="10">
        <f t="shared" si="121"/>
        <v>0</v>
      </c>
      <c r="X379" s="10"/>
      <c r="Y379" s="10">
        <f t="shared" si="122"/>
        <v>0</v>
      </c>
      <c r="Z379" s="10"/>
      <c r="AA379" s="10">
        <f t="shared" si="123"/>
        <v>0</v>
      </c>
      <c r="AB379" s="10">
        <f t="shared" si="124"/>
        <v>0</v>
      </c>
      <c r="AC379" s="10">
        <f t="shared" si="124"/>
        <v>0</v>
      </c>
      <c r="AD379" s="10">
        <f t="shared" si="125"/>
        <v>0</v>
      </c>
      <c r="AE379" s="10">
        <f t="shared" si="125"/>
        <v>0</v>
      </c>
      <c r="AF379" s="17" t="e">
        <f t="shared" si="126"/>
        <v>#DIV/0!</v>
      </c>
      <c r="AG379" s="17" t="e">
        <f t="shared" si="127"/>
        <v>#DIV/0!</v>
      </c>
    </row>
    <row r="380" spans="2:33">
      <c r="B380" s="754"/>
      <c r="C380" s="88">
        <v>53</v>
      </c>
      <c r="D380" s="10"/>
      <c r="E380" s="10">
        <f t="shared" si="112"/>
        <v>0</v>
      </c>
      <c r="F380" s="10"/>
      <c r="G380" s="10">
        <f t="shared" si="113"/>
        <v>0</v>
      </c>
      <c r="H380" s="10"/>
      <c r="I380" s="10">
        <f t="shared" si="114"/>
        <v>0</v>
      </c>
      <c r="J380" s="10"/>
      <c r="K380" s="10">
        <f t="shared" si="115"/>
        <v>0</v>
      </c>
      <c r="L380" s="10"/>
      <c r="M380" s="10">
        <f t="shared" si="116"/>
        <v>0</v>
      </c>
      <c r="N380" s="10"/>
      <c r="O380" s="10">
        <f t="shared" si="117"/>
        <v>0</v>
      </c>
      <c r="P380" s="10"/>
      <c r="Q380" s="10">
        <f t="shared" si="118"/>
        <v>0</v>
      </c>
      <c r="R380" s="10"/>
      <c r="S380" s="10">
        <f t="shared" si="119"/>
        <v>0</v>
      </c>
      <c r="T380" s="10"/>
      <c r="U380" s="10">
        <f t="shared" si="120"/>
        <v>0</v>
      </c>
      <c r="V380" s="10"/>
      <c r="W380" s="10">
        <f t="shared" si="121"/>
        <v>0</v>
      </c>
      <c r="X380" s="10"/>
      <c r="Y380" s="10">
        <f t="shared" si="122"/>
        <v>0</v>
      </c>
      <c r="Z380" s="10"/>
      <c r="AA380" s="10">
        <f t="shared" si="123"/>
        <v>0</v>
      </c>
      <c r="AB380" s="10">
        <f t="shared" si="124"/>
        <v>0</v>
      </c>
      <c r="AC380" s="10">
        <f t="shared" si="124"/>
        <v>0</v>
      </c>
      <c r="AD380" s="10">
        <f t="shared" si="125"/>
        <v>0</v>
      </c>
      <c r="AE380" s="10">
        <f t="shared" si="125"/>
        <v>0</v>
      </c>
      <c r="AF380" s="17" t="e">
        <f t="shared" si="126"/>
        <v>#DIV/0!</v>
      </c>
      <c r="AG380" s="17" t="e">
        <f t="shared" si="127"/>
        <v>#DIV/0!</v>
      </c>
    </row>
    <row r="381" spans="2:33">
      <c r="B381" s="754"/>
      <c r="C381" s="88">
        <v>54</v>
      </c>
      <c r="D381" s="10"/>
      <c r="E381" s="10">
        <f t="shared" si="112"/>
        <v>0</v>
      </c>
      <c r="F381" s="10"/>
      <c r="G381" s="10">
        <f t="shared" si="113"/>
        <v>0</v>
      </c>
      <c r="H381" s="10"/>
      <c r="I381" s="10">
        <f t="shared" si="114"/>
        <v>0</v>
      </c>
      <c r="J381" s="10"/>
      <c r="K381" s="10">
        <f t="shared" si="115"/>
        <v>0</v>
      </c>
      <c r="L381" s="10"/>
      <c r="M381" s="10">
        <f t="shared" si="116"/>
        <v>0</v>
      </c>
      <c r="N381" s="10"/>
      <c r="O381" s="10">
        <f t="shared" si="117"/>
        <v>0</v>
      </c>
      <c r="P381" s="10"/>
      <c r="Q381" s="10">
        <f t="shared" si="118"/>
        <v>0</v>
      </c>
      <c r="R381" s="10"/>
      <c r="S381" s="10">
        <f t="shared" si="119"/>
        <v>0</v>
      </c>
      <c r="T381" s="10"/>
      <c r="U381" s="10">
        <f t="shared" si="120"/>
        <v>0</v>
      </c>
      <c r="V381" s="10"/>
      <c r="W381" s="10">
        <f t="shared" si="121"/>
        <v>0</v>
      </c>
      <c r="X381" s="10"/>
      <c r="Y381" s="10">
        <f t="shared" si="122"/>
        <v>0</v>
      </c>
      <c r="Z381" s="10"/>
      <c r="AA381" s="10">
        <f t="shared" si="123"/>
        <v>0</v>
      </c>
      <c r="AB381" s="10">
        <f t="shared" si="124"/>
        <v>0</v>
      </c>
      <c r="AC381" s="10">
        <f t="shared" si="124"/>
        <v>0</v>
      </c>
      <c r="AD381" s="10">
        <f t="shared" si="125"/>
        <v>0</v>
      </c>
      <c r="AE381" s="10">
        <f t="shared" si="125"/>
        <v>0</v>
      </c>
      <c r="AF381" s="17" t="e">
        <f t="shared" si="126"/>
        <v>#DIV/0!</v>
      </c>
      <c r="AG381" s="17" t="e">
        <f t="shared" si="127"/>
        <v>#DIV/0!</v>
      </c>
    </row>
    <row r="382" spans="2:33">
      <c r="B382" s="754"/>
      <c r="C382" s="88">
        <v>55</v>
      </c>
      <c r="D382" s="10"/>
      <c r="E382" s="10">
        <f t="shared" si="112"/>
        <v>0</v>
      </c>
      <c r="F382" s="10"/>
      <c r="G382" s="10">
        <f t="shared" si="113"/>
        <v>0</v>
      </c>
      <c r="H382" s="10"/>
      <c r="I382" s="10">
        <f t="shared" si="114"/>
        <v>0</v>
      </c>
      <c r="J382" s="10"/>
      <c r="K382" s="10">
        <f t="shared" si="115"/>
        <v>0</v>
      </c>
      <c r="L382" s="10"/>
      <c r="M382" s="10">
        <f t="shared" si="116"/>
        <v>0</v>
      </c>
      <c r="N382" s="10"/>
      <c r="O382" s="10">
        <f t="shared" si="117"/>
        <v>0</v>
      </c>
      <c r="P382" s="10"/>
      <c r="Q382" s="10">
        <f t="shared" si="118"/>
        <v>0</v>
      </c>
      <c r="R382" s="10"/>
      <c r="S382" s="10">
        <f t="shared" si="119"/>
        <v>0</v>
      </c>
      <c r="T382" s="10"/>
      <c r="U382" s="10">
        <f t="shared" si="120"/>
        <v>0</v>
      </c>
      <c r="V382" s="10"/>
      <c r="W382" s="10">
        <f t="shared" si="121"/>
        <v>0</v>
      </c>
      <c r="X382" s="10"/>
      <c r="Y382" s="10">
        <f t="shared" si="122"/>
        <v>0</v>
      </c>
      <c r="Z382" s="10"/>
      <c r="AA382" s="10">
        <f t="shared" si="123"/>
        <v>0</v>
      </c>
      <c r="AB382" s="10">
        <f t="shared" si="124"/>
        <v>0</v>
      </c>
      <c r="AC382" s="10">
        <f t="shared" si="124"/>
        <v>0</v>
      </c>
      <c r="AD382" s="10">
        <f t="shared" si="125"/>
        <v>0</v>
      </c>
      <c r="AE382" s="10">
        <f t="shared" si="125"/>
        <v>0</v>
      </c>
      <c r="AF382" s="17" t="e">
        <f t="shared" si="126"/>
        <v>#DIV/0!</v>
      </c>
      <c r="AG382" s="17" t="e">
        <f t="shared" si="127"/>
        <v>#DIV/0!</v>
      </c>
    </row>
    <row r="383" spans="2:33">
      <c r="B383" s="754"/>
      <c r="C383" s="88">
        <v>56</v>
      </c>
      <c r="D383" s="10"/>
      <c r="E383" s="10">
        <f t="shared" si="112"/>
        <v>0</v>
      </c>
      <c r="F383" s="10"/>
      <c r="G383" s="10">
        <f t="shared" si="113"/>
        <v>0</v>
      </c>
      <c r="H383" s="10"/>
      <c r="I383" s="10">
        <f t="shared" si="114"/>
        <v>0</v>
      </c>
      <c r="J383" s="10"/>
      <c r="K383" s="10">
        <f t="shared" si="115"/>
        <v>0</v>
      </c>
      <c r="L383" s="10"/>
      <c r="M383" s="10">
        <f t="shared" si="116"/>
        <v>0</v>
      </c>
      <c r="N383" s="10"/>
      <c r="O383" s="10">
        <f t="shared" si="117"/>
        <v>0</v>
      </c>
      <c r="P383" s="10"/>
      <c r="Q383" s="10">
        <f t="shared" si="118"/>
        <v>0</v>
      </c>
      <c r="R383" s="10"/>
      <c r="S383" s="10">
        <f t="shared" si="119"/>
        <v>0</v>
      </c>
      <c r="T383" s="10"/>
      <c r="U383" s="10">
        <f t="shared" si="120"/>
        <v>0</v>
      </c>
      <c r="V383" s="10"/>
      <c r="W383" s="10">
        <f t="shared" si="121"/>
        <v>0</v>
      </c>
      <c r="X383" s="10"/>
      <c r="Y383" s="10">
        <f t="shared" si="122"/>
        <v>0</v>
      </c>
      <c r="Z383" s="10"/>
      <c r="AA383" s="10">
        <f t="shared" si="123"/>
        <v>0</v>
      </c>
      <c r="AB383" s="10">
        <f t="shared" si="124"/>
        <v>0</v>
      </c>
      <c r="AC383" s="10">
        <f t="shared" si="124"/>
        <v>0</v>
      </c>
      <c r="AD383" s="10">
        <f t="shared" si="125"/>
        <v>0</v>
      </c>
      <c r="AE383" s="10">
        <f t="shared" si="125"/>
        <v>0</v>
      </c>
      <c r="AF383" s="17" t="e">
        <f t="shared" si="126"/>
        <v>#DIV/0!</v>
      </c>
      <c r="AG383" s="17" t="e">
        <f t="shared" si="127"/>
        <v>#DIV/0!</v>
      </c>
    </row>
    <row r="384" spans="2:33">
      <c r="B384" s="754"/>
      <c r="C384" s="88">
        <v>57</v>
      </c>
      <c r="D384" s="10"/>
      <c r="E384" s="10">
        <f t="shared" si="112"/>
        <v>0</v>
      </c>
      <c r="F384" s="10"/>
      <c r="G384" s="10">
        <f t="shared" si="113"/>
        <v>0</v>
      </c>
      <c r="H384" s="10"/>
      <c r="I384" s="10">
        <f t="shared" si="114"/>
        <v>0</v>
      </c>
      <c r="J384" s="10"/>
      <c r="K384" s="10">
        <f t="shared" si="115"/>
        <v>0</v>
      </c>
      <c r="L384" s="10"/>
      <c r="M384" s="10">
        <f t="shared" si="116"/>
        <v>0</v>
      </c>
      <c r="N384" s="10"/>
      <c r="O384" s="10">
        <f t="shared" si="117"/>
        <v>0</v>
      </c>
      <c r="P384" s="10"/>
      <c r="Q384" s="10">
        <f t="shared" si="118"/>
        <v>0</v>
      </c>
      <c r="R384" s="10"/>
      <c r="S384" s="10">
        <f t="shared" si="119"/>
        <v>0</v>
      </c>
      <c r="T384" s="10"/>
      <c r="U384" s="10">
        <f t="shared" si="120"/>
        <v>0</v>
      </c>
      <c r="V384" s="10"/>
      <c r="W384" s="10">
        <f t="shared" si="121"/>
        <v>0</v>
      </c>
      <c r="X384" s="10"/>
      <c r="Y384" s="10">
        <f t="shared" si="122"/>
        <v>0</v>
      </c>
      <c r="Z384" s="10"/>
      <c r="AA384" s="10">
        <f t="shared" si="123"/>
        <v>0</v>
      </c>
      <c r="AB384" s="10">
        <f t="shared" si="124"/>
        <v>0</v>
      </c>
      <c r="AC384" s="10">
        <f t="shared" si="124"/>
        <v>0</v>
      </c>
      <c r="AD384" s="10">
        <f t="shared" si="125"/>
        <v>0</v>
      </c>
      <c r="AE384" s="10">
        <f t="shared" si="125"/>
        <v>0</v>
      </c>
      <c r="AF384" s="17" t="e">
        <f t="shared" si="126"/>
        <v>#DIV/0!</v>
      </c>
      <c r="AG384" s="17" t="e">
        <f t="shared" si="127"/>
        <v>#DIV/0!</v>
      </c>
    </row>
    <row r="385" spans="2:33">
      <c r="B385" s="754"/>
      <c r="C385" s="88">
        <v>58</v>
      </c>
      <c r="D385" s="10"/>
      <c r="E385" s="10">
        <f t="shared" si="112"/>
        <v>0</v>
      </c>
      <c r="F385" s="10"/>
      <c r="G385" s="10">
        <f t="shared" si="113"/>
        <v>0</v>
      </c>
      <c r="H385" s="10"/>
      <c r="I385" s="10">
        <f t="shared" si="114"/>
        <v>0</v>
      </c>
      <c r="J385" s="10"/>
      <c r="K385" s="10">
        <f t="shared" si="115"/>
        <v>0</v>
      </c>
      <c r="L385" s="10"/>
      <c r="M385" s="10">
        <f t="shared" si="116"/>
        <v>0</v>
      </c>
      <c r="N385" s="10"/>
      <c r="O385" s="10">
        <f t="shared" si="117"/>
        <v>0</v>
      </c>
      <c r="P385" s="10"/>
      <c r="Q385" s="10">
        <f t="shared" si="118"/>
        <v>0</v>
      </c>
      <c r="R385" s="10"/>
      <c r="S385" s="10">
        <f t="shared" si="119"/>
        <v>0</v>
      </c>
      <c r="T385" s="10"/>
      <c r="U385" s="10">
        <f t="shared" si="120"/>
        <v>0</v>
      </c>
      <c r="V385" s="10"/>
      <c r="W385" s="10">
        <f t="shared" si="121"/>
        <v>0</v>
      </c>
      <c r="X385" s="10"/>
      <c r="Y385" s="10">
        <f t="shared" si="122"/>
        <v>0</v>
      </c>
      <c r="Z385" s="10"/>
      <c r="AA385" s="10">
        <f t="shared" si="123"/>
        <v>0</v>
      </c>
      <c r="AB385" s="10">
        <f t="shared" si="124"/>
        <v>0</v>
      </c>
      <c r="AC385" s="10">
        <f t="shared" si="124"/>
        <v>0</v>
      </c>
      <c r="AD385" s="10">
        <f t="shared" si="125"/>
        <v>0</v>
      </c>
      <c r="AE385" s="10">
        <f t="shared" si="125"/>
        <v>0</v>
      </c>
      <c r="AF385" s="17" t="e">
        <f t="shared" si="126"/>
        <v>#DIV/0!</v>
      </c>
      <c r="AG385" s="17" t="e">
        <f t="shared" si="127"/>
        <v>#DIV/0!</v>
      </c>
    </row>
    <row r="386" spans="2:33">
      <c r="B386" s="754"/>
      <c r="C386" s="88">
        <v>59</v>
      </c>
      <c r="D386" s="10"/>
      <c r="E386" s="10">
        <f t="shared" si="112"/>
        <v>0</v>
      </c>
      <c r="F386" s="10"/>
      <c r="G386" s="10">
        <f t="shared" si="113"/>
        <v>0</v>
      </c>
      <c r="H386" s="10"/>
      <c r="I386" s="10">
        <f t="shared" si="114"/>
        <v>0</v>
      </c>
      <c r="J386" s="10"/>
      <c r="K386" s="10">
        <f t="shared" si="115"/>
        <v>0</v>
      </c>
      <c r="L386" s="10"/>
      <c r="M386" s="10">
        <f t="shared" si="116"/>
        <v>0</v>
      </c>
      <c r="N386" s="10"/>
      <c r="O386" s="10">
        <f t="shared" si="117"/>
        <v>0</v>
      </c>
      <c r="P386" s="10"/>
      <c r="Q386" s="10">
        <f t="shared" si="118"/>
        <v>0</v>
      </c>
      <c r="R386" s="10"/>
      <c r="S386" s="10">
        <f t="shared" si="119"/>
        <v>0</v>
      </c>
      <c r="T386" s="10"/>
      <c r="U386" s="10">
        <f t="shared" si="120"/>
        <v>0</v>
      </c>
      <c r="V386" s="10"/>
      <c r="W386" s="10">
        <f t="shared" si="121"/>
        <v>0</v>
      </c>
      <c r="X386" s="10"/>
      <c r="Y386" s="10">
        <f t="shared" si="122"/>
        <v>0</v>
      </c>
      <c r="Z386" s="10"/>
      <c r="AA386" s="10">
        <f t="shared" si="123"/>
        <v>0</v>
      </c>
      <c r="AB386" s="10">
        <f t="shared" si="124"/>
        <v>0</v>
      </c>
      <c r="AC386" s="10">
        <f t="shared" si="124"/>
        <v>0</v>
      </c>
      <c r="AD386" s="10">
        <f t="shared" si="125"/>
        <v>0</v>
      </c>
      <c r="AE386" s="10">
        <f t="shared" si="125"/>
        <v>0</v>
      </c>
      <c r="AF386" s="17" t="e">
        <f t="shared" si="126"/>
        <v>#DIV/0!</v>
      </c>
      <c r="AG386" s="17" t="e">
        <f t="shared" si="127"/>
        <v>#DIV/0!</v>
      </c>
    </row>
    <row r="387" spans="2:33">
      <c r="B387" s="754"/>
      <c r="C387" s="88">
        <v>60</v>
      </c>
      <c r="D387" s="10"/>
      <c r="E387" s="10">
        <f t="shared" si="112"/>
        <v>0</v>
      </c>
      <c r="F387" s="10"/>
      <c r="G387" s="10">
        <f t="shared" si="113"/>
        <v>0</v>
      </c>
      <c r="H387" s="10"/>
      <c r="I387" s="10">
        <f t="shared" si="114"/>
        <v>0</v>
      </c>
      <c r="J387" s="10"/>
      <c r="K387" s="10">
        <f t="shared" si="115"/>
        <v>0</v>
      </c>
      <c r="L387" s="10"/>
      <c r="M387" s="10">
        <f t="shared" si="116"/>
        <v>0</v>
      </c>
      <c r="N387" s="10"/>
      <c r="O387" s="10">
        <f t="shared" si="117"/>
        <v>0</v>
      </c>
      <c r="P387" s="10"/>
      <c r="Q387" s="10">
        <f t="shared" si="118"/>
        <v>0</v>
      </c>
      <c r="R387" s="10"/>
      <c r="S387" s="10">
        <f t="shared" si="119"/>
        <v>0</v>
      </c>
      <c r="T387" s="10"/>
      <c r="U387" s="10">
        <f t="shared" si="120"/>
        <v>0</v>
      </c>
      <c r="V387" s="10"/>
      <c r="W387" s="10">
        <f t="shared" si="121"/>
        <v>0</v>
      </c>
      <c r="X387" s="10"/>
      <c r="Y387" s="10">
        <f t="shared" si="122"/>
        <v>0</v>
      </c>
      <c r="Z387" s="10"/>
      <c r="AA387" s="10">
        <f t="shared" si="123"/>
        <v>0</v>
      </c>
      <c r="AB387" s="10">
        <f t="shared" si="124"/>
        <v>0</v>
      </c>
      <c r="AC387" s="10">
        <f t="shared" si="124"/>
        <v>0</v>
      </c>
      <c r="AD387" s="10">
        <f t="shared" si="125"/>
        <v>0</v>
      </c>
      <c r="AE387" s="10">
        <f t="shared" si="125"/>
        <v>0</v>
      </c>
      <c r="AF387" s="17" t="e">
        <f t="shared" si="126"/>
        <v>#DIV/0!</v>
      </c>
      <c r="AG387" s="17" t="e">
        <f t="shared" si="127"/>
        <v>#DIV/0!</v>
      </c>
    </row>
    <row r="388" spans="2:33">
      <c r="B388" s="754"/>
      <c r="C388" s="88">
        <v>61</v>
      </c>
      <c r="D388" s="10"/>
      <c r="E388" s="10">
        <f t="shared" si="112"/>
        <v>0</v>
      </c>
      <c r="F388" s="10"/>
      <c r="G388" s="10">
        <f t="shared" si="113"/>
        <v>0</v>
      </c>
      <c r="H388" s="10"/>
      <c r="I388" s="10">
        <f t="shared" si="114"/>
        <v>0</v>
      </c>
      <c r="J388" s="10"/>
      <c r="K388" s="10">
        <f t="shared" si="115"/>
        <v>0</v>
      </c>
      <c r="L388" s="10"/>
      <c r="M388" s="10">
        <f t="shared" si="116"/>
        <v>0</v>
      </c>
      <c r="N388" s="10"/>
      <c r="O388" s="10">
        <f t="shared" si="117"/>
        <v>0</v>
      </c>
      <c r="P388" s="10"/>
      <c r="Q388" s="10">
        <f t="shared" si="118"/>
        <v>0</v>
      </c>
      <c r="R388" s="10"/>
      <c r="S388" s="10">
        <f t="shared" si="119"/>
        <v>0</v>
      </c>
      <c r="T388" s="10"/>
      <c r="U388" s="10">
        <f t="shared" si="120"/>
        <v>0</v>
      </c>
      <c r="V388" s="10"/>
      <c r="W388" s="10">
        <f t="shared" si="121"/>
        <v>0</v>
      </c>
      <c r="X388" s="10"/>
      <c r="Y388" s="10">
        <f t="shared" si="122"/>
        <v>0</v>
      </c>
      <c r="Z388" s="10"/>
      <c r="AA388" s="10">
        <f t="shared" si="123"/>
        <v>0</v>
      </c>
      <c r="AB388" s="10">
        <f t="shared" ref="AB388:AB427" si="128">D388+F388+H388+J388+L388+N388+P388+R388+T388+V388+X388+Z388</f>
        <v>0</v>
      </c>
      <c r="AC388" s="10">
        <f t="shared" ref="AC388:AC427" si="129">E388+G388+I388+K388+M388+O388+Q388+S388+U388+W388+Y388+AA388</f>
        <v>0</v>
      </c>
      <c r="AD388" s="10">
        <f t="shared" ref="AD388:AD427" si="130">AB388/12</f>
        <v>0</v>
      </c>
      <c r="AE388" s="10">
        <f t="shared" ref="AE388:AE427" si="131">AC388/12</f>
        <v>0</v>
      </c>
      <c r="AF388" s="17" t="e">
        <f t="shared" ref="AF388:AF427" si="132">AD388/$AD$533</f>
        <v>#DIV/0!</v>
      </c>
      <c r="AG388" s="17" t="e">
        <f t="shared" ref="AG388:AG427" si="133">AE388/$AE$533</f>
        <v>#DIV/0!</v>
      </c>
    </row>
    <row r="389" spans="2:33">
      <c r="B389" s="754"/>
      <c r="C389" s="88">
        <v>62</v>
      </c>
      <c r="D389" s="10"/>
      <c r="E389" s="10">
        <f t="shared" si="112"/>
        <v>0</v>
      </c>
      <c r="F389" s="10"/>
      <c r="G389" s="10">
        <f t="shared" si="113"/>
        <v>0</v>
      </c>
      <c r="H389" s="10"/>
      <c r="I389" s="10">
        <f t="shared" si="114"/>
        <v>0</v>
      </c>
      <c r="J389" s="10"/>
      <c r="K389" s="10">
        <f t="shared" si="115"/>
        <v>0</v>
      </c>
      <c r="L389" s="10"/>
      <c r="M389" s="10">
        <f t="shared" si="116"/>
        <v>0</v>
      </c>
      <c r="N389" s="10"/>
      <c r="O389" s="10">
        <f t="shared" si="117"/>
        <v>0</v>
      </c>
      <c r="P389" s="10"/>
      <c r="Q389" s="10">
        <f t="shared" si="118"/>
        <v>0</v>
      </c>
      <c r="R389" s="10"/>
      <c r="S389" s="10">
        <f t="shared" si="119"/>
        <v>0</v>
      </c>
      <c r="T389" s="10"/>
      <c r="U389" s="10">
        <f t="shared" si="120"/>
        <v>0</v>
      </c>
      <c r="V389" s="10"/>
      <c r="W389" s="10">
        <f t="shared" si="121"/>
        <v>0</v>
      </c>
      <c r="X389" s="10"/>
      <c r="Y389" s="10">
        <f t="shared" si="122"/>
        <v>0</v>
      </c>
      <c r="Z389" s="10"/>
      <c r="AA389" s="10">
        <f t="shared" si="123"/>
        <v>0</v>
      </c>
      <c r="AB389" s="10">
        <f t="shared" si="128"/>
        <v>0</v>
      </c>
      <c r="AC389" s="10">
        <f t="shared" si="129"/>
        <v>0</v>
      </c>
      <c r="AD389" s="10">
        <f t="shared" si="130"/>
        <v>0</v>
      </c>
      <c r="AE389" s="10">
        <f t="shared" si="131"/>
        <v>0</v>
      </c>
      <c r="AF389" s="17" t="e">
        <f t="shared" si="132"/>
        <v>#DIV/0!</v>
      </c>
      <c r="AG389" s="17" t="e">
        <f t="shared" si="133"/>
        <v>#DIV/0!</v>
      </c>
    </row>
    <row r="390" spans="2:33">
      <c r="B390" s="754"/>
      <c r="C390" s="88">
        <v>63</v>
      </c>
      <c r="D390" s="10"/>
      <c r="E390" s="10">
        <f t="shared" si="112"/>
        <v>0</v>
      </c>
      <c r="F390" s="10"/>
      <c r="G390" s="10">
        <f t="shared" si="113"/>
        <v>0</v>
      </c>
      <c r="H390" s="10"/>
      <c r="I390" s="10">
        <f t="shared" si="114"/>
        <v>0</v>
      </c>
      <c r="J390" s="10"/>
      <c r="K390" s="10">
        <f t="shared" si="115"/>
        <v>0</v>
      </c>
      <c r="L390" s="10"/>
      <c r="M390" s="10">
        <f t="shared" si="116"/>
        <v>0</v>
      </c>
      <c r="N390" s="10"/>
      <c r="O390" s="10">
        <f t="shared" si="117"/>
        <v>0</v>
      </c>
      <c r="P390" s="10"/>
      <c r="Q390" s="10">
        <f t="shared" si="118"/>
        <v>0</v>
      </c>
      <c r="R390" s="10"/>
      <c r="S390" s="10">
        <f t="shared" si="119"/>
        <v>0</v>
      </c>
      <c r="T390" s="10"/>
      <c r="U390" s="10">
        <f t="shared" si="120"/>
        <v>0</v>
      </c>
      <c r="V390" s="10"/>
      <c r="W390" s="10">
        <f t="shared" si="121"/>
        <v>0</v>
      </c>
      <c r="X390" s="10"/>
      <c r="Y390" s="10">
        <f t="shared" si="122"/>
        <v>0</v>
      </c>
      <c r="Z390" s="10"/>
      <c r="AA390" s="10">
        <f t="shared" si="123"/>
        <v>0</v>
      </c>
      <c r="AB390" s="10">
        <f t="shared" si="128"/>
        <v>0</v>
      </c>
      <c r="AC390" s="10">
        <f t="shared" si="129"/>
        <v>0</v>
      </c>
      <c r="AD390" s="10">
        <f t="shared" si="130"/>
        <v>0</v>
      </c>
      <c r="AE390" s="10">
        <f t="shared" si="131"/>
        <v>0</v>
      </c>
      <c r="AF390" s="17" t="e">
        <f t="shared" si="132"/>
        <v>#DIV/0!</v>
      </c>
      <c r="AG390" s="17" t="e">
        <f t="shared" si="133"/>
        <v>#DIV/0!</v>
      </c>
    </row>
    <row r="391" spans="2:33">
      <c r="B391" s="754"/>
      <c r="C391" s="88">
        <v>64</v>
      </c>
      <c r="D391" s="10"/>
      <c r="E391" s="10">
        <f t="shared" si="112"/>
        <v>0</v>
      </c>
      <c r="F391" s="10"/>
      <c r="G391" s="10">
        <f t="shared" si="113"/>
        <v>0</v>
      </c>
      <c r="H391" s="10"/>
      <c r="I391" s="10">
        <f t="shared" si="114"/>
        <v>0</v>
      </c>
      <c r="J391" s="10"/>
      <c r="K391" s="10">
        <f t="shared" si="115"/>
        <v>0</v>
      </c>
      <c r="L391" s="10"/>
      <c r="M391" s="10">
        <f t="shared" si="116"/>
        <v>0</v>
      </c>
      <c r="N391" s="10"/>
      <c r="O391" s="10">
        <f t="shared" si="117"/>
        <v>0</v>
      </c>
      <c r="P391" s="10"/>
      <c r="Q391" s="10">
        <f t="shared" si="118"/>
        <v>0</v>
      </c>
      <c r="R391" s="10"/>
      <c r="S391" s="10">
        <f t="shared" si="119"/>
        <v>0</v>
      </c>
      <c r="T391" s="10"/>
      <c r="U391" s="10">
        <f t="shared" si="120"/>
        <v>0</v>
      </c>
      <c r="V391" s="10"/>
      <c r="W391" s="10">
        <f t="shared" si="121"/>
        <v>0</v>
      </c>
      <c r="X391" s="10"/>
      <c r="Y391" s="10">
        <f t="shared" si="122"/>
        <v>0</v>
      </c>
      <c r="Z391" s="10"/>
      <c r="AA391" s="10">
        <f t="shared" si="123"/>
        <v>0</v>
      </c>
      <c r="AB391" s="10">
        <f t="shared" si="128"/>
        <v>0</v>
      </c>
      <c r="AC391" s="10">
        <f t="shared" si="129"/>
        <v>0</v>
      </c>
      <c r="AD391" s="10">
        <f t="shared" si="130"/>
        <v>0</v>
      </c>
      <c r="AE391" s="10">
        <f t="shared" si="131"/>
        <v>0</v>
      </c>
      <c r="AF391" s="17" t="e">
        <f t="shared" si="132"/>
        <v>#DIV/0!</v>
      </c>
      <c r="AG391" s="17" t="e">
        <f t="shared" si="133"/>
        <v>#DIV/0!</v>
      </c>
    </row>
    <row r="392" spans="2:33">
      <c r="B392" s="754"/>
      <c r="C392" s="88">
        <v>65</v>
      </c>
      <c r="D392" s="10"/>
      <c r="E392" s="10">
        <f t="shared" ref="E392:E427" si="134">C392*D392</f>
        <v>0</v>
      </c>
      <c r="F392" s="10"/>
      <c r="G392" s="10">
        <f t="shared" ref="G392:G427" si="135">C392*F392</f>
        <v>0</v>
      </c>
      <c r="H392" s="10"/>
      <c r="I392" s="10">
        <f t="shared" ref="I392:I427" si="136">C392*H392</f>
        <v>0</v>
      </c>
      <c r="J392" s="10"/>
      <c r="K392" s="10">
        <f t="shared" ref="K392:K427" si="137">J392*C392</f>
        <v>0</v>
      </c>
      <c r="L392" s="10"/>
      <c r="M392" s="10">
        <f t="shared" ref="M392:M427" si="138">L392*C392</f>
        <v>0</v>
      </c>
      <c r="N392" s="10"/>
      <c r="O392" s="10">
        <f t="shared" ref="O392:O427" si="139">N392*C392</f>
        <v>0</v>
      </c>
      <c r="P392" s="10"/>
      <c r="Q392" s="10">
        <f t="shared" ref="Q392:Q427" si="140">C392*P392</f>
        <v>0</v>
      </c>
      <c r="R392" s="10"/>
      <c r="S392" s="10">
        <f t="shared" ref="S392:S427" si="141">R392*C392</f>
        <v>0</v>
      </c>
      <c r="T392" s="10"/>
      <c r="U392" s="10">
        <f t="shared" ref="U392:U427" si="142">T392*C392</f>
        <v>0</v>
      </c>
      <c r="V392" s="10"/>
      <c r="W392" s="10">
        <f t="shared" ref="W392:W427" si="143">V392*C392</f>
        <v>0</v>
      </c>
      <c r="X392" s="10"/>
      <c r="Y392" s="10">
        <f t="shared" ref="Y392:Y427" si="144">X392*C392</f>
        <v>0</v>
      </c>
      <c r="Z392" s="10"/>
      <c r="AA392" s="10">
        <f t="shared" ref="AA392:AA427" si="145">Z392*C392</f>
        <v>0</v>
      </c>
      <c r="AB392" s="10">
        <f t="shared" si="128"/>
        <v>0</v>
      </c>
      <c r="AC392" s="10">
        <f t="shared" si="129"/>
        <v>0</v>
      </c>
      <c r="AD392" s="10">
        <f t="shared" si="130"/>
        <v>0</v>
      </c>
      <c r="AE392" s="10">
        <f t="shared" si="131"/>
        <v>0</v>
      </c>
      <c r="AF392" s="17" t="e">
        <f t="shared" si="132"/>
        <v>#DIV/0!</v>
      </c>
      <c r="AG392" s="17" t="e">
        <f t="shared" si="133"/>
        <v>#DIV/0!</v>
      </c>
    </row>
    <row r="393" spans="2:33">
      <c r="B393" s="754"/>
      <c r="C393" s="88">
        <v>66</v>
      </c>
      <c r="D393" s="10"/>
      <c r="E393" s="10">
        <f t="shared" si="134"/>
        <v>0</v>
      </c>
      <c r="F393" s="10"/>
      <c r="G393" s="10">
        <f t="shared" si="135"/>
        <v>0</v>
      </c>
      <c r="H393" s="10"/>
      <c r="I393" s="10">
        <f t="shared" si="136"/>
        <v>0</v>
      </c>
      <c r="J393" s="10"/>
      <c r="K393" s="10">
        <f t="shared" si="137"/>
        <v>0</v>
      </c>
      <c r="L393" s="10"/>
      <c r="M393" s="10">
        <f t="shared" si="138"/>
        <v>0</v>
      </c>
      <c r="N393" s="10"/>
      <c r="O393" s="10">
        <f t="shared" si="139"/>
        <v>0</v>
      </c>
      <c r="P393" s="10"/>
      <c r="Q393" s="10">
        <f t="shared" si="140"/>
        <v>0</v>
      </c>
      <c r="R393" s="10"/>
      <c r="S393" s="10">
        <f t="shared" si="141"/>
        <v>0</v>
      </c>
      <c r="T393" s="10"/>
      <c r="U393" s="10">
        <f t="shared" si="142"/>
        <v>0</v>
      </c>
      <c r="V393" s="10"/>
      <c r="W393" s="10">
        <f t="shared" si="143"/>
        <v>0</v>
      </c>
      <c r="X393" s="10"/>
      <c r="Y393" s="10">
        <f t="shared" si="144"/>
        <v>0</v>
      </c>
      <c r="Z393" s="10"/>
      <c r="AA393" s="10">
        <f t="shared" si="145"/>
        <v>0</v>
      </c>
      <c r="AB393" s="10">
        <f t="shared" si="128"/>
        <v>0</v>
      </c>
      <c r="AC393" s="10">
        <f t="shared" si="129"/>
        <v>0</v>
      </c>
      <c r="AD393" s="10">
        <f t="shared" si="130"/>
        <v>0</v>
      </c>
      <c r="AE393" s="10">
        <f t="shared" si="131"/>
        <v>0</v>
      </c>
      <c r="AF393" s="17" t="e">
        <f t="shared" si="132"/>
        <v>#DIV/0!</v>
      </c>
      <c r="AG393" s="17" t="e">
        <f t="shared" si="133"/>
        <v>#DIV/0!</v>
      </c>
    </row>
    <row r="394" spans="2:33">
      <c r="B394" s="754"/>
      <c r="C394" s="88">
        <v>67</v>
      </c>
      <c r="D394" s="10"/>
      <c r="E394" s="10">
        <f t="shared" si="134"/>
        <v>0</v>
      </c>
      <c r="F394" s="10"/>
      <c r="G394" s="10">
        <f t="shared" si="135"/>
        <v>0</v>
      </c>
      <c r="H394" s="10"/>
      <c r="I394" s="10">
        <f t="shared" si="136"/>
        <v>0</v>
      </c>
      <c r="J394" s="10"/>
      <c r="K394" s="10">
        <f t="shared" si="137"/>
        <v>0</v>
      </c>
      <c r="L394" s="10"/>
      <c r="M394" s="10">
        <f t="shared" si="138"/>
        <v>0</v>
      </c>
      <c r="N394" s="10"/>
      <c r="O394" s="10">
        <f t="shared" si="139"/>
        <v>0</v>
      </c>
      <c r="P394" s="10"/>
      <c r="Q394" s="10">
        <f t="shared" si="140"/>
        <v>0</v>
      </c>
      <c r="R394" s="10"/>
      <c r="S394" s="10">
        <f t="shared" si="141"/>
        <v>0</v>
      </c>
      <c r="T394" s="10"/>
      <c r="U394" s="10">
        <f t="shared" si="142"/>
        <v>0</v>
      </c>
      <c r="V394" s="10"/>
      <c r="W394" s="10">
        <f t="shared" si="143"/>
        <v>0</v>
      </c>
      <c r="X394" s="10"/>
      <c r="Y394" s="10">
        <f t="shared" si="144"/>
        <v>0</v>
      </c>
      <c r="Z394" s="10"/>
      <c r="AA394" s="10">
        <f t="shared" si="145"/>
        <v>0</v>
      </c>
      <c r="AB394" s="10">
        <f t="shared" si="128"/>
        <v>0</v>
      </c>
      <c r="AC394" s="10">
        <f t="shared" si="129"/>
        <v>0</v>
      </c>
      <c r="AD394" s="10">
        <f t="shared" si="130"/>
        <v>0</v>
      </c>
      <c r="AE394" s="10">
        <f t="shared" si="131"/>
        <v>0</v>
      </c>
      <c r="AF394" s="17" t="e">
        <f t="shared" si="132"/>
        <v>#DIV/0!</v>
      </c>
      <c r="AG394" s="17" t="e">
        <f t="shared" si="133"/>
        <v>#DIV/0!</v>
      </c>
    </row>
    <row r="395" spans="2:33">
      <c r="B395" s="754"/>
      <c r="C395" s="88">
        <v>68</v>
      </c>
      <c r="D395" s="10"/>
      <c r="E395" s="10">
        <f t="shared" si="134"/>
        <v>0</v>
      </c>
      <c r="F395" s="10"/>
      <c r="G395" s="10">
        <f t="shared" si="135"/>
        <v>0</v>
      </c>
      <c r="H395" s="10"/>
      <c r="I395" s="10">
        <f t="shared" si="136"/>
        <v>0</v>
      </c>
      <c r="J395" s="10"/>
      <c r="K395" s="10">
        <f t="shared" si="137"/>
        <v>0</v>
      </c>
      <c r="L395" s="10"/>
      <c r="M395" s="10">
        <f t="shared" si="138"/>
        <v>0</v>
      </c>
      <c r="N395" s="10"/>
      <c r="O395" s="10">
        <f t="shared" si="139"/>
        <v>0</v>
      </c>
      <c r="P395" s="10"/>
      <c r="Q395" s="10">
        <f t="shared" si="140"/>
        <v>0</v>
      </c>
      <c r="R395" s="10"/>
      <c r="S395" s="10">
        <f t="shared" si="141"/>
        <v>0</v>
      </c>
      <c r="T395" s="10"/>
      <c r="U395" s="10">
        <f t="shared" si="142"/>
        <v>0</v>
      </c>
      <c r="V395" s="10"/>
      <c r="W395" s="10">
        <f t="shared" si="143"/>
        <v>0</v>
      </c>
      <c r="X395" s="10"/>
      <c r="Y395" s="10">
        <f t="shared" si="144"/>
        <v>0</v>
      </c>
      <c r="Z395" s="10"/>
      <c r="AA395" s="10">
        <f t="shared" si="145"/>
        <v>0</v>
      </c>
      <c r="AB395" s="10">
        <f t="shared" si="128"/>
        <v>0</v>
      </c>
      <c r="AC395" s="10">
        <f t="shared" si="129"/>
        <v>0</v>
      </c>
      <c r="AD395" s="10">
        <f t="shared" si="130"/>
        <v>0</v>
      </c>
      <c r="AE395" s="10">
        <f t="shared" si="131"/>
        <v>0</v>
      </c>
      <c r="AF395" s="17" t="e">
        <f t="shared" si="132"/>
        <v>#DIV/0!</v>
      </c>
      <c r="AG395" s="17" t="e">
        <f t="shared" si="133"/>
        <v>#DIV/0!</v>
      </c>
    </row>
    <row r="396" spans="2:33">
      <c r="B396" s="754"/>
      <c r="C396" s="88">
        <v>69</v>
      </c>
      <c r="D396" s="10"/>
      <c r="E396" s="10">
        <f t="shared" si="134"/>
        <v>0</v>
      </c>
      <c r="F396" s="10"/>
      <c r="G396" s="10">
        <f t="shared" si="135"/>
        <v>0</v>
      </c>
      <c r="H396" s="10"/>
      <c r="I396" s="10">
        <f t="shared" si="136"/>
        <v>0</v>
      </c>
      <c r="J396" s="10"/>
      <c r="K396" s="10">
        <f t="shared" si="137"/>
        <v>0</v>
      </c>
      <c r="L396" s="10"/>
      <c r="M396" s="10">
        <f t="shared" si="138"/>
        <v>0</v>
      </c>
      <c r="N396" s="10"/>
      <c r="O396" s="10">
        <f t="shared" si="139"/>
        <v>0</v>
      </c>
      <c r="P396" s="10"/>
      <c r="Q396" s="10">
        <f t="shared" si="140"/>
        <v>0</v>
      </c>
      <c r="R396" s="10"/>
      <c r="S396" s="10">
        <f t="shared" si="141"/>
        <v>0</v>
      </c>
      <c r="T396" s="10"/>
      <c r="U396" s="10">
        <f t="shared" si="142"/>
        <v>0</v>
      </c>
      <c r="V396" s="10"/>
      <c r="W396" s="10">
        <f t="shared" si="143"/>
        <v>0</v>
      </c>
      <c r="X396" s="10"/>
      <c r="Y396" s="10">
        <f t="shared" si="144"/>
        <v>0</v>
      </c>
      <c r="Z396" s="10"/>
      <c r="AA396" s="10">
        <f t="shared" si="145"/>
        <v>0</v>
      </c>
      <c r="AB396" s="10">
        <f t="shared" si="128"/>
        <v>0</v>
      </c>
      <c r="AC396" s="10">
        <f t="shared" si="129"/>
        <v>0</v>
      </c>
      <c r="AD396" s="10">
        <f t="shared" si="130"/>
        <v>0</v>
      </c>
      <c r="AE396" s="10">
        <f t="shared" si="131"/>
        <v>0</v>
      </c>
      <c r="AF396" s="17" t="e">
        <f t="shared" si="132"/>
        <v>#DIV/0!</v>
      </c>
      <c r="AG396" s="17" t="e">
        <f t="shared" si="133"/>
        <v>#DIV/0!</v>
      </c>
    </row>
    <row r="397" spans="2:33">
      <c r="B397" s="754"/>
      <c r="C397" s="88">
        <v>70</v>
      </c>
      <c r="D397" s="10"/>
      <c r="E397" s="10">
        <f t="shared" si="134"/>
        <v>0</v>
      </c>
      <c r="F397" s="10"/>
      <c r="G397" s="10">
        <f t="shared" si="135"/>
        <v>0</v>
      </c>
      <c r="H397" s="10"/>
      <c r="I397" s="10">
        <f t="shared" si="136"/>
        <v>0</v>
      </c>
      <c r="J397" s="10"/>
      <c r="K397" s="10">
        <f t="shared" si="137"/>
        <v>0</v>
      </c>
      <c r="L397" s="10"/>
      <c r="M397" s="10">
        <f t="shared" si="138"/>
        <v>0</v>
      </c>
      <c r="N397" s="10"/>
      <c r="O397" s="10">
        <f t="shared" si="139"/>
        <v>0</v>
      </c>
      <c r="P397" s="10"/>
      <c r="Q397" s="10">
        <f t="shared" si="140"/>
        <v>0</v>
      </c>
      <c r="R397" s="10"/>
      <c r="S397" s="10">
        <f t="shared" si="141"/>
        <v>0</v>
      </c>
      <c r="T397" s="10"/>
      <c r="U397" s="10">
        <f t="shared" si="142"/>
        <v>0</v>
      </c>
      <c r="V397" s="10"/>
      <c r="W397" s="10">
        <f t="shared" si="143"/>
        <v>0</v>
      </c>
      <c r="X397" s="10"/>
      <c r="Y397" s="10">
        <f t="shared" si="144"/>
        <v>0</v>
      </c>
      <c r="Z397" s="10"/>
      <c r="AA397" s="10">
        <f t="shared" si="145"/>
        <v>0</v>
      </c>
      <c r="AB397" s="10">
        <f t="shared" si="128"/>
        <v>0</v>
      </c>
      <c r="AC397" s="10">
        <f t="shared" si="129"/>
        <v>0</v>
      </c>
      <c r="AD397" s="10">
        <f t="shared" si="130"/>
        <v>0</v>
      </c>
      <c r="AE397" s="10">
        <f t="shared" si="131"/>
        <v>0</v>
      </c>
      <c r="AF397" s="17" t="e">
        <f t="shared" si="132"/>
        <v>#DIV/0!</v>
      </c>
      <c r="AG397" s="17" t="e">
        <f t="shared" si="133"/>
        <v>#DIV/0!</v>
      </c>
    </row>
    <row r="398" spans="2:33">
      <c r="B398" s="754"/>
      <c r="C398" s="88">
        <v>71</v>
      </c>
      <c r="D398" s="10"/>
      <c r="E398" s="10">
        <f t="shared" si="134"/>
        <v>0</v>
      </c>
      <c r="F398" s="10"/>
      <c r="G398" s="10">
        <f t="shared" si="135"/>
        <v>0</v>
      </c>
      <c r="H398" s="10"/>
      <c r="I398" s="10">
        <f t="shared" si="136"/>
        <v>0</v>
      </c>
      <c r="J398" s="10"/>
      <c r="K398" s="10">
        <f t="shared" si="137"/>
        <v>0</v>
      </c>
      <c r="L398" s="10"/>
      <c r="M398" s="10">
        <f t="shared" si="138"/>
        <v>0</v>
      </c>
      <c r="N398" s="10"/>
      <c r="O398" s="10">
        <f t="shared" si="139"/>
        <v>0</v>
      </c>
      <c r="P398" s="10"/>
      <c r="Q398" s="10">
        <f t="shared" si="140"/>
        <v>0</v>
      </c>
      <c r="R398" s="10"/>
      <c r="S398" s="10">
        <f t="shared" si="141"/>
        <v>0</v>
      </c>
      <c r="T398" s="10"/>
      <c r="U398" s="10">
        <f t="shared" si="142"/>
        <v>0</v>
      </c>
      <c r="V398" s="10"/>
      <c r="W398" s="10">
        <f t="shared" si="143"/>
        <v>0</v>
      </c>
      <c r="X398" s="10"/>
      <c r="Y398" s="10">
        <f t="shared" si="144"/>
        <v>0</v>
      </c>
      <c r="Z398" s="10"/>
      <c r="AA398" s="10">
        <f t="shared" si="145"/>
        <v>0</v>
      </c>
      <c r="AB398" s="10">
        <f t="shared" si="128"/>
        <v>0</v>
      </c>
      <c r="AC398" s="10">
        <f t="shared" si="129"/>
        <v>0</v>
      </c>
      <c r="AD398" s="10">
        <f t="shared" si="130"/>
        <v>0</v>
      </c>
      <c r="AE398" s="10">
        <f t="shared" si="131"/>
        <v>0</v>
      </c>
      <c r="AF398" s="17" t="e">
        <f t="shared" si="132"/>
        <v>#DIV/0!</v>
      </c>
      <c r="AG398" s="17" t="e">
        <f t="shared" si="133"/>
        <v>#DIV/0!</v>
      </c>
    </row>
    <row r="399" spans="2:33">
      <c r="B399" s="754"/>
      <c r="C399" s="88">
        <v>72</v>
      </c>
      <c r="D399" s="10"/>
      <c r="E399" s="10">
        <f t="shared" si="134"/>
        <v>0</v>
      </c>
      <c r="F399" s="10"/>
      <c r="G399" s="10">
        <f t="shared" si="135"/>
        <v>0</v>
      </c>
      <c r="H399" s="10"/>
      <c r="I399" s="10">
        <f t="shared" si="136"/>
        <v>0</v>
      </c>
      <c r="J399" s="10"/>
      <c r="K399" s="10">
        <f t="shared" si="137"/>
        <v>0</v>
      </c>
      <c r="L399" s="10"/>
      <c r="M399" s="10">
        <f t="shared" si="138"/>
        <v>0</v>
      </c>
      <c r="N399" s="10"/>
      <c r="O399" s="10">
        <f t="shared" si="139"/>
        <v>0</v>
      </c>
      <c r="P399" s="10"/>
      <c r="Q399" s="10">
        <f t="shared" si="140"/>
        <v>0</v>
      </c>
      <c r="R399" s="10"/>
      <c r="S399" s="10">
        <f t="shared" si="141"/>
        <v>0</v>
      </c>
      <c r="T399" s="10"/>
      <c r="U399" s="10">
        <f t="shared" si="142"/>
        <v>0</v>
      </c>
      <c r="V399" s="10"/>
      <c r="W399" s="10">
        <f t="shared" si="143"/>
        <v>0</v>
      </c>
      <c r="X399" s="10"/>
      <c r="Y399" s="10">
        <f t="shared" si="144"/>
        <v>0</v>
      </c>
      <c r="Z399" s="10"/>
      <c r="AA399" s="10">
        <f t="shared" si="145"/>
        <v>0</v>
      </c>
      <c r="AB399" s="10">
        <f t="shared" si="128"/>
        <v>0</v>
      </c>
      <c r="AC399" s="10">
        <f t="shared" si="129"/>
        <v>0</v>
      </c>
      <c r="AD399" s="10">
        <f t="shared" si="130"/>
        <v>0</v>
      </c>
      <c r="AE399" s="10">
        <f t="shared" si="131"/>
        <v>0</v>
      </c>
      <c r="AF399" s="17" t="e">
        <f t="shared" si="132"/>
        <v>#DIV/0!</v>
      </c>
      <c r="AG399" s="17" t="e">
        <f t="shared" si="133"/>
        <v>#DIV/0!</v>
      </c>
    </row>
    <row r="400" spans="2:33">
      <c r="B400" s="754"/>
      <c r="C400" s="88">
        <v>73</v>
      </c>
      <c r="D400" s="10"/>
      <c r="E400" s="10">
        <f t="shared" si="134"/>
        <v>0</v>
      </c>
      <c r="F400" s="10"/>
      <c r="G400" s="10">
        <f t="shared" si="135"/>
        <v>0</v>
      </c>
      <c r="H400" s="10"/>
      <c r="I400" s="10">
        <f t="shared" si="136"/>
        <v>0</v>
      </c>
      <c r="J400" s="10"/>
      <c r="K400" s="10">
        <f t="shared" si="137"/>
        <v>0</v>
      </c>
      <c r="L400" s="10"/>
      <c r="M400" s="10">
        <f t="shared" si="138"/>
        <v>0</v>
      </c>
      <c r="N400" s="10"/>
      <c r="O400" s="10">
        <f t="shared" si="139"/>
        <v>0</v>
      </c>
      <c r="P400" s="10"/>
      <c r="Q400" s="10">
        <f t="shared" si="140"/>
        <v>0</v>
      </c>
      <c r="R400" s="10"/>
      <c r="S400" s="10">
        <f t="shared" si="141"/>
        <v>0</v>
      </c>
      <c r="T400" s="10"/>
      <c r="U400" s="10">
        <f t="shared" si="142"/>
        <v>0</v>
      </c>
      <c r="V400" s="10"/>
      <c r="W400" s="10">
        <f t="shared" si="143"/>
        <v>0</v>
      </c>
      <c r="X400" s="10"/>
      <c r="Y400" s="10">
        <f t="shared" si="144"/>
        <v>0</v>
      </c>
      <c r="Z400" s="10"/>
      <c r="AA400" s="10">
        <f t="shared" si="145"/>
        <v>0</v>
      </c>
      <c r="AB400" s="10">
        <f t="shared" si="128"/>
        <v>0</v>
      </c>
      <c r="AC400" s="10">
        <f t="shared" si="129"/>
        <v>0</v>
      </c>
      <c r="AD400" s="10">
        <f t="shared" si="130"/>
        <v>0</v>
      </c>
      <c r="AE400" s="10">
        <f t="shared" si="131"/>
        <v>0</v>
      </c>
      <c r="AF400" s="17" t="e">
        <f t="shared" si="132"/>
        <v>#DIV/0!</v>
      </c>
      <c r="AG400" s="17" t="e">
        <f t="shared" si="133"/>
        <v>#DIV/0!</v>
      </c>
    </row>
    <row r="401" spans="2:33">
      <c r="B401" s="754"/>
      <c r="C401" s="88">
        <v>74</v>
      </c>
      <c r="D401" s="10"/>
      <c r="E401" s="10">
        <f t="shared" si="134"/>
        <v>0</v>
      </c>
      <c r="F401" s="10"/>
      <c r="G401" s="10">
        <f t="shared" si="135"/>
        <v>0</v>
      </c>
      <c r="H401" s="10"/>
      <c r="I401" s="10">
        <f t="shared" si="136"/>
        <v>0</v>
      </c>
      <c r="J401" s="10"/>
      <c r="K401" s="10">
        <f t="shared" si="137"/>
        <v>0</v>
      </c>
      <c r="L401" s="10"/>
      <c r="M401" s="10">
        <f t="shared" si="138"/>
        <v>0</v>
      </c>
      <c r="N401" s="10"/>
      <c r="O401" s="10">
        <f t="shared" si="139"/>
        <v>0</v>
      </c>
      <c r="P401" s="10"/>
      <c r="Q401" s="10">
        <f t="shared" si="140"/>
        <v>0</v>
      </c>
      <c r="R401" s="10"/>
      <c r="S401" s="10">
        <f t="shared" si="141"/>
        <v>0</v>
      </c>
      <c r="T401" s="10"/>
      <c r="U401" s="10">
        <f t="shared" si="142"/>
        <v>0</v>
      </c>
      <c r="V401" s="10"/>
      <c r="W401" s="10">
        <f t="shared" si="143"/>
        <v>0</v>
      </c>
      <c r="X401" s="10"/>
      <c r="Y401" s="10">
        <f t="shared" si="144"/>
        <v>0</v>
      </c>
      <c r="Z401" s="10"/>
      <c r="AA401" s="10">
        <f t="shared" si="145"/>
        <v>0</v>
      </c>
      <c r="AB401" s="10">
        <f t="shared" si="128"/>
        <v>0</v>
      </c>
      <c r="AC401" s="10">
        <f t="shared" si="129"/>
        <v>0</v>
      </c>
      <c r="AD401" s="10">
        <f t="shared" si="130"/>
        <v>0</v>
      </c>
      <c r="AE401" s="10">
        <f t="shared" si="131"/>
        <v>0</v>
      </c>
      <c r="AF401" s="17" t="e">
        <f t="shared" si="132"/>
        <v>#DIV/0!</v>
      </c>
      <c r="AG401" s="17" t="e">
        <f t="shared" si="133"/>
        <v>#DIV/0!</v>
      </c>
    </row>
    <row r="402" spans="2:33">
      <c r="B402" s="754"/>
      <c r="C402" s="88">
        <v>75</v>
      </c>
      <c r="D402" s="10"/>
      <c r="E402" s="10">
        <f t="shared" si="134"/>
        <v>0</v>
      </c>
      <c r="F402" s="10"/>
      <c r="G402" s="10">
        <f t="shared" si="135"/>
        <v>0</v>
      </c>
      <c r="H402" s="10"/>
      <c r="I402" s="10">
        <f t="shared" si="136"/>
        <v>0</v>
      </c>
      <c r="J402" s="10"/>
      <c r="K402" s="10">
        <f t="shared" si="137"/>
        <v>0</v>
      </c>
      <c r="L402" s="10"/>
      <c r="M402" s="10">
        <f t="shared" si="138"/>
        <v>0</v>
      </c>
      <c r="N402" s="10"/>
      <c r="O402" s="10">
        <f t="shared" si="139"/>
        <v>0</v>
      </c>
      <c r="P402" s="10"/>
      <c r="Q402" s="10">
        <f t="shared" si="140"/>
        <v>0</v>
      </c>
      <c r="R402" s="10"/>
      <c r="S402" s="10">
        <f t="shared" si="141"/>
        <v>0</v>
      </c>
      <c r="T402" s="10"/>
      <c r="U402" s="10">
        <f t="shared" si="142"/>
        <v>0</v>
      </c>
      <c r="V402" s="10"/>
      <c r="W402" s="10">
        <f t="shared" si="143"/>
        <v>0</v>
      </c>
      <c r="X402" s="10"/>
      <c r="Y402" s="10">
        <f t="shared" si="144"/>
        <v>0</v>
      </c>
      <c r="Z402" s="10"/>
      <c r="AA402" s="10">
        <f t="shared" si="145"/>
        <v>0</v>
      </c>
      <c r="AB402" s="10">
        <f t="shared" si="128"/>
        <v>0</v>
      </c>
      <c r="AC402" s="10">
        <f t="shared" si="129"/>
        <v>0</v>
      </c>
      <c r="AD402" s="10">
        <f t="shared" si="130"/>
        <v>0</v>
      </c>
      <c r="AE402" s="10">
        <f t="shared" si="131"/>
        <v>0</v>
      </c>
      <c r="AF402" s="17" t="e">
        <f t="shared" si="132"/>
        <v>#DIV/0!</v>
      </c>
      <c r="AG402" s="17" t="e">
        <f t="shared" si="133"/>
        <v>#DIV/0!</v>
      </c>
    </row>
    <row r="403" spans="2:33">
      <c r="B403" s="754"/>
      <c r="C403" s="88">
        <v>76</v>
      </c>
      <c r="D403" s="10"/>
      <c r="E403" s="10">
        <f t="shared" si="134"/>
        <v>0</v>
      </c>
      <c r="F403" s="10"/>
      <c r="G403" s="10">
        <f t="shared" si="135"/>
        <v>0</v>
      </c>
      <c r="H403" s="10"/>
      <c r="I403" s="10">
        <f t="shared" si="136"/>
        <v>0</v>
      </c>
      <c r="J403" s="10"/>
      <c r="K403" s="10">
        <f t="shared" si="137"/>
        <v>0</v>
      </c>
      <c r="L403" s="10"/>
      <c r="M403" s="10">
        <f t="shared" si="138"/>
        <v>0</v>
      </c>
      <c r="N403" s="10"/>
      <c r="O403" s="10">
        <f t="shared" si="139"/>
        <v>0</v>
      </c>
      <c r="P403" s="10"/>
      <c r="Q403" s="10">
        <f t="shared" si="140"/>
        <v>0</v>
      </c>
      <c r="R403" s="10"/>
      <c r="S403" s="10">
        <f t="shared" si="141"/>
        <v>0</v>
      </c>
      <c r="T403" s="10"/>
      <c r="U403" s="10">
        <f t="shared" si="142"/>
        <v>0</v>
      </c>
      <c r="V403" s="10"/>
      <c r="W403" s="10">
        <f t="shared" si="143"/>
        <v>0</v>
      </c>
      <c r="X403" s="10"/>
      <c r="Y403" s="10">
        <f t="shared" si="144"/>
        <v>0</v>
      </c>
      <c r="Z403" s="10"/>
      <c r="AA403" s="10">
        <f t="shared" si="145"/>
        <v>0</v>
      </c>
      <c r="AB403" s="10">
        <f t="shared" si="128"/>
        <v>0</v>
      </c>
      <c r="AC403" s="10">
        <f t="shared" si="129"/>
        <v>0</v>
      </c>
      <c r="AD403" s="10">
        <f t="shared" si="130"/>
        <v>0</v>
      </c>
      <c r="AE403" s="10">
        <f t="shared" si="131"/>
        <v>0</v>
      </c>
      <c r="AF403" s="17" t="e">
        <f t="shared" si="132"/>
        <v>#DIV/0!</v>
      </c>
      <c r="AG403" s="17" t="e">
        <f t="shared" si="133"/>
        <v>#DIV/0!</v>
      </c>
    </row>
    <row r="404" spans="2:33">
      <c r="B404" s="754"/>
      <c r="C404" s="88">
        <v>77</v>
      </c>
      <c r="D404" s="10"/>
      <c r="E404" s="10">
        <f t="shared" si="134"/>
        <v>0</v>
      </c>
      <c r="F404" s="10"/>
      <c r="G404" s="10">
        <f t="shared" si="135"/>
        <v>0</v>
      </c>
      <c r="H404" s="10"/>
      <c r="I404" s="10">
        <f t="shared" si="136"/>
        <v>0</v>
      </c>
      <c r="J404" s="10"/>
      <c r="K404" s="10">
        <f t="shared" si="137"/>
        <v>0</v>
      </c>
      <c r="L404" s="10"/>
      <c r="M404" s="10">
        <f t="shared" si="138"/>
        <v>0</v>
      </c>
      <c r="N404" s="10"/>
      <c r="O404" s="10">
        <f t="shared" si="139"/>
        <v>0</v>
      </c>
      <c r="P404" s="10"/>
      <c r="Q404" s="10">
        <f t="shared" si="140"/>
        <v>0</v>
      </c>
      <c r="R404" s="10"/>
      <c r="S404" s="10">
        <f t="shared" si="141"/>
        <v>0</v>
      </c>
      <c r="T404" s="10"/>
      <c r="U404" s="10">
        <f t="shared" si="142"/>
        <v>0</v>
      </c>
      <c r="V404" s="10"/>
      <c r="W404" s="10">
        <f t="shared" si="143"/>
        <v>0</v>
      </c>
      <c r="X404" s="10"/>
      <c r="Y404" s="10">
        <f t="shared" si="144"/>
        <v>0</v>
      </c>
      <c r="Z404" s="10"/>
      <c r="AA404" s="10">
        <f t="shared" si="145"/>
        <v>0</v>
      </c>
      <c r="AB404" s="10">
        <f t="shared" si="128"/>
        <v>0</v>
      </c>
      <c r="AC404" s="10">
        <f t="shared" si="129"/>
        <v>0</v>
      </c>
      <c r="AD404" s="10">
        <f t="shared" si="130"/>
        <v>0</v>
      </c>
      <c r="AE404" s="10">
        <f t="shared" si="131"/>
        <v>0</v>
      </c>
      <c r="AF404" s="17" t="e">
        <f t="shared" si="132"/>
        <v>#DIV/0!</v>
      </c>
      <c r="AG404" s="17" t="e">
        <f t="shared" si="133"/>
        <v>#DIV/0!</v>
      </c>
    </row>
    <row r="405" spans="2:33">
      <c r="B405" s="754"/>
      <c r="C405" s="88">
        <v>78</v>
      </c>
      <c r="D405" s="10"/>
      <c r="E405" s="10">
        <f t="shared" si="134"/>
        <v>0</v>
      </c>
      <c r="F405" s="10"/>
      <c r="G405" s="10">
        <f t="shared" si="135"/>
        <v>0</v>
      </c>
      <c r="H405" s="10"/>
      <c r="I405" s="10">
        <f t="shared" si="136"/>
        <v>0</v>
      </c>
      <c r="J405" s="10"/>
      <c r="K405" s="10">
        <f t="shared" si="137"/>
        <v>0</v>
      </c>
      <c r="L405" s="10"/>
      <c r="M405" s="10">
        <f t="shared" si="138"/>
        <v>0</v>
      </c>
      <c r="N405" s="10"/>
      <c r="O405" s="10">
        <f t="shared" si="139"/>
        <v>0</v>
      </c>
      <c r="P405" s="10"/>
      <c r="Q405" s="10">
        <f t="shared" si="140"/>
        <v>0</v>
      </c>
      <c r="R405" s="10"/>
      <c r="S405" s="10">
        <f t="shared" si="141"/>
        <v>0</v>
      </c>
      <c r="T405" s="10"/>
      <c r="U405" s="10">
        <f t="shared" si="142"/>
        <v>0</v>
      </c>
      <c r="V405" s="10"/>
      <c r="W405" s="10">
        <f t="shared" si="143"/>
        <v>0</v>
      </c>
      <c r="X405" s="10"/>
      <c r="Y405" s="10">
        <f t="shared" si="144"/>
        <v>0</v>
      </c>
      <c r="Z405" s="10"/>
      <c r="AA405" s="10">
        <f t="shared" si="145"/>
        <v>0</v>
      </c>
      <c r="AB405" s="10">
        <f t="shared" si="128"/>
        <v>0</v>
      </c>
      <c r="AC405" s="10">
        <f t="shared" si="129"/>
        <v>0</v>
      </c>
      <c r="AD405" s="10">
        <f t="shared" si="130"/>
        <v>0</v>
      </c>
      <c r="AE405" s="10">
        <f t="shared" si="131"/>
        <v>0</v>
      </c>
      <c r="AF405" s="17" t="e">
        <f t="shared" si="132"/>
        <v>#DIV/0!</v>
      </c>
      <c r="AG405" s="17" t="e">
        <f t="shared" si="133"/>
        <v>#DIV/0!</v>
      </c>
    </row>
    <row r="406" spans="2:33">
      <c r="B406" s="754"/>
      <c r="C406" s="88">
        <v>79</v>
      </c>
      <c r="D406" s="10"/>
      <c r="E406" s="10">
        <f t="shared" si="134"/>
        <v>0</v>
      </c>
      <c r="F406" s="10"/>
      <c r="G406" s="10">
        <f t="shared" si="135"/>
        <v>0</v>
      </c>
      <c r="H406" s="10"/>
      <c r="I406" s="10">
        <f t="shared" si="136"/>
        <v>0</v>
      </c>
      <c r="J406" s="10"/>
      <c r="K406" s="10">
        <f t="shared" si="137"/>
        <v>0</v>
      </c>
      <c r="L406" s="10"/>
      <c r="M406" s="10">
        <f t="shared" si="138"/>
        <v>0</v>
      </c>
      <c r="N406" s="10"/>
      <c r="O406" s="10">
        <f t="shared" si="139"/>
        <v>0</v>
      </c>
      <c r="P406" s="10"/>
      <c r="Q406" s="10">
        <f t="shared" si="140"/>
        <v>0</v>
      </c>
      <c r="R406" s="10"/>
      <c r="S406" s="10">
        <f t="shared" si="141"/>
        <v>0</v>
      </c>
      <c r="T406" s="10"/>
      <c r="U406" s="10">
        <f t="shared" si="142"/>
        <v>0</v>
      </c>
      <c r="V406" s="10"/>
      <c r="W406" s="10">
        <f t="shared" si="143"/>
        <v>0</v>
      </c>
      <c r="X406" s="10"/>
      <c r="Y406" s="10">
        <f t="shared" si="144"/>
        <v>0</v>
      </c>
      <c r="Z406" s="10"/>
      <c r="AA406" s="10">
        <f t="shared" si="145"/>
        <v>0</v>
      </c>
      <c r="AB406" s="10">
        <f t="shared" si="128"/>
        <v>0</v>
      </c>
      <c r="AC406" s="10">
        <f t="shared" si="129"/>
        <v>0</v>
      </c>
      <c r="AD406" s="10">
        <f t="shared" si="130"/>
        <v>0</v>
      </c>
      <c r="AE406" s="10">
        <f t="shared" si="131"/>
        <v>0</v>
      </c>
      <c r="AF406" s="17" t="e">
        <f t="shared" si="132"/>
        <v>#DIV/0!</v>
      </c>
      <c r="AG406" s="17" t="e">
        <f t="shared" si="133"/>
        <v>#DIV/0!</v>
      </c>
    </row>
    <row r="407" spans="2:33">
      <c r="B407" s="754"/>
      <c r="C407" s="88">
        <v>80</v>
      </c>
      <c r="D407" s="10"/>
      <c r="E407" s="10">
        <f t="shared" si="134"/>
        <v>0</v>
      </c>
      <c r="F407" s="10"/>
      <c r="G407" s="10">
        <f t="shared" si="135"/>
        <v>0</v>
      </c>
      <c r="H407" s="10"/>
      <c r="I407" s="10">
        <f t="shared" si="136"/>
        <v>0</v>
      </c>
      <c r="J407" s="10"/>
      <c r="K407" s="10">
        <f t="shared" si="137"/>
        <v>0</v>
      </c>
      <c r="L407" s="10"/>
      <c r="M407" s="10">
        <f t="shared" si="138"/>
        <v>0</v>
      </c>
      <c r="N407" s="10"/>
      <c r="O407" s="10">
        <f t="shared" si="139"/>
        <v>0</v>
      </c>
      <c r="P407" s="10"/>
      <c r="Q407" s="10">
        <f t="shared" si="140"/>
        <v>0</v>
      </c>
      <c r="R407" s="10"/>
      <c r="S407" s="10">
        <f t="shared" si="141"/>
        <v>0</v>
      </c>
      <c r="T407" s="10"/>
      <c r="U407" s="10">
        <f t="shared" si="142"/>
        <v>0</v>
      </c>
      <c r="V407" s="10"/>
      <c r="W407" s="10">
        <f t="shared" si="143"/>
        <v>0</v>
      </c>
      <c r="X407" s="10"/>
      <c r="Y407" s="10">
        <f t="shared" si="144"/>
        <v>0</v>
      </c>
      <c r="Z407" s="10"/>
      <c r="AA407" s="10">
        <f t="shared" si="145"/>
        <v>0</v>
      </c>
      <c r="AB407" s="10">
        <f t="shared" si="128"/>
        <v>0</v>
      </c>
      <c r="AC407" s="10">
        <f t="shared" si="129"/>
        <v>0</v>
      </c>
      <c r="AD407" s="10">
        <f t="shared" si="130"/>
        <v>0</v>
      </c>
      <c r="AE407" s="10">
        <f t="shared" si="131"/>
        <v>0</v>
      </c>
      <c r="AF407" s="17" t="e">
        <f t="shared" si="132"/>
        <v>#DIV/0!</v>
      </c>
      <c r="AG407" s="17" t="e">
        <f t="shared" si="133"/>
        <v>#DIV/0!</v>
      </c>
    </row>
    <row r="408" spans="2:33">
      <c r="B408" s="754"/>
      <c r="C408" s="88">
        <v>81</v>
      </c>
      <c r="D408" s="10"/>
      <c r="E408" s="10">
        <f t="shared" si="134"/>
        <v>0</v>
      </c>
      <c r="F408" s="10"/>
      <c r="G408" s="10">
        <f t="shared" si="135"/>
        <v>0</v>
      </c>
      <c r="H408" s="10"/>
      <c r="I408" s="10">
        <f t="shared" si="136"/>
        <v>0</v>
      </c>
      <c r="J408" s="10"/>
      <c r="K408" s="10">
        <f t="shared" si="137"/>
        <v>0</v>
      </c>
      <c r="L408" s="10"/>
      <c r="M408" s="10">
        <f t="shared" si="138"/>
        <v>0</v>
      </c>
      <c r="N408" s="10"/>
      <c r="O408" s="10">
        <f t="shared" si="139"/>
        <v>0</v>
      </c>
      <c r="P408" s="10"/>
      <c r="Q408" s="10">
        <f t="shared" si="140"/>
        <v>0</v>
      </c>
      <c r="R408" s="10"/>
      <c r="S408" s="10">
        <f t="shared" si="141"/>
        <v>0</v>
      </c>
      <c r="T408" s="10"/>
      <c r="U408" s="10">
        <f t="shared" si="142"/>
        <v>0</v>
      </c>
      <c r="V408" s="10"/>
      <c r="W408" s="10">
        <f t="shared" si="143"/>
        <v>0</v>
      </c>
      <c r="X408" s="10"/>
      <c r="Y408" s="10">
        <f t="shared" si="144"/>
        <v>0</v>
      </c>
      <c r="Z408" s="10"/>
      <c r="AA408" s="10">
        <f t="shared" si="145"/>
        <v>0</v>
      </c>
      <c r="AB408" s="10">
        <f t="shared" si="128"/>
        <v>0</v>
      </c>
      <c r="AC408" s="10">
        <f t="shared" si="129"/>
        <v>0</v>
      </c>
      <c r="AD408" s="10">
        <f t="shared" si="130"/>
        <v>0</v>
      </c>
      <c r="AE408" s="10">
        <f t="shared" si="131"/>
        <v>0</v>
      </c>
      <c r="AF408" s="17" t="e">
        <f t="shared" si="132"/>
        <v>#DIV/0!</v>
      </c>
      <c r="AG408" s="17" t="e">
        <f t="shared" si="133"/>
        <v>#DIV/0!</v>
      </c>
    </row>
    <row r="409" spans="2:33">
      <c r="B409" s="754"/>
      <c r="C409" s="88">
        <v>82</v>
      </c>
      <c r="D409" s="10"/>
      <c r="E409" s="10">
        <f t="shared" si="134"/>
        <v>0</v>
      </c>
      <c r="F409" s="10"/>
      <c r="G409" s="10">
        <f t="shared" si="135"/>
        <v>0</v>
      </c>
      <c r="H409" s="10"/>
      <c r="I409" s="10">
        <f t="shared" si="136"/>
        <v>0</v>
      </c>
      <c r="J409" s="10"/>
      <c r="K409" s="10">
        <f t="shared" si="137"/>
        <v>0</v>
      </c>
      <c r="L409" s="10"/>
      <c r="M409" s="10">
        <f t="shared" si="138"/>
        <v>0</v>
      </c>
      <c r="N409" s="10"/>
      <c r="O409" s="10">
        <f t="shared" si="139"/>
        <v>0</v>
      </c>
      <c r="P409" s="10"/>
      <c r="Q409" s="10">
        <f t="shared" si="140"/>
        <v>0</v>
      </c>
      <c r="R409" s="10"/>
      <c r="S409" s="10">
        <f t="shared" si="141"/>
        <v>0</v>
      </c>
      <c r="T409" s="10"/>
      <c r="U409" s="10">
        <f t="shared" si="142"/>
        <v>0</v>
      </c>
      <c r="V409" s="10"/>
      <c r="W409" s="10">
        <f t="shared" si="143"/>
        <v>0</v>
      </c>
      <c r="X409" s="10"/>
      <c r="Y409" s="10">
        <f t="shared" si="144"/>
        <v>0</v>
      </c>
      <c r="Z409" s="10"/>
      <c r="AA409" s="10">
        <f t="shared" si="145"/>
        <v>0</v>
      </c>
      <c r="AB409" s="10">
        <f t="shared" si="128"/>
        <v>0</v>
      </c>
      <c r="AC409" s="10">
        <f t="shared" si="129"/>
        <v>0</v>
      </c>
      <c r="AD409" s="10">
        <f t="shared" si="130"/>
        <v>0</v>
      </c>
      <c r="AE409" s="10">
        <f t="shared" si="131"/>
        <v>0</v>
      </c>
      <c r="AF409" s="17" t="e">
        <f t="shared" si="132"/>
        <v>#DIV/0!</v>
      </c>
      <c r="AG409" s="17" t="e">
        <f t="shared" si="133"/>
        <v>#DIV/0!</v>
      </c>
    </row>
    <row r="410" spans="2:33">
      <c r="B410" s="754"/>
      <c r="C410" s="88">
        <v>83</v>
      </c>
      <c r="D410" s="10"/>
      <c r="E410" s="10">
        <f t="shared" si="134"/>
        <v>0</v>
      </c>
      <c r="F410" s="10"/>
      <c r="G410" s="10">
        <f t="shared" si="135"/>
        <v>0</v>
      </c>
      <c r="H410" s="10"/>
      <c r="I410" s="10">
        <f t="shared" si="136"/>
        <v>0</v>
      </c>
      <c r="J410" s="10"/>
      <c r="K410" s="10">
        <f t="shared" si="137"/>
        <v>0</v>
      </c>
      <c r="L410" s="10"/>
      <c r="M410" s="10">
        <f t="shared" si="138"/>
        <v>0</v>
      </c>
      <c r="N410" s="10"/>
      <c r="O410" s="10">
        <f t="shared" si="139"/>
        <v>0</v>
      </c>
      <c r="P410" s="10"/>
      <c r="Q410" s="10">
        <f t="shared" si="140"/>
        <v>0</v>
      </c>
      <c r="R410" s="10"/>
      <c r="S410" s="10">
        <f t="shared" si="141"/>
        <v>0</v>
      </c>
      <c r="T410" s="10"/>
      <c r="U410" s="10">
        <f t="shared" si="142"/>
        <v>0</v>
      </c>
      <c r="V410" s="10"/>
      <c r="W410" s="10">
        <f t="shared" si="143"/>
        <v>0</v>
      </c>
      <c r="X410" s="10"/>
      <c r="Y410" s="10">
        <f t="shared" si="144"/>
        <v>0</v>
      </c>
      <c r="Z410" s="10"/>
      <c r="AA410" s="10">
        <f t="shared" si="145"/>
        <v>0</v>
      </c>
      <c r="AB410" s="10">
        <f t="shared" si="128"/>
        <v>0</v>
      </c>
      <c r="AC410" s="10">
        <f t="shared" si="129"/>
        <v>0</v>
      </c>
      <c r="AD410" s="10">
        <f t="shared" si="130"/>
        <v>0</v>
      </c>
      <c r="AE410" s="10">
        <f t="shared" si="131"/>
        <v>0</v>
      </c>
      <c r="AF410" s="17" t="e">
        <f t="shared" si="132"/>
        <v>#DIV/0!</v>
      </c>
      <c r="AG410" s="17" t="e">
        <f t="shared" si="133"/>
        <v>#DIV/0!</v>
      </c>
    </row>
    <row r="411" spans="2:33">
      <c r="B411" s="754"/>
      <c r="C411" s="88">
        <v>84</v>
      </c>
      <c r="D411" s="10"/>
      <c r="E411" s="10">
        <f t="shared" si="134"/>
        <v>0</v>
      </c>
      <c r="F411" s="10"/>
      <c r="G411" s="10">
        <f t="shared" si="135"/>
        <v>0</v>
      </c>
      <c r="H411" s="10"/>
      <c r="I411" s="10">
        <f t="shared" si="136"/>
        <v>0</v>
      </c>
      <c r="J411" s="10"/>
      <c r="K411" s="10">
        <f t="shared" si="137"/>
        <v>0</v>
      </c>
      <c r="L411" s="10"/>
      <c r="M411" s="10">
        <f t="shared" si="138"/>
        <v>0</v>
      </c>
      <c r="N411" s="10"/>
      <c r="O411" s="10">
        <f t="shared" si="139"/>
        <v>0</v>
      </c>
      <c r="P411" s="10"/>
      <c r="Q411" s="10">
        <f t="shared" si="140"/>
        <v>0</v>
      </c>
      <c r="R411" s="10"/>
      <c r="S411" s="10">
        <f t="shared" si="141"/>
        <v>0</v>
      </c>
      <c r="T411" s="10"/>
      <c r="U411" s="10">
        <f t="shared" si="142"/>
        <v>0</v>
      </c>
      <c r="V411" s="10"/>
      <c r="W411" s="10">
        <f t="shared" si="143"/>
        <v>0</v>
      </c>
      <c r="X411" s="10"/>
      <c r="Y411" s="10">
        <f t="shared" si="144"/>
        <v>0</v>
      </c>
      <c r="Z411" s="10"/>
      <c r="AA411" s="10">
        <f t="shared" si="145"/>
        <v>0</v>
      </c>
      <c r="AB411" s="10">
        <f t="shared" si="128"/>
        <v>0</v>
      </c>
      <c r="AC411" s="10">
        <f t="shared" si="129"/>
        <v>0</v>
      </c>
      <c r="AD411" s="10">
        <f t="shared" si="130"/>
        <v>0</v>
      </c>
      <c r="AE411" s="10">
        <f t="shared" si="131"/>
        <v>0</v>
      </c>
      <c r="AF411" s="17" t="e">
        <f t="shared" si="132"/>
        <v>#DIV/0!</v>
      </c>
      <c r="AG411" s="17" t="e">
        <f t="shared" si="133"/>
        <v>#DIV/0!</v>
      </c>
    </row>
    <row r="412" spans="2:33">
      <c r="B412" s="754"/>
      <c r="C412" s="88">
        <v>85</v>
      </c>
      <c r="D412" s="10"/>
      <c r="E412" s="10">
        <f t="shared" si="134"/>
        <v>0</v>
      </c>
      <c r="F412" s="10"/>
      <c r="G412" s="10">
        <f t="shared" si="135"/>
        <v>0</v>
      </c>
      <c r="H412" s="10"/>
      <c r="I412" s="10">
        <f t="shared" si="136"/>
        <v>0</v>
      </c>
      <c r="J412" s="10"/>
      <c r="K412" s="10">
        <f t="shared" si="137"/>
        <v>0</v>
      </c>
      <c r="L412" s="10"/>
      <c r="M412" s="10">
        <f t="shared" si="138"/>
        <v>0</v>
      </c>
      <c r="N412" s="10"/>
      <c r="O412" s="10">
        <f t="shared" si="139"/>
        <v>0</v>
      </c>
      <c r="P412" s="10"/>
      <c r="Q412" s="10">
        <f t="shared" si="140"/>
        <v>0</v>
      </c>
      <c r="R412" s="10"/>
      <c r="S412" s="10">
        <f t="shared" si="141"/>
        <v>0</v>
      </c>
      <c r="T412" s="10"/>
      <c r="U412" s="10">
        <f t="shared" si="142"/>
        <v>0</v>
      </c>
      <c r="V412" s="10"/>
      <c r="W412" s="10">
        <f t="shared" si="143"/>
        <v>0</v>
      </c>
      <c r="X412" s="10"/>
      <c r="Y412" s="10">
        <f t="shared" si="144"/>
        <v>0</v>
      </c>
      <c r="Z412" s="10"/>
      <c r="AA412" s="10">
        <f t="shared" si="145"/>
        <v>0</v>
      </c>
      <c r="AB412" s="10">
        <f t="shared" si="128"/>
        <v>0</v>
      </c>
      <c r="AC412" s="10">
        <f t="shared" si="129"/>
        <v>0</v>
      </c>
      <c r="AD412" s="10">
        <f t="shared" si="130"/>
        <v>0</v>
      </c>
      <c r="AE412" s="10">
        <f t="shared" si="131"/>
        <v>0</v>
      </c>
      <c r="AF412" s="17" t="e">
        <f t="shared" si="132"/>
        <v>#DIV/0!</v>
      </c>
      <c r="AG412" s="17" t="e">
        <f t="shared" si="133"/>
        <v>#DIV/0!</v>
      </c>
    </row>
    <row r="413" spans="2:33">
      <c r="B413" s="754"/>
      <c r="C413" s="88">
        <v>86</v>
      </c>
      <c r="D413" s="10"/>
      <c r="E413" s="10">
        <f t="shared" si="134"/>
        <v>0</v>
      </c>
      <c r="F413" s="10"/>
      <c r="G413" s="10">
        <f t="shared" si="135"/>
        <v>0</v>
      </c>
      <c r="H413" s="10"/>
      <c r="I413" s="10">
        <f t="shared" si="136"/>
        <v>0</v>
      </c>
      <c r="J413" s="10"/>
      <c r="K413" s="10">
        <f t="shared" si="137"/>
        <v>0</v>
      </c>
      <c r="L413" s="10"/>
      <c r="M413" s="10">
        <f t="shared" si="138"/>
        <v>0</v>
      </c>
      <c r="N413" s="10"/>
      <c r="O413" s="10">
        <f t="shared" si="139"/>
        <v>0</v>
      </c>
      <c r="P413" s="10"/>
      <c r="Q413" s="10">
        <f t="shared" si="140"/>
        <v>0</v>
      </c>
      <c r="R413" s="10"/>
      <c r="S413" s="10">
        <f t="shared" si="141"/>
        <v>0</v>
      </c>
      <c r="T413" s="10"/>
      <c r="U413" s="10">
        <f t="shared" si="142"/>
        <v>0</v>
      </c>
      <c r="V413" s="10"/>
      <c r="W413" s="10">
        <f t="shared" si="143"/>
        <v>0</v>
      </c>
      <c r="X413" s="10"/>
      <c r="Y413" s="10">
        <f t="shared" si="144"/>
        <v>0</v>
      </c>
      <c r="Z413" s="10"/>
      <c r="AA413" s="10">
        <f t="shared" si="145"/>
        <v>0</v>
      </c>
      <c r="AB413" s="10">
        <f t="shared" si="128"/>
        <v>0</v>
      </c>
      <c r="AC413" s="10">
        <f t="shared" si="129"/>
        <v>0</v>
      </c>
      <c r="AD413" s="10">
        <f t="shared" si="130"/>
        <v>0</v>
      </c>
      <c r="AE413" s="10">
        <f t="shared" si="131"/>
        <v>0</v>
      </c>
      <c r="AF413" s="17" t="e">
        <f t="shared" si="132"/>
        <v>#DIV/0!</v>
      </c>
      <c r="AG413" s="17" t="e">
        <f t="shared" si="133"/>
        <v>#DIV/0!</v>
      </c>
    </row>
    <row r="414" spans="2:33">
      <c r="B414" s="754"/>
      <c r="C414" s="88">
        <v>87</v>
      </c>
      <c r="D414" s="10"/>
      <c r="E414" s="10">
        <f t="shared" si="134"/>
        <v>0</v>
      </c>
      <c r="F414" s="10"/>
      <c r="G414" s="10">
        <f t="shared" si="135"/>
        <v>0</v>
      </c>
      <c r="H414" s="10"/>
      <c r="I414" s="10">
        <f t="shared" si="136"/>
        <v>0</v>
      </c>
      <c r="J414" s="10"/>
      <c r="K414" s="10">
        <f t="shared" si="137"/>
        <v>0</v>
      </c>
      <c r="L414" s="10"/>
      <c r="M414" s="10">
        <f t="shared" si="138"/>
        <v>0</v>
      </c>
      <c r="N414" s="10"/>
      <c r="O414" s="10">
        <f t="shared" si="139"/>
        <v>0</v>
      </c>
      <c r="P414" s="10"/>
      <c r="Q414" s="10">
        <f t="shared" si="140"/>
        <v>0</v>
      </c>
      <c r="R414" s="10"/>
      <c r="S414" s="10">
        <f t="shared" si="141"/>
        <v>0</v>
      </c>
      <c r="T414" s="10"/>
      <c r="U414" s="10">
        <f t="shared" si="142"/>
        <v>0</v>
      </c>
      <c r="V414" s="10"/>
      <c r="W414" s="10">
        <f t="shared" si="143"/>
        <v>0</v>
      </c>
      <c r="X414" s="10"/>
      <c r="Y414" s="10">
        <f t="shared" si="144"/>
        <v>0</v>
      </c>
      <c r="Z414" s="10"/>
      <c r="AA414" s="10">
        <f t="shared" si="145"/>
        <v>0</v>
      </c>
      <c r="AB414" s="10">
        <f t="shared" si="128"/>
        <v>0</v>
      </c>
      <c r="AC414" s="10">
        <f t="shared" si="129"/>
        <v>0</v>
      </c>
      <c r="AD414" s="10">
        <f t="shared" si="130"/>
        <v>0</v>
      </c>
      <c r="AE414" s="10">
        <f t="shared" si="131"/>
        <v>0</v>
      </c>
      <c r="AF414" s="17" t="e">
        <f t="shared" si="132"/>
        <v>#DIV/0!</v>
      </c>
      <c r="AG414" s="17" t="e">
        <f t="shared" si="133"/>
        <v>#DIV/0!</v>
      </c>
    </row>
    <row r="415" spans="2:33">
      <c r="B415" s="754"/>
      <c r="C415" s="88">
        <v>88</v>
      </c>
      <c r="D415" s="10"/>
      <c r="E415" s="10">
        <f t="shared" si="134"/>
        <v>0</v>
      </c>
      <c r="F415" s="10"/>
      <c r="G415" s="10">
        <f t="shared" si="135"/>
        <v>0</v>
      </c>
      <c r="H415" s="10"/>
      <c r="I415" s="10">
        <f t="shared" si="136"/>
        <v>0</v>
      </c>
      <c r="J415" s="10"/>
      <c r="K415" s="10">
        <f t="shared" si="137"/>
        <v>0</v>
      </c>
      <c r="L415" s="10"/>
      <c r="M415" s="10">
        <f t="shared" si="138"/>
        <v>0</v>
      </c>
      <c r="N415" s="10"/>
      <c r="O415" s="10">
        <f t="shared" si="139"/>
        <v>0</v>
      </c>
      <c r="P415" s="10"/>
      <c r="Q415" s="10">
        <f t="shared" si="140"/>
        <v>0</v>
      </c>
      <c r="R415" s="10"/>
      <c r="S415" s="10">
        <f t="shared" si="141"/>
        <v>0</v>
      </c>
      <c r="T415" s="10"/>
      <c r="U415" s="10">
        <f t="shared" si="142"/>
        <v>0</v>
      </c>
      <c r="V415" s="10"/>
      <c r="W415" s="10">
        <f t="shared" si="143"/>
        <v>0</v>
      </c>
      <c r="X415" s="10"/>
      <c r="Y415" s="10">
        <f t="shared" si="144"/>
        <v>0</v>
      </c>
      <c r="Z415" s="10"/>
      <c r="AA415" s="10">
        <f t="shared" si="145"/>
        <v>0</v>
      </c>
      <c r="AB415" s="10">
        <f t="shared" si="128"/>
        <v>0</v>
      </c>
      <c r="AC415" s="10">
        <f t="shared" si="129"/>
        <v>0</v>
      </c>
      <c r="AD415" s="10">
        <f t="shared" si="130"/>
        <v>0</v>
      </c>
      <c r="AE415" s="10">
        <f t="shared" si="131"/>
        <v>0</v>
      </c>
      <c r="AF415" s="17" t="e">
        <f t="shared" si="132"/>
        <v>#DIV/0!</v>
      </c>
      <c r="AG415" s="17" t="e">
        <f t="shared" si="133"/>
        <v>#DIV/0!</v>
      </c>
    </row>
    <row r="416" spans="2:33">
      <c r="B416" s="754"/>
      <c r="C416" s="88">
        <v>89</v>
      </c>
      <c r="D416" s="10"/>
      <c r="E416" s="10">
        <f t="shared" si="134"/>
        <v>0</v>
      </c>
      <c r="F416" s="10"/>
      <c r="G416" s="10">
        <f t="shared" si="135"/>
        <v>0</v>
      </c>
      <c r="H416" s="10"/>
      <c r="I416" s="10">
        <f t="shared" si="136"/>
        <v>0</v>
      </c>
      <c r="J416" s="10"/>
      <c r="K416" s="10">
        <f t="shared" si="137"/>
        <v>0</v>
      </c>
      <c r="L416" s="10"/>
      <c r="M416" s="10">
        <f t="shared" si="138"/>
        <v>0</v>
      </c>
      <c r="N416" s="10"/>
      <c r="O416" s="10">
        <f t="shared" si="139"/>
        <v>0</v>
      </c>
      <c r="P416" s="10"/>
      <c r="Q416" s="10">
        <f t="shared" si="140"/>
        <v>0</v>
      </c>
      <c r="R416" s="10"/>
      <c r="S416" s="10">
        <f t="shared" si="141"/>
        <v>0</v>
      </c>
      <c r="T416" s="10"/>
      <c r="U416" s="10">
        <f t="shared" si="142"/>
        <v>0</v>
      </c>
      <c r="V416" s="10"/>
      <c r="W416" s="10">
        <f t="shared" si="143"/>
        <v>0</v>
      </c>
      <c r="X416" s="10"/>
      <c r="Y416" s="10">
        <f t="shared" si="144"/>
        <v>0</v>
      </c>
      <c r="Z416" s="10"/>
      <c r="AA416" s="10">
        <f t="shared" si="145"/>
        <v>0</v>
      </c>
      <c r="AB416" s="10">
        <f t="shared" si="128"/>
        <v>0</v>
      </c>
      <c r="AC416" s="10">
        <f t="shared" si="129"/>
        <v>0</v>
      </c>
      <c r="AD416" s="10">
        <f t="shared" si="130"/>
        <v>0</v>
      </c>
      <c r="AE416" s="10">
        <f t="shared" si="131"/>
        <v>0</v>
      </c>
      <c r="AF416" s="17" t="e">
        <f t="shared" si="132"/>
        <v>#DIV/0!</v>
      </c>
      <c r="AG416" s="17" t="e">
        <f t="shared" si="133"/>
        <v>#DIV/0!</v>
      </c>
    </row>
    <row r="417" spans="2:33">
      <c r="B417" s="754"/>
      <c r="C417" s="88">
        <v>90</v>
      </c>
      <c r="D417" s="10"/>
      <c r="E417" s="10">
        <f t="shared" si="134"/>
        <v>0</v>
      </c>
      <c r="F417" s="10"/>
      <c r="G417" s="10">
        <f t="shared" si="135"/>
        <v>0</v>
      </c>
      <c r="H417" s="10"/>
      <c r="I417" s="10">
        <f t="shared" si="136"/>
        <v>0</v>
      </c>
      <c r="J417" s="10"/>
      <c r="K417" s="10">
        <f t="shared" si="137"/>
        <v>0</v>
      </c>
      <c r="L417" s="10"/>
      <c r="M417" s="10">
        <f t="shared" si="138"/>
        <v>0</v>
      </c>
      <c r="N417" s="10"/>
      <c r="O417" s="10">
        <f t="shared" si="139"/>
        <v>0</v>
      </c>
      <c r="P417" s="10"/>
      <c r="Q417" s="10">
        <f t="shared" si="140"/>
        <v>0</v>
      </c>
      <c r="R417" s="10"/>
      <c r="S417" s="10">
        <f t="shared" si="141"/>
        <v>0</v>
      </c>
      <c r="T417" s="10"/>
      <c r="U417" s="10">
        <f t="shared" si="142"/>
        <v>0</v>
      </c>
      <c r="V417" s="10"/>
      <c r="W417" s="10">
        <f t="shared" si="143"/>
        <v>0</v>
      </c>
      <c r="X417" s="10"/>
      <c r="Y417" s="10">
        <f t="shared" si="144"/>
        <v>0</v>
      </c>
      <c r="Z417" s="10"/>
      <c r="AA417" s="10">
        <f t="shared" si="145"/>
        <v>0</v>
      </c>
      <c r="AB417" s="10">
        <f t="shared" si="128"/>
        <v>0</v>
      </c>
      <c r="AC417" s="10">
        <f t="shared" si="129"/>
        <v>0</v>
      </c>
      <c r="AD417" s="10">
        <f t="shared" si="130"/>
        <v>0</v>
      </c>
      <c r="AE417" s="10">
        <f t="shared" si="131"/>
        <v>0</v>
      </c>
      <c r="AF417" s="17" t="e">
        <f t="shared" si="132"/>
        <v>#DIV/0!</v>
      </c>
      <c r="AG417" s="17" t="e">
        <f t="shared" si="133"/>
        <v>#DIV/0!</v>
      </c>
    </row>
    <row r="418" spans="2:33">
      <c r="B418" s="754"/>
      <c r="C418" s="88">
        <v>91</v>
      </c>
      <c r="D418" s="10"/>
      <c r="E418" s="10">
        <f t="shared" si="134"/>
        <v>0</v>
      </c>
      <c r="F418" s="10"/>
      <c r="G418" s="10">
        <f t="shared" si="135"/>
        <v>0</v>
      </c>
      <c r="H418" s="10"/>
      <c r="I418" s="10">
        <f t="shared" si="136"/>
        <v>0</v>
      </c>
      <c r="J418" s="10"/>
      <c r="K418" s="10">
        <f t="shared" si="137"/>
        <v>0</v>
      </c>
      <c r="L418" s="10"/>
      <c r="M418" s="10">
        <f t="shared" si="138"/>
        <v>0</v>
      </c>
      <c r="N418" s="10"/>
      <c r="O418" s="10">
        <f t="shared" si="139"/>
        <v>0</v>
      </c>
      <c r="P418" s="10"/>
      <c r="Q418" s="10">
        <f t="shared" si="140"/>
        <v>0</v>
      </c>
      <c r="R418" s="10"/>
      <c r="S418" s="10">
        <f t="shared" si="141"/>
        <v>0</v>
      </c>
      <c r="T418" s="10"/>
      <c r="U418" s="10">
        <f t="shared" si="142"/>
        <v>0</v>
      </c>
      <c r="V418" s="10"/>
      <c r="W418" s="10">
        <f t="shared" si="143"/>
        <v>0</v>
      </c>
      <c r="X418" s="10"/>
      <c r="Y418" s="10">
        <f t="shared" si="144"/>
        <v>0</v>
      </c>
      <c r="Z418" s="10"/>
      <c r="AA418" s="10">
        <f t="shared" si="145"/>
        <v>0</v>
      </c>
      <c r="AB418" s="10">
        <f t="shared" si="128"/>
        <v>0</v>
      </c>
      <c r="AC418" s="10">
        <f t="shared" si="129"/>
        <v>0</v>
      </c>
      <c r="AD418" s="10">
        <f t="shared" si="130"/>
        <v>0</v>
      </c>
      <c r="AE418" s="10">
        <f t="shared" si="131"/>
        <v>0</v>
      </c>
      <c r="AF418" s="17" t="e">
        <f t="shared" si="132"/>
        <v>#DIV/0!</v>
      </c>
      <c r="AG418" s="17" t="e">
        <f t="shared" si="133"/>
        <v>#DIV/0!</v>
      </c>
    </row>
    <row r="419" spans="2:33">
      <c r="B419" s="754"/>
      <c r="C419" s="88">
        <v>92</v>
      </c>
      <c r="D419" s="10"/>
      <c r="E419" s="10">
        <f t="shared" si="134"/>
        <v>0</v>
      </c>
      <c r="F419" s="10"/>
      <c r="G419" s="10">
        <f t="shared" si="135"/>
        <v>0</v>
      </c>
      <c r="H419" s="10"/>
      <c r="I419" s="10">
        <f t="shared" si="136"/>
        <v>0</v>
      </c>
      <c r="J419" s="10"/>
      <c r="K419" s="10">
        <f t="shared" si="137"/>
        <v>0</v>
      </c>
      <c r="L419" s="10"/>
      <c r="M419" s="10">
        <f t="shared" si="138"/>
        <v>0</v>
      </c>
      <c r="N419" s="10"/>
      <c r="O419" s="10">
        <f t="shared" si="139"/>
        <v>0</v>
      </c>
      <c r="P419" s="10"/>
      <c r="Q419" s="10">
        <f t="shared" si="140"/>
        <v>0</v>
      </c>
      <c r="R419" s="10"/>
      <c r="S419" s="10">
        <f t="shared" si="141"/>
        <v>0</v>
      </c>
      <c r="T419" s="10"/>
      <c r="U419" s="10">
        <f t="shared" si="142"/>
        <v>0</v>
      </c>
      <c r="V419" s="10"/>
      <c r="W419" s="10">
        <f t="shared" si="143"/>
        <v>0</v>
      </c>
      <c r="X419" s="10"/>
      <c r="Y419" s="10">
        <f t="shared" si="144"/>
        <v>0</v>
      </c>
      <c r="Z419" s="10"/>
      <c r="AA419" s="10">
        <f t="shared" si="145"/>
        <v>0</v>
      </c>
      <c r="AB419" s="10">
        <f t="shared" si="128"/>
        <v>0</v>
      </c>
      <c r="AC419" s="10">
        <f t="shared" si="129"/>
        <v>0</v>
      </c>
      <c r="AD419" s="10">
        <f t="shared" si="130"/>
        <v>0</v>
      </c>
      <c r="AE419" s="10">
        <f t="shared" si="131"/>
        <v>0</v>
      </c>
      <c r="AF419" s="17" t="e">
        <f t="shared" si="132"/>
        <v>#DIV/0!</v>
      </c>
      <c r="AG419" s="17" t="e">
        <f t="shared" si="133"/>
        <v>#DIV/0!</v>
      </c>
    </row>
    <row r="420" spans="2:33">
      <c r="B420" s="754"/>
      <c r="C420" s="88">
        <v>93</v>
      </c>
      <c r="D420" s="10"/>
      <c r="E420" s="10">
        <f t="shared" si="134"/>
        <v>0</v>
      </c>
      <c r="F420" s="10"/>
      <c r="G420" s="10">
        <f t="shared" si="135"/>
        <v>0</v>
      </c>
      <c r="H420" s="10"/>
      <c r="I420" s="10">
        <f t="shared" si="136"/>
        <v>0</v>
      </c>
      <c r="J420" s="10"/>
      <c r="K420" s="10">
        <f t="shared" si="137"/>
        <v>0</v>
      </c>
      <c r="L420" s="10"/>
      <c r="M420" s="10">
        <f t="shared" si="138"/>
        <v>0</v>
      </c>
      <c r="N420" s="10"/>
      <c r="O420" s="10">
        <f t="shared" si="139"/>
        <v>0</v>
      </c>
      <c r="P420" s="10"/>
      <c r="Q420" s="10">
        <f t="shared" si="140"/>
        <v>0</v>
      </c>
      <c r="R420" s="10"/>
      <c r="S420" s="10">
        <f t="shared" si="141"/>
        <v>0</v>
      </c>
      <c r="T420" s="10"/>
      <c r="U420" s="10">
        <f t="shared" si="142"/>
        <v>0</v>
      </c>
      <c r="V420" s="10"/>
      <c r="W420" s="10">
        <f t="shared" si="143"/>
        <v>0</v>
      </c>
      <c r="X420" s="10"/>
      <c r="Y420" s="10">
        <f t="shared" si="144"/>
        <v>0</v>
      </c>
      <c r="Z420" s="10"/>
      <c r="AA420" s="10">
        <f t="shared" si="145"/>
        <v>0</v>
      </c>
      <c r="AB420" s="10">
        <f t="shared" si="128"/>
        <v>0</v>
      </c>
      <c r="AC420" s="10">
        <f t="shared" si="129"/>
        <v>0</v>
      </c>
      <c r="AD420" s="10">
        <f t="shared" si="130"/>
        <v>0</v>
      </c>
      <c r="AE420" s="10">
        <f t="shared" si="131"/>
        <v>0</v>
      </c>
      <c r="AF420" s="17" t="e">
        <f t="shared" si="132"/>
        <v>#DIV/0!</v>
      </c>
      <c r="AG420" s="17" t="e">
        <f t="shared" si="133"/>
        <v>#DIV/0!</v>
      </c>
    </row>
    <row r="421" spans="2:33">
      <c r="B421" s="754"/>
      <c r="C421" s="88">
        <v>94</v>
      </c>
      <c r="D421" s="10"/>
      <c r="E421" s="10">
        <f t="shared" si="134"/>
        <v>0</v>
      </c>
      <c r="F421" s="10"/>
      <c r="G421" s="10">
        <f t="shared" si="135"/>
        <v>0</v>
      </c>
      <c r="H421" s="10"/>
      <c r="I421" s="10">
        <f t="shared" si="136"/>
        <v>0</v>
      </c>
      <c r="J421" s="10"/>
      <c r="K421" s="10">
        <f t="shared" si="137"/>
        <v>0</v>
      </c>
      <c r="L421" s="10"/>
      <c r="M421" s="10">
        <f t="shared" si="138"/>
        <v>0</v>
      </c>
      <c r="N421" s="10"/>
      <c r="O421" s="10">
        <f t="shared" si="139"/>
        <v>0</v>
      </c>
      <c r="P421" s="10"/>
      <c r="Q421" s="10">
        <f t="shared" si="140"/>
        <v>0</v>
      </c>
      <c r="R421" s="10"/>
      <c r="S421" s="10">
        <f t="shared" si="141"/>
        <v>0</v>
      </c>
      <c r="T421" s="10"/>
      <c r="U421" s="10">
        <f t="shared" si="142"/>
        <v>0</v>
      </c>
      <c r="V421" s="10"/>
      <c r="W421" s="10">
        <f t="shared" si="143"/>
        <v>0</v>
      </c>
      <c r="X421" s="10"/>
      <c r="Y421" s="10">
        <f t="shared" si="144"/>
        <v>0</v>
      </c>
      <c r="Z421" s="10"/>
      <c r="AA421" s="10">
        <f t="shared" si="145"/>
        <v>0</v>
      </c>
      <c r="AB421" s="10">
        <f t="shared" si="128"/>
        <v>0</v>
      </c>
      <c r="AC421" s="10">
        <f t="shared" si="129"/>
        <v>0</v>
      </c>
      <c r="AD421" s="10">
        <f t="shared" si="130"/>
        <v>0</v>
      </c>
      <c r="AE421" s="10">
        <f t="shared" si="131"/>
        <v>0</v>
      </c>
      <c r="AF421" s="17" t="e">
        <f t="shared" si="132"/>
        <v>#DIV/0!</v>
      </c>
      <c r="AG421" s="17" t="e">
        <f t="shared" si="133"/>
        <v>#DIV/0!</v>
      </c>
    </row>
    <row r="422" spans="2:33">
      <c r="B422" s="754"/>
      <c r="C422" s="88">
        <v>95</v>
      </c>
      <c r="D422" s="10"/>
      <c r="E422" s="10">
        <f t="shared" si="134"/>
        <v>0</v>
      </c>
      <c r="F422" s="10"/>
      <c r="G422" s="10">
        <f t="shared" si="135"/>
        <v>0</v>
      </c>
      <c r="H422" s="10"/>
      <c r="I422" s="10">
        <f t="shared" si="136"/>
        <v>0</v>
      </c>
      <c r="J422" s="10"/>
      <c r="K422" s="10">
        <f t="shared" si="137"/>
        <v>0</v>
      </c>
      <c r="L422" s="10"/>
      <c r="M422" s="10">
        <f t="shared" si="138"/>
        <v>0</v>
      </c>
      <c r="N422" s="10"/>
      <c r="O422" s="10">
        <f t="shared" si="139"/>
        <v>0</v>
      </c>
      <c r="P422" s="10"/>
      <c r="Q422" s="10">
        <f t="shared" si="140"/>
        <v>0</v>
      </c>
      <c r="R422" s="10"/>
      <c r="S422" s="10">
        <f t="shared" si="141"/>
        <v>0</v>
      </c>
      <c r="T422" s="10"/>
      <c r="U422" s="10">
        <f t="shared" si="142"/>
        <v>0</v>
      </c>
      <c r="V422" s="10"/>
      <c r="W422" s="10">
        <f t="shared" si="143"/>
        <v>0</v>
      </c>
      <c r="X422" s="10"/>
      <c r="Y422" s="10">
        <f t="shared" si="144"/>
        <v>0</v>
      </c>
      <c r="Z422" s="10"/>
      <c r="AA422" s="10">
        <f t="shared" si="145"/>
        <v>0</v>
      </c>
      <c r="AB422" s="10">
        <f t="shared" si="128"/>
        <v>0</v>
      </c>
      <c r="AC422" s="10">
        <f t="shared" si="129"/>
        <v>0</v>
      </c>
      <c r="AD422" s="10">
        <f t="shared" si="130"/>
        <v>0</v>
      </c>
      <c r="AE422" s="10">
        <f t="shared" si="131"/>
        <v>0</v>
      </c>
      <c r="AF422" s="17" t="e">
        <f t="shared" si="132"/>
        <v>#DIV/0!</v>
      </c>
      <c r="AG422" s="17" t="e">
        <f t="shared" si="133"/>
        <v>#DIV/0!</v>
      </c>
    </row>
    <row r="423" spans="2:33">
      <c r="B423" s="754"/>
      <c r="C423" s="88">
        <v>96</v>
      </c>
      <c r="D423" s="10"/>
      <c r="E423" s="10">
        <f t="shared" si="134"/>
        <v>0</v>
      </c>
      <c r="F423" s="10"/>
      <c r="G423" s="10">
        <f t="shared" si="135"/>
        <v>0</v>
      </c>
      <c r="H423" s="10"/>
      <c r="I423" s="10">
        <f t="shared" si="136"/>
        <v>0</v>
      </c>
      <c r="J423" s="10"/>
      <c r="K423" s="10">
        <f t="shared" si="137"/>
        <v>0</v>
      </c>
      <c r="L423" s="10"/>
      <c r="M423" s="10">
        <f t="shared" si="138"/>
        <v>0</v>
      </c>
      <c r="N423" s="10"/>
      <c r="O423" s="10">
        <f t="shared" si="139"/>
        <v>0</v>
      </c>
      <c r="P423" s="10"/>
      <c r="Q423" s="10">
        <f t="shared" si="140"/>
        <v>0</v>
      </c>
      <c r="R423" s="10"/>
      <c r="S423" s="10">
        <f t="shared" si="141"/>
        <v>0</v>
      </c>
      <c r="T423" s="10"/>
      <c r="U423" s="10">
        <f t="shared" si="142"/>
        <v>0</v>
      </c>
      <c r="V423" s="10"/>
      <c r="W423" s="10">
        <f t="shared" si="143"/>
        <v>0</v>
      </c>
      <c r="X423" s="10"/>
      <c r="Y423" s="10">
        <f t="shared" si="144"/>
        <v>0</v>
      </c>
      <c r="Z423" s="10"/>
      <c r="AA423" s="10">
        <f t="shared" si="145"/>
        <v>0</v>
      </c>
      <c r="AB423" s="10">
        <f t="shared" si="128"/>
        <v>0</v>
      </c>
      <c r="AC423" s="10">
        <f t="shared" si="129"/>
        <v>0</v>
      </c>
      <c r="AD423" s="10">
        <f t="shared" si="130"/>
        <v>0</v>
      </c>
      <c r="AE423" s="10">
        <f t="shared" si="131"/>
        <v>0</v>
      </c>
      <c r="AF423" s="17" t="e">
        <f t="shared" si="132"/>
        <v>#DIV/0!</v>
      </c>
      <c r="AG423" s="17" t="e">
        <f t="shared" si="133"/>
        <v>#DIV/0!</v>
      </c>
    </row>
    <row r="424" spans="2:33">
      <c r="B424" s="754"/>
      <c r="C424" s="88">
        <v>97</v>
      </c>
      <c r="D424" s="10"/>
      <c r="E424" s="10">
        <f t="shared" si="134"/>
        <v>0</v>
      </c>
      <c r="F424" s="10"/>
      <c r="G424" s="10">
        <f t="shared" si="135"/>
        <v>0</v>
      </c>
      <c r="H424" s="10"/>
      <c r="I424" s="10">
        <f t="shared" si="136"/>
        <v>0</v>
      </c>
      <c r="J424" s="10"/>
      <c r="K424" s="10">
        <f t="shared" si="137"/>
        <v>0</v>
      </c>
      <c r="L424" s="10"/>
      <c r="M424" s="10">
        <f t="shared" si="138"/>
        <v>0</v>
      </c>
      <c r="N424" s="10"/>
      <c r="O424" s="10">
        <f t="shared" si="139"/>
        <v>0</v>
      </c>
      <c r="P424" s="10"/>
      <c r="Q424" s="10">
        <f t="shared" si="140"/>
        <v>0</v>
      </c>
      <c r="R424" s="10"/>
      <c r="S424" s="10">
        <f t="shared" si="141"/>
        <v>0</v>
      </c>
      <c r="T424" s="10"/>
      <c r="U424" s="10">
        <f t="shared" si="142"/>
        <v>0</v>
      </c>
      <c r="V424" s="10"/>
      <c r="W424" s="10">
        <f t="shared" si="143"/>
        <v>0</v>
      </c>
      <c r="X424" s="10"/>
      <c r="Y424" s="10">
        <f t="shared" si="144"/>
        <v>0</v>
      </c>
      <c r="Z424" s="10"/>
      <c r="AA424" s="10">
        <f t="shared" si="145"/>
        <v>0</v>
      </c>
      <c r="AB424" s="10">
        <f t="shared" si="128"/>
        <v>0</v>
      </c>
      <c r="AC424" s="10">
        <f t="shared" si="129"/>
        <v>0</v>
      </c>
      <c r="AD424" s="10">
        <f t="shared" si="130"/>
        <v>0</v>
      </c>
      <c r="AE424" s="10">
        <f t="shared" si="131"/>
        <v>0</v>
      </c>
      <c r="AF424" s="17" t="e">
        <f t="shared" si="132"/>
        <v>#DIV/0!</v>
      </c>
      <c r="AG424" s="17" t="e">
        <f t="shared" si="133"/>
        <v>#DIV/0!</v>
      </c>
    </row>
    <row r="425" spans="2:33">
      <c r="B425" s="754"/>
      <c r="C425" s="88">
        <v>98</v>
      </c>
      <c r="D425" s="10"/>
      <c r="E425" s="10">
        <f t="shared" si="134"/>
        <v>0</v>
      </c>
      <c r="F425" s="10"/>
      <c r="G425" s="10">
        <f t="shared" si="135"/>
        <v>0</v>
      </c>
      <c r="H425" s="10"/>
      <c r="I425" s="10">
        <f t="shared" si="136"/>
        <v>0</v>
      </c>
      <c r="J425" s="10"/>
      <c r="K425" s="10">
        <f t="shared" si="137"/>
        <v>0</v>
      </c>
      <c r="L425" s="10"/>
      <c r="M425" s="10">
        <f t="shared" si="138"/>
        <v>0</v>
      </c>
      <c r="N425" s="10"/>
      <c r="O425" s="10">
        <f t="shared" si="139"/>
        <v>0</v>
      </c>
      <c r="P425" s="10"/>
      <c r="Q425" s="10">
        <f t="shared" si="140"/>
        <v>0</v>
      </c>
      <c r="R425" s="10"/>
      <c r="S425" s="10">
        <f t="shared" si="141"/>
        <v>0</v>
      </c>
      <c r="T425" s="10"/>
      <c r="U425" s="10">
        <f t="shared" si="142"/>
        <v>0</v>
      </c>
      <c r="V425" s="10"/>
      <c r="W425" s="10">
        <f t="shared" si="143"/>
        <v>0</v>
      </c>
      <c r="X425" s="10"/>
      <c r="Y425" s="10">
        <f t="shared" si="144"/>
        <v>0</v>
      </c>
      <c r="Z425" s="10"/>
      <c r="AA425" s="10">
        <f t="shared" si="145"/>
        <v>0</v>
      </c>
      <c r="AB425" s="10">
        <f t="shared" si="128"/>
        <v>0</v>
      </c>
      <c r="AC425" s="10">
        <f t="shared" si="129"/>
        <v>0</v>
      </c>
      <c r="AD425" s="10">
        <f t="shared" si="130"/>
        <v>0</v>
      </c>
      <c r="AE425" s="10">
        <f t="shared" si="131"/>
        <v>0</v>
      </c>
      <c r="AF425" s="17" t="e">
        <f t="shared" si="132"/>
        <v>#DIV/0!</v>
      </c>
      <c r="AG425" s="17" t="e">
        <f t="shared" si="133"/>
        <v>#DIV/0!</v>
      </c>
    </row>
    <row r="426" spans="2:33">
      <c r="B426" s="754"/>
      <c r="C426" s="88">
        <v>99</v>
      </c>
      <c r="D426" s="10"/>
      <c r="E426" s="10">
        <f t="shared" si="134"/>
        <v>0</v>
      </c>
      <c r="F426" s="10"/>
      <c r="G426" s="10">
        <f t="shared" si="135"/>
        <v>0</v>
      </c>
      <c r="H426" s="10"/>
      <c r="I426" s="10">
        <f t="shared" si="136"/>
        <v>0</v>
      </c>
      <c r="J426" s="10"/>
      <c r="K426" s="10">
        <f t="shared" si="137"/>
        <v>0</v>
      </c>
      <c r="L426" s="10"/>
      <c r="M426" s="10">
        <f t="shared" si="138"/>
        <v>0</v>
      </c>
      <c r="N426" s="10"/>
      <c r="O426" s="10">
        <f t="shared" si="139"/>
        <v>0</v>
      </c>
      <c r="P426" s="10"/>
      <c r="Q426" s="10">
        <f t="shared" si="140"/>
        <v>0</v>
      </c>
      <c r="R426" s="10"/>
      <c r="S426" s="10">
        <f t="shared" si="141"/>
        <v>0</v>
      </c>
      <c r="T426" s="10"/>
      <c r="U426" s="10">
        <f t="shared" si="142"/>
        <v>0</v>
      </c>
      <c r="V426" s="10"/>
      <c r="W426" s="10">
        <f t="shared" si="143"/>
        <v>0</v>
      </c>
      <c r="X426" s="10"/>
      <c r="Y426" s="10">
        <f t="shared" si="144"/>
        <v>0</v>
      </c>
      <c r="Z426" s="10"/>
      <c r="AA426" s="10">
        <f t="shared" si="145"/>
        <v>0</v>
      </c>
      <c r="AB426" s="10">
        <f t="shared" si="128"/>
        <v>0</v>
      </c>
      <c r="AC426" s="10">
        <f t="shared" si="129"/>
        <v>0</v>
      </c>
      <c r="AD426" s="10">
        <f t="shared" si="130"/>
        <v>0</v>
      </c>
      <c r="AE426" s="10">
        <f t="shared" si="131"/>
        <v>0</v>
      </c>
      <c r="AF426" s="17" t="e">
        <f t="shared" si="132"/>
        <v>#DIV/0!</v>
      </c>
      <c r="AG426" s="17" t="e">
        <f t="shared" si="133"/>
        <v>#DIV/0!</v>
      </c>
    </row>
    <row r="427" spans="2:33">
      <c r="B427" s="754"/>
      <c r="C427" s="88">
        <v>100</v>
      </c>
      <c r="D427" s="10"/>
      <c r="E427" s="10">
        <f t="shared" si="134"/>
        <v>0</v>
      </c>
      <c r="F427" s="10"/>
      <c r="G427" s="10">
        <f t="shared" si="135"/>
        <v>0</v>
      </c>
      <c r="H427" s="10"/>
      <c r="I427" s="10">
        <f t="shared" si="136"/>
        <v>0</v>
      </c>
      <c r="J427" s="10"/>
      <c r="K427" s="10">
        <f t="shared" si="137"/>
        <v>0</v>
      </c>
      <c r="L427" s="10"/>
      <c r="M427" s="10">
        <f t="shared" si="138"/>
        <v>0</v>
      </c>
      <c r="N427" s="10"/>
      <c r="O427" s="10">
        <f t="shared" si="139"/>
        <v>0</v>
      </c>
      <c r="P427" s="10"/>
      <c r="Q427" s="10">
        <f t="shared" si="140"/>
        <v>0</v>
      </c>
      <c r="R427" s="10"/>
      <c r="S427" s="10">
        <f t="shared" si="141"/>
        <v>0</v>
      </c>
      <c r="T427" s="10"/>
      <c r="U427" s="10">
        <f t="shared" si="142"/>
        <v>0</v>
      </c>
      <c r="V427" s="10"/>
      <c r="W427" s="10">
        <f t="shared" si="143"/>
        <v>0</v>
      </c>
      <c r="X427" s="10"/>
      <c r="Y427" s="10">
        <f t="shared" si="144"/>
        <v>0</v>
      </c>
      <c r="Z427" s="10"/>
      <c r="AA427" s="10">
        <f t="shared" si="145"/>
        <v>0</v>
      </c>
      <c r="AB427" s="10">
        <f t="shared" si="128"/>
        <v>0</v>
      </c>
      <c r="AC427" s="10">
        <f t="shared" si="129"/>
        <v>0</v>
      </c>
      <c r="AD427" s="10">
        <f t="shared" si="130"/>
        <v>0</v>
      </c>
      <c r="AE427" s="10">
        <f t="shared" si="131"/>
        <v>0</v>
      </c>
      <c r="AF427" s="17" t="e">
        <f t="shared" si="132"/>
        <v>#DIV/0!</v>
      </c>
      <c r="AG427" s="17" t="e">
        <f t="shared" si="133"/>
        <v>#DIV/0!</v>
      </c>
    </row>
    <row r="428" spans="2:33">
      <c r="B428" s="754"/>
      <c r="C428" s="88" t="s">
        <v>37</v>
      </c>
      <c r="D428" s="10"/>
      <c r="E428" s="10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0"/>
      <c r="AA428" s="10"/>
      <c r="AB428" s="10">
        <f t="shared" si="124"/>
        <v>0</v>
      </c>
      <c r="AC428" s="10">
        <f t="shared" si="124"/>
        <v>0</v>
      </c>
      <c r="AD428" s="10">
        <f t="shared" si="125"/>
        <v>0</v>
      </c>
      <c r="AE428" s="10">
        <f t="shared" si="125"/>
        <v>0</v>
      </c>
      <c r="AF428" s="17" t="e">
        <f t="shared" ref="AF428:AF459" si="146">AD428/$AD$533</f>
        <v>#DIV/0!</v>
      </c>
      <c r="AG428" s="17" t="e">
        <f t="shared" ref="AG428:AG459" si="147">AE428/$AE$533</f>
        <v>#DIV/0!</v>
      </c>
    </row>
    <row r="429" spans="2:33">
      <c r="B429" s="754"/>
      <c r="C429" s="89" t="s">
        <v>38</v>
      </c>
      <c r="D429" s="90">
        <f t="shared" ref="D429:AC429" si="148">SUM(D327:D428)</f>
        <v>0</v>
      </c>
      <c r="E429" s="90">
        <f t="shared" si="148"/>
        <v>0</v>
      </c>
      <c r="F429" s="90">
        <f t="shared" si="148"/>
        <v>0</v>
      </c>
      <c r="G429" s="90">
        <f t="shared" si="148"/>
        <v>0</v>
      </c>
      <c r="H429" s="90">
        <f t="shared" si="148"/>
        <v>0</v>
      </c>
      <c r="I429" s="90">
        <f t="shared" si="148"/>
        <v>0</v>
      </c>
      <c r="J429" s="90">
        <f t="shared" si="148"/>
        <v>0</v>
      </c>
      <c r="K429" s="90">
        <f t="shared" si="148"/>
        <v>0</v>
      </c>
      <c r="L429" s="90">
        <f t="shared" si="148"/>
        <v>0</v>
      </c>
      <c r="M429" s="90">
        <f t="shared" si="148"/>
        <v>0</v>
      </c>
      <c r="N429" s="90">
        <f t="shared" si="148"/>
        <v>0</v>
      </c>
      <c r="O429" s="90">
        <f t="shared" si="148"/>
        <v>0</v>
      </c>
      <c r="P429" s="90">
        <f t="shared" si="148"/>
        <v>0</v>
      </c>
      <c r="Q429" s="90">
        <f t="shared" si="148"/>
        <v>0</v>
      </c>
      <c r="R429" s="90">
        <f t="shared" si="148"/>
        <v>0</v>
      </c>
      <c r="S429" s="90">
        <f t="shared" si="148"/>
        <v>0</v>
      </c>
      <c r="T429" s="90">
        <f t="shared" si="148"/>
        <v>0</v>
      </c>
      <c r="U429" s="90">
        <f t="shared" si="148"/>
        <v>0</v>
      </c>
      <c r="V429" s="90">
        <f t="shared" si="148"/>
        <v>0</v>
      </c>
      <c r="W429" s="90">
        <f t="shared" si="148"/>
        <v>0</v>
      </c>
      <c r="X429" s="90">
        <f t="shared" si="148"/>
        <v>0</v>
      </c>
      <c r="Y429" s="90">
        <f t="shared" si="148"/>
        <v>0</v>
      </c>
      <c r="Z429" s="90">
        <f t="shared" si="148"/>
        <v>0</v>
      </c>
      <c r="AA429" s="90">
        <f t="shared" si="148"/>
        <v>0</v>
      </c>
      <c r="AB429" s="90">
        <f t="shared" si="148"/>
        <v>0</v>
      </c>
      <c r="AC429" s="90">
        <f t="shared" si="148"/>
        <v>0</v>
      </c>
      <c r="AD429" s="91">
        <f t="shared" si="125"/>
        <v>0</v>
      </c>
      <c r="AE429" s="91">
        <f t="shared" si="125"/>
        <v>0</v>
      </c>
      <c r="AF429" s="92" t="e">
        <f t="shared" si="146"/>
        <v>#DIV/0!</v>
      </c>
      <c r="AG429" s="92" t="e">
        <f t="shared" si="147"/>
        <v>#DIV/0!</v>
      </c>
    </row>
    <row r="430" spans="2:33">
      <c r="B430" s="755" t="s">
        <v>42</v>
      </c>
      <c r="C430" s="26">
        <v>0</v>
      </c>
      <c r="D430" s="16"/>
      <c r="E430" s="16">
        <f>C430*D430</f>
        <v>0</v>
      </c>
      <c r="F430" s="16"/>
      <c r="G430" s="16">
        <f>C430*F430</f>
        <v>0</v>
      </c>
      <c r="H430" s="16"/>
      <c r="I430" s="16">
        <f>C430*H430</f>
        <v>0</v>
      </c>
      <c r="J430" s="16"/>
      <c r="K430" s="16">
        <f>J430*C430</f>
        <v>0</v>
      </c>
      <c r="L430" s="16"/>
      <c r="M430" s="16">
        <f>L430*C430</f>
        <v>0</v>
      </c>
      <c r="N430" s="16"/>
      <c r="O430" s="16">
        <f>N430*C430</f>
        <v>0</v>
      </c>
      <c r="P430" s="16"/>
      <c r="Q430" s="16">
        <f>P430*C430</f>
        <v>0</v>
      </c>
      <c r="R430" s="16"/>
      <c r="S430" s="16">
        <f>R430*C430</f>
        <v>0</v>
      </c>
      <c r="T430" s="16"/>
      <c r="U430" s="16">
        <f>T430*C430</f>
        <v>0</v>
      </c>
      <c r="V430" s="16"/>
      <c r="W430" s="16">
        <f>C430*V430</f>
        <v>0</v>
      </c>
      <c r="X430" s="16"/>
      <c r="Y430" s="16">
        <f>X430*C430</f>
        <v>0</v>
      </c>
      <c r="Z430" s="16"/>
      <c r="AA430" s="16">
        <f>Z430*C430</f>
        <v>0</v>
      </c>
      <c r="AB430" s="10">
        <f>D430+F430+H430+J430+L430+N430+P430+R430+T430+V430+X430+Z430</f>
        <v>0</v>
      </c>
      <c r="AC430" s="10">
        <f>E430+G430+I430+K430+M430+O430+Q430+S430+U430+W430+Y430+AA430</f>
        <v>0</v>
      </c>
      <c r="AD430" s="10">
        <f>AB430/12</f>
        <v>0</v>
      </c>
      <c r="AE430" s="10">
        <f t="shared" si="125"/>
        <v>0</v>
      </c>
      <c r="AF430" s="17" t="e">
        <f t="shared" si="146"/>
        <v>#DIV/0!</v>
      </c>
      <c r="AG430" s="17" t="e">
        <f t="shared" si="147"/>
        <v>#DIV/0!</v>
      </c>
    </row>
    <row r="431" spans="2:33">
      <c r="B431" s="755"/>
      <c r="C431" s="26">
        <v>1</v>
      </c>
      <c r="D431" s="16"/>
      <c r="E431" s="16">
        <f t="shared" ref="E431:E494" si="149">C431*D431</f>
        <v>0</v>
      </c>
      <c r="F431" s="16"/>
      <c r="G431" s="16">
        <f t="shared" ref="G431:G494" si="150">C431*F431</f>
        <v>0</v>
      </c>
      <c r="H431" s="16"/>
      <c r="I431" s="16">
        <f t="shared" ref="I431:I494" si="151">C431*H431</f>
        <v>0</v>
      </c>
      <c r="J431" s="16"/>
      <c r="K431" s="16">
        <f t="shared" ref="K431:K494" si="152">J431*C431</f>
        <v>0</v>
      </c>
      <c r="L431" s="16"/>
      <c r="M431" s="16">
        <f t="shared" ref="M431:M494" si="153">L431*C431</f>
        <v>0</v>
      </c>
      <c r="N431" s="16"/>
      <c r="O431" s="16">
        <f t="shared" ref="O431:O494" si="154">N431*C431</f>
        <v>0</v>
      </c>
      <c r="P431" s="16"/>
      <c r="Q431" s="16">
        <f t="shared" ref="Q431:Q494" si="155">P431*C431</f>
        <v>0</v>
      </c>
      <c r="R431" s="16"/>
      <c r="S431" s="16">
        <f t="shared" ref="S431:S494" si="156">R431*C431</f>
        <v>0</v>
      </c>
      <c r="T431" s="16"/>
      <c r="U431" s="16">
        <f t="shared" ref="U431:U494" si="157">T431*C431</f>
        <v>0</v>
      </c>
      <c r="V431" s="16"/>
      <c r="W431" s="16">
        <f t="shared" ref="W431:W494" si="158">C431*V431</f>
        <v>0</v>
      </c>
      <c r="X431" s="16"/>
      <c r="Y431" s="16">
        <f t="shared" ref="Y431:Y494" si="159">X431*C431</f>
        <v>0</v>
      </c>
      <c r="Z431" s="16"/>
      <c r="AA431" s="16">
        <f t="shared" ref="AA431:AA494" si="160">Z431*C431</f>
        <v>0</v>
      </c>
      <c r="AB431" s="10">
        <f t="shared" ref="AB431:AC531" si="161">D431+F431+H431+J431+L431+N431+P431+R431+T431+V431+X431+Z431</f>
        <v>0</v>
      </c>
      <c r="AC431" s="10">
        <f t="shared" si="161"/>
        <v>0</v>
      </c>
      <c r="AD431" s="10">
        <f t="shared" si="125"/>
        <v>0</v>
      </c>
      <c r="AE431" s="10">
        <f t="shared" si="125"/>
        <v>0</v>
      </c>
      <c r="AF431" s="17" t="e">
        <f t="shared" si="146"/>
        <v>#DIV/0!</v>
      </c>
      <c r="AG431" s="17" t="e">
        <f t="shared" si="147"/>
        <v>#DIV/0!</v>
      </c>
    </row>
    <row r="432" spans="2:33">
      <c r="B432" s="755"/>
      <c r="C432" s="26">
        <v>2</v>
      </c>
      <c r="D432" s="16"/>
      <c r="E432" s="16">
        <f t="shared" si="149"/>
        <v>0</v>
      </c>
      <c r="F432" s="16"/>
      <c r="G432" s="16">
        <f t="shared" si="150"/>
        <v>0</v>
      </c>
      <c r="H432" s="16"/>
      <c r="I432" s="16">
        <f t="shared" si="151"/>
        <v>0</v>
      </c>
      <c r="J432" s="16"/>
      <c r="K432" s="16">
        <f t="shared" si="152"/>
        <v>0</v>
      </c>
      <c r="L432" s="16"/>
      <c r="M432" s="16">
        <f t="shared" si="153"/>
        <v>0</v>
      </c>
      <c r="N432" s="16"/>
      <c r="O432" s="16">
        <f t="shared" si="154"/>
        <v>0</v>
      </c>
      <c r="P432" s="16"/>
      <c r="Q432" s="16">
        <f t="shared" si="155"/>
        <v>0</v>
      </c>
      <c r="R432" s="16"/>
      <c r="S432" s="16">
        <f t="shared" si="156"/>
        <v>0</v>
      </c>
      <c r="T432" s="16"/>
      <c r="U432" s="16">
        <f t="shared" si="157"/>
        <v>0</v>
      </c>
      <c r="V432" s="16"/>
      <c r="W432" s="16">
        <f t="shared" si="158"/>
        <v>0</v>
      </c>
      <c r="X432" s="16"/>
      <c r="Y432" s="16">
        <f t="shared" si="159"/>
        <v>0</v>
      </c>
      <c r="Z432" s="16"/>
      <c r="AA432" s="16">
        <f t="shared" si="160"/>
        <v>0</v>
      </c>
      <c r="AB432" s="10">
        <f t="shared" si="161"/>
        <v>0</v>
      </c>
      <c r="AC432" s="10">
        <f t="shared" si="161"/>
        <v>0</v>
      </c>
      <c r="AD432" s="10">
        <f t="shared" si="125"/>
        <v>0</v>
      </c>
      <c r="AE432" s="10">
        <f t="shared" si="125"/>
        <v>0</v>
      </c>
      <c r="AF432" s="17" t="e">
        <f t="shared" si="146"/>
        <v>#DIV/0!</v>
      </c>
      <c r="AG432" s="17" t="e">
        <f t="shared" si="147"/>
        <v>#DIV/0!</v>
      </c>
    </row>
    <row r="433" spans="2:33">
      <c r="B433" s="755"/>
      <c r="C433" s="26">
        <v>3</v>
      </c>
      <c r="D433" s="16"/>
      <c r="E433" s="16">
        <f t="shared" si="149"/>
        <v>0</v>
      </c>
      <c r="F433" s="16"/>
      <c r="G433" s="16">
        <f t="shared" si="150"/>
        <v>0</v>
      </c>
      <c r="H433" s="16"/>
      <c r="I433" s="16">
        <f t="shared" si="151"/>
        <v>0</v>
      </c>
      <c r="J433" s="16"/>
      <c r="K433" s="16">
        <f t="shared" si="152"/>
        <v>0</v>
      </c>
      <c r="L433" s="16"/>
      <c r="M433" s="16">
        <f t="shared" si="153"/>
        <v>0</v>
      </c>
      <c r="N433" s="16"/>
      <c r="O433" s="16">
        <f t="shared" si="154"/>
        <v>0</v>
      </c>
      <c r="P433" s="16"/>
      <c r="Q433" s="16">
        <f t="shared" si="155"/>
        <v>0</v>
      </c>
      <c r="R433" s="16"/>
      <c r="S433" s="16">
        <f t="shared" si="156"/>
        <v>0</v>
      </c>
      <c r="T433" s="16"/>
      <c r="U433" s="16">
        <f t="shared" si="157"/>
        <v>0</v>
      </c>
      <c r="V433" s="16"/>
      <c r="W433" s="16">
        <f t="shared" si="158"/>
        <v>0</v>
      </c>
      <c r="X433" s="16"/>
      <c r="Y433" s="16">
        <f t="shared" si="159"/>
        <v>0</v>
      </c>
      <c r="Z433" s="16"/>
      <c r="AA433" s="16">
        <f t="shared" si="160"/>
        <v>0</v>
      </c>
      <c r="AB433" s="10">
        <f t="shared" si="161"/>
        <v>0</v>
      </c>
      <c r="AC433" s="10">
        <f t="shared" si="161"/>
        <v>0</v>
      </c>
      <c r="AD433" s="10">
        <f t="shared" ref="AD433:AE532" si="162">AB433/12</f>
        <v>0</v>
      </c>
      <c r="AE433" s="10">
        <f t="shared" si="162"/>
        <v>0</v>
      </c>
      <c r="AF433" s="17" t="e">
        <f t="shared" si="146"/>
        <v>#DIV/0!</v>
      </c>
      <c r="AG433" s="17" t="e">
        <f t="shared" si="147"/>
        <v>#DIV/0!</v>
      </c>
    </row>
    <row r="434" spans="2:33">
      <c r="B434" s="755"/>
      <c r="C434" s="26">
        <v>4</v>
      </c>
      <c r="D434" s="16"/>
      <c r="E434" s="16">
        <f t="shared" si="149"/>
        <v>0</v>
      </c>
      <c r="F434" s="16"/>
      <c r="G434" s="16">
        <f t="shared" si="150"/>
        <v>0</v>
      </c>
      <c r="H434" s="16"/>
      <c r="I434" s="16">
        <f t="shared" si="151"/>
        <v>0</v>
      </c>
      <c r="J434" s="16"/>
      <c r="K434" s="16">
        <f t="shared" si="152"/>
        <v>0</v>
      </c>
      <c r="L434" s="16"/>
      <c r="M434" s="16">
        <f t="shared" si="153"/>
        <v>0</v>
      </c>
      <c r="N434" s="16"/>
      <c r="O434" s="16">
        <f t="shared" si="154"/>
        <v>0</v>
      </c>
      <c r="P434" s="16"/>
      <c r="Q434" s="16">
        <f t="shared" si="155"/>
        <v>0</v>
      </c>
      <c r="R434" s="16"/>
      <c r="S434" s="16">
        <f t="shared" si="156"/>
        <v>0</v>
      </c>
      <c r="T434" s="16"/>
      <c r="U434" s="16">
        <f t="shared" si="157"/>
        <v>0</v>
      </c>
      <c r="V434" s="16"/>
      <c r="W434" s="16">
        <f t="shared" si="158"/>
        <v>0</v>
      </c>
      <c r="X434" s="16"/>
      <c r="Y434" s="16">
        <f t="shared" si="159"/>
        <v>0</v>
      </c>
      <c r="Z434" s="16"/>
      <c r="AA434" s="16">
        <f t="shared" si="160"/>
        <v>0</v>
      </c>
      <c r="AB434" s="10">
        <f t="shared" si="161"/>
        <v>0</v>
      </c>
      <c r="AC434" s="10">
        <f t="shared" si="161"/>
        <v>0</v>
      </c>
      <c r="AD434" s="10">
        <f t="shared" si="162"/>
        <v>0</v>
      </c>
      <c r="AE434" s="10">
        <f t="shared" si="162"/>
        <v>0</v>
      </c>
      <c r="AF434" s="17" t="e">
        <f t="shared" si="146"/>
        <v>#DIV/0!</v>
      </c>
      <c r="AG434" s="17" t="e">
        <f t="shared" si="147"/>
        <v>#DIV/0!</v>
      </c>
    </row>
    <row r="435" spans="2:33">
      <c r="B435" s="755"/>
      <c r="C435" s="26">
        <v>5</v>
      </c>
      <c r="D435" s="16"/>
      <c r="E435" s="16">
        <f t="shared" si="149"/>
        <v>0</v>
      </c>
      <c r="F435" s="16"/>
      <c r="G435" s="16">
        <f t="shared" si="150"/>
        <v>0</v>
      </c>
      <c r="H435" s="16"/>
      <c r="I435" s="16">
        <f t="shared" si="151"/>
        <v>0</v>
      </c>
      <c r="J435" s="16"/>
      <c r="K435" s="16">
        <f t="shared" si="152"/>
        <v>0</v>
      </c>
      <c r="L435" s="16"/>
      <c r="M435" s="16">
        <f t="shared" si="153"/>
        <v>0</v>
      </c>
      <c r="N435" s="16"/>
      <c r="O435" s="16">
        <f t="shared" si="154"/>
        <v>0</v>
      </c>
      <c r="P435" s="16"/>
      <c r="Q435" s="16">
        <f t="shared" si="155"/>
        <v>0</v>
      </c>
      <c r="R435" s="16"/>
      <c r="S435" s="16">
        <f t="shared" si="156"/>
        <v>0</v>
      </c>
      <c r="T435" s="16"/>
      <c r="U435" s="16">
        <f t="shared" si="157"/>
        <v>0</v>
      </c>
      <c r="V435" s="16"/>
      <c r="W435" s="16">
        <f t="shared" si="158"/>
        <v>0</v>
      </c>
      <c r="X435" s="16"/>
      <c r="Y435" s="16">
        <f t="shared" si="159"/>
        <v>0</v>
      </c>
      <c r="Z435" s="16"/>
      <c r="AA435" s="16">
        <f t="shared" si="160"/>
        <v>0</v>
      </c>
      <c r="AB435" s="10">
        <f t="shared" si="161"/>
        <v>0</v>
      </c>
      <c r="AC435" s="10">
        <f t="shared" si="161"/>
        <v>0</v>
      </c>
      <c r="AD435" s="10">
        <f t="shared" si="162"/>
        <v>0</v>
      </c>
      <c r="AE435" s="10">
        <f t="shared" si="162"/>
        <v>0</v>
      </c>
      <c r="AF435" s="17" t="e">
        <f t="shared" si="146"/>
        <v>#DIV/0!</v>
      </c>
      <c r="AG435" s="17" t="e">
        <f t="shared" si="147"/>
        <v>#DIV/0!</v>
      </c>
    </row>
    <row r="436" spans="2:33">
      <c r="B436" s="755"/>
      <c r="C436" s="26">
        <v>6</v>
      </c>
      <c r="D436" s="16"/>
      <c r="E436" s="16">
        <f t="shared" si="149"/>
        <v>0</v>
      </c>
      <c r="F436" s="16"/>
      <c r="G436" s="16">
        <f t="shared" si="150"/>
        <v>0</v>
      </c>
      <c r="H436" s="16"/>
      <c r="I436" s="16">
        <f t="shared" si="151"/>
        <v>0</v>
      </c>
      <c r="J436" s="16"/>
      <c r="K436" s="16">
        <f t="shared" si="152"/>
        <v>0</v>
      </c>
      <c r="L436" s="16"/>
      <c r="M436" s="16">
        <f t="shared" si="153"/>
        <v>0</v>
      </c>
      <c r="N436" s="16"/>
      <c r="O436" s="16">
        <f t="shared" si="154"/>
        <v>0</v>
      </c>
      <c r="P436" s="16"/>
      <c r="Q436" s="16">
        <f t="shared" si="155"/>
        <v>0</v>
      </c>
      <c r="R436" s="16"/>
      <c r="S436" s="16">
        <f t="shared" si="156"/>
        <v>0</v>
      </c>
      <c r="T436" s="16"/>
      <c r="U436" s="16">
        <f t="shared" si="157"/>
        <v>0</v>
      </c>
      <c r="V436" s="16"/>
      <c r="W436" s="16">
        <f t="shared" si="158"/>
        <v>0</v>
      </c>
      <c r="X436" s="16"/>
      <c r="Y436" s="16">
        <f t="shared" si="159"/>
        <v>0</v>
      </c>
      <c r="Z436" s="16"/>
      <c r="AA436" s="16">
        <f t="shared" si="160"/>
        <v>0</v>
      </c>
      <c r="AB436" s="10">
        <f t="shared" si="161"/>
        <v>0</v>
      </c>
      <c r="AC436" s="10">
        <f t="shared" si="161"/>
        <v>0</v>
      </c>
      <c r="AD436" s="10">
        <f t="shared" si="162"/>
        <v>0</v>
      </c>
      <c r="AE436" s="10">
        <f t="shared" si="162"/>
        <v>0</v>
      </c>
      <c r="AF436" s="17" t="e">
        <f t="shared" si="146"/>
        <v>#DIV/0!</v>
      </c>
      <c r="AG436" s="17" t="e">
        <f t="shared" si="147"/>
        <v>#DIV/0!</v>
      </c>
    </row>
    <row r="437" spans="2:33">
      <c r="B437" s="755"/>
      <c r="C437" s="26">
        <v>7</v>
      </c>
      <c r="D437" s="16"/>
      <c r="E437" s="16">
        <f t="shared" si="149"/>
        <v>0</v>
      </c>
      <c r="F437" s="16"/>
      <c r="G437" s="16">
        <f t="shared" si="150"/>
        <v>0</v>
      </c>
      <c r="H437" s="16"/>
      <c r="I437" s="16">
        <f t="shared" si="151"/>
        <v>0</v>
      </c>
      <c r="J437" s="16"/>
      <c r="K437" s="16">
        <f t="shared" si="152"/>
        <v>0</v>
      </c>
      <c r="L437" s="16"/>
      <c r="M437" s="16">
        <f t="shared" si="153"/>
        <v>0</v>
      </c>
      <c r="N437" s="16"/>
      <c r="O437" s="16">
        <f t="shared" si="154"/>
        <v>0</v>
      </c>
      <c r="P437" s="16"/>
      <c r="Q437" s="16">
        <f t="shared" si="155"/>
        <v>0</v>
      </c>
      <c r="R437" s="16"/>
      <c r="S437" s="16">
        <f t="shared" si="156"/>
        <v>0</v>
      </c>
      <c r="T437" s="16"/>
      <c r="U437" s="16">
        <f t="shared" si="157"/>
        <v>0</v>
      </c>
      <c r="V437" s="16"/>
      <c r="W437" s="16">
        <f t="shared" si="158"/>
        <v>0</v>
      </c>
      <c r="X437" s="16"/>
      <c r="Y437" s="16">
        <f t="shared" si="159"/>
        <v>0</v>
      </c>
      <c r="Z437" s="16"/>
      <c r="AA437" s="16">
        <f t="shared" si="160"/>
        <v>0</v>
      </c>
      <c r="AB437" s="10">
        <f t="shared" si="161"/>
        <v>0</v>
      </c>
      <c r="AC437" s="10">
        <f t="shared" si="161"/>
        <v>0</v>
      </c>
      <c r="AD437" s="10">
        <f t="shared" si="162"/>
        <v>0</v>
      </c>
      <c r="AE437" s="10">
        <f t="shared" si="162"/>
        <v>0</v>
      </c>
      <c r="AF437" s="17" t="e">
        <f t="shared" si="146"/>
        <v>#DIV/0!</v>
      </c>
      <c r="AG437" s="17" t="e">
        <f t="shared" si="147"/>
        <v>#DIV/0!</v>
      </c>
    </row>
    <row r="438" spans="2:33">
      <c r="B438" s="755"/>
      <c r="C438" s="26">
        <v>8</v>
      </c>
      <c r="D438" s="16"/>
      <c r="E438" s="16">
        <f t="shared" si="149"/>
        <v>0</v>
      </c>
      <c r="F438" s="16"/>
      <c r="G438" s="16">
        <f t="shared" si="150"/>
        <v>0</v>
      </c>
      <c r="H438" s="16"/>
      <c r="I438" s="16">
        <f t="shared" si="151"/>
        <v>0</v>
      </c>
      <c r="J438" s="16"/>
      <c r="K438" s="16">
        <f t="shared" si="152"/>
        <v>0</v>
      </c>
      <c r="L438" s="16"/>
      <c r="M438" s="16">
        <f t="shared" si="153"/>
        <v>0</v>
      </c>
      <c r="N438" s="16"/>
      <c r="O438" s="16">
        <f t="shared" si="154"/>
        <v>0</v>
      </c>
      <c r="P438" s="16"/>
      <c r="Q438" s="16">
        <f t="shared" si="155"/>
        <v>0</v>
      </c>
      <c r="R438" s="16"/>
      <c r="S438" s="16">
        <f t="shared" si="156"/>
        <v>0</v>
      </c>
      <c r="T438" s="16"/>
      <c r="U438" s="16">
        <f t="shared" si="157"/>
        <v>0</v>
      </c>
      <c r="V438" s="16"/>
      <c r="W438" s="16">
        <f t="shared" si="158"/>
        <v>0</v>
      </c>
      <c r="X438" s="16"/>
      <c r="Y438" s="16">
        <f t="shared" si="159"/>
        <v>0</v>
      </c>
      <c r="Z438" s="16"/>
      <c r="AA438" s="16">
        <f t="shared" si="160"/>
        <v>0</v>
      </c>
      <c r="AB438" s="10">
        <f t="shared" si="161"/>
        <v>0</v>
      </c>
      <c r="AC438" s="10">
        <f t="shared" si="161"/>
        <v>0</v>
      </c>
      <c r="AD438" s="10">
        <f t="shared" si="162"/>
        <v>0</v>
      </c>
      <c r="AE438" s="10">
        <f t="shared" si="162"/>
        <v>0</v>
      </c>
      <c r="AF438" s="17" t="e">
        <f t="shared" si="146"/>
        <v>#DIV/0!</v>
      </c>
      <c r="AG438" s="17" t="e">
        <f t="shared" si="147"/>
        <v>#DIV/0!</v>
      </c>
    </row>
    <row r="439" spans="2:33">
      <c r="B439" s="755"/>
      <c r="C439" s="26">
        <v>9</v>
      </c>
      <c r="D439" s="16"/>
      <c r="E439" s="16">
        <f t="shared" si="149"/>
        <v>0</v>
      </c>
      <c r="F439" s="16"/>
      <c r="G439" s="16">
        <f t="shared" si="150"/>
        <v>0</v>
      </c>
      <c r="H439" s="16"/>
      <c r="I439" s="16">
        <f t="shared" si="151"/>
        <v>0</v>
      </c>
      <c r="J439" s="16"/>
      <c r="K439" s="16">
        <f t="shared" si="152"/>
        <v>0</v>
      </c>
      <c r="L439" s="16"/>
      <c r="M439" s="16">
        <f t="shared" si="153"/>
        <v>0</v>
      </c>
      <c r="N439" s="16"/>
      <c r="O439" s="16">
        <f t="shared" si="154"/>
        <v>0</v>
      </c>
      <c r="P439" s="16"/>
      <c r="Q439" s="16">
        <f t="shared" si="155"/>
        <v>0</v>
      </c>
      <c r="R439" s="16"/>
      <c r="S439" s="16">
        <f t="shared" si="156"/>
        <v>0</v>
      </c>
      <c r="T439" s="16"/>
      <c r="U439" s="16">
        <f t="shared" si="157"/>
        <v>0</v>
      </c>
      <c r="V439" s="16"/>
      <c r="W439" s="16">
        <f t="shared" si="158"/>
        <v>0</v>
      </c>
      <c r="X439" s="16"/>
      <c r="Y439" s="16">
        <f t="shared" si="159"/>
        <v>0</v>
      </c>
      <c r="Z439" s="16"/>
      <c r="AA439" s="16">
        <f t="shared" si="160"/>
        <v>0</v>
      </c>
      <c r="AB439" s="10">
        <f t="shared" si="161"/>
        <v>0</v>
      </c>
      <c r="AC439" s="10">
        <f t="shared" si="161"/>
        <v>0</v>
      </c>
      <c r="AD439" s="10">
        <f t="shared" si="162"/>
        <v>0</v>
      </c>
      <c r="AE439" s="10">
        <f t="shared" si="162"/>
        <v>0</v>
      </c>
      <c r="AF439" s="17" t="e">
        <f t="shared" si="146"/>
        <v>#DIV/0!</v>
      </c>
      <c r="AG439" s="17" t="e">
        <f t="shared" si="147"/>
        <v>#DIV/0!</v>
      </c>
    </row>
    <row r="440" spans="2:33">
      <c r="B440" s="755"/>
      <c r="C440" s="26">
        <v>10</v>
      </c>
      <c r="D440" s="16"/>
      <c r="E440" s="16">
        <f t="shared" si="149"/>
        <v>0</v>
      </c>
      <c r="F440" s="16"/>
      <c r="G440" s="16">
        <f t="shared" si="150"/>
        <v>0</v>
      </c>
      <c r="H440" s="16"/>
      <c r="I440" s="16">
        <f t="shared" si="151"/>
        <v>0</v>
      </c>
      <c r="J440" s="16"/>
      <c r="K440" s="16">
        <f t="shared" si="152"/>
        <v>0</v>
      </c>
      <c r="L440" s="16"/>
      <c r="M440" s="16">
        <f t="shared" si="153"/>
        <v>0</v>
      </c>
      <c r="N440" s="16"/>
      <c r="O440" s="16">
        <f t="shared" si="154"/>
        <v>0</v>
      </c>
      <c r="P440" s="16"/>
      <c r="Q440" s="16">
        <f t="shared" si="155"/>
        <v>0</v>
      </c>
      <c r="R440" s="16"/>
      <c r="S440" s="16">
        <f t="shared" si="156"/>
        <v>0</v>
      </c>
      <c r="T440" s="16"/>
      <c r="U440" s="16">
        <f t="shared" si="157"/>
        <v>0</v>
      </c>
      <c r="V440" s="16"/>
      <c r="W440" s="16">
        <f t="shared" si="158"/>
        <v>0</v>
      </c>
      <c r="X440" s="16"/>
      <c r="Y440" s="16">
        <f t="shared" si="159"/>
        <v>0</v>
      </c>
      <c r="Z440" s="16"/>
      <c r="AA440" s="16">
        <f t="shared" si="160"/>
        <v>0</v>
      </c>
      <c r="AB440" s="10">
        <f t="shared" si="161"/>
        <v>0</v>
      </c>
      <c r="AC440" s="10">
        <f t="shared" si="161"/>
        <v>0</v>
      </c>
      <c r="AD440" s="10">
        <f t="shared" si="162"/>
        <v>0</v>
      </c>
      <c r="AE440" s="10">
        <f t="shared" si="162"/>
        <v>0</v>
      </c>
      <c r="AF440" s="17" t="e">
        <f t="shared" si="146"/>
        <v>#DIV/0!</v>
      </c>
      <c r="AG440" s="17" t="e">
        <f t="shared" si="147"/>
        <v>#DIV/0!</v>
      </c>
    </row>
    <row r="441" spans="2:33">
      <c r="B441" s="755"/>
      <c r="C441" s="26">
        <v>11</v>
      </c>
      <c r="D441" s="16"/>
      <c r="E441" s="16">
        <f t="shared" si="149"/>
        <v>0</v>
      </c>
      <c r="F441" s="16"/>
      <c r="G441" s="16">
        <f t="shared" si="150"/>
        <v>0</v>
      </c>
      <c r="H441" s="16"/>
      <c r="I441" s="16">
        <f t="shared" si="151"/>
        <v>0</v>
      </c>
      <c r="J441" s="16"/>
      <c r="K441" s="16">
        <f t="shared" si="152"/>
        <v>0</v>
      </c>
      <c r="L441" s="16"/>
      <c r="M441" s="16">
        <f t="shared" si="153"/>
        <v>0</v>
      </c>
      <c r="N441" s="16"/>
      <c r="O441" s="16">
        <f t="shared" si="154"/>
        <v>0</v>
      </c>
      <c r="P441" s="16"/>
      <c r="Q441" s="16">
        <f t="shared" si="155"/>
        <v>0</v>
      </c>
      <c r="R441" s="16"/>
      <c r="S441" s="16">
        <f t="shared" si="156"/>
        <v>0</v>
      </c>
      <c r="T441" s="16"/>
      <c r="U441" s="16">
        <f t="shared" si="157"/>
        <v>0</v>
      </c>
      <c r="V441" s="16"/>
      <c r="W441" s="16">
        <f t="shared" si="158"/>
        <v>0</v>
      </c>
      <c r="X441" s="16"/>
      <c r="Y441" s="16">
        <f t="shared" si="159"/>
        <v>0</v>
      </c>
      <c r="Z441" s="16"/>
      <c r="AA441" s="16">
        <f t="shared" si="160"/>
        <v>0</v>
      </c>
      <c r="AB441" s="10">
        <f t="shared" si="161"/>
        <v>0</v>
      </c>
      <c r="AC441" s="10">
        <f t="shared" si="161"/>
        <v>0</v>
      </c>
      <c r="AD441" s="10">
        <f t="shared" si="162"/>
        <v>0</v>
      </c>
      <c r="AE441" s="10">
        <f t="shared" si="162"/>
        <v>0</v>
      </c>
      <c r="AF441" s="17" t="e">
        <f t="shared" si="146"/>
        <v>#DIV/0!</v>
      </c>
      <c r="AG441" s="17" t="e">
        <f t="shared" si="147"/>
        <v>#DIV/0!</v>
      </c>
    </row>
    <row r="442" spans="2:33">
      <c r="B442" s="755"/>
      <c r="C442" s="26">
        <v>12</v>
      </c>
      <c r="D442" s="16"/>
      <c r="E442" s="16">
        <f t="shared" si="149"/>
        <v>0</v>
      </c>
      <c r="F442" s="16"/>
      <c r="G442" s="16">
        <f t="shared" si="150"/>
        <v>0</v>
      </c>
      <c r="H442" s="16"/>
      <c r="I442" s="16">
        <f t="shared" si="151"/>
        <v>0</v>
      </c>
      <c r="J442" s="16"/>
      <c r="K442" s="16">
        <f t="shared" si="152"/>
        <v>0</v>
      </c>
      <c r="L442" s="16"/>
      <c r="M442" s="16">
        <f t="shared" si="153"/>
        <v>0</v>
      </c>
      <c r="N442" s="16"/>
      <c r="O442" s="16">
        <f t="shared" si="154"/>
        <v>0</v>
      </c>
      <c r="P442" s="16"/>
      <c r="Q442" s="16">
        <f t="shared" si="155"/>
        <v>0</v>
      </c>
      <c r="R442" s="16"/>
      <c r="S442" s="16">
        <f t="shared" si="156"/>
        <v>0</v>
      </c>
      <c r="T442" s="16"/>
      <c r="U442" s="16">
        <f t="shared" si="157"/>
        <v>0</v>
      </c>
      <c r="V442" s="16"/>
      <c r="W442" s="16">
        <f t="shared" si="158"/>
        <v>0</v>
      </c>
      <c r="X442" s="16"/>
      <c r="Y442" s="16">
        <f t="shared" si="159"/>
        <v>0</v>
      </c>
      <c r="Z442" s="16"/>
      <c r="AA442" s="16">
        <f t="shared" si="160"/>
        <v>0</v>
      </c>
      <c r="AB442" s="10">
        <f t="shared" si="161"/>
        <v>0</v>
      </c>
      <c r="AC442" s="10">
        <f t="shared" si="161"/>
        <v>0</v>
      </c>
      <c r="AD442" s="10">
        <f t="shared" si="162"/>
        <v>0</v>
      </c>
      <c r="AE442" s="10">
        <f t="shared" si="162"/>
        <v>0</v>
      </c>
      <c r="AF442" s="17" t="e">
        <f t="shared" si="146"/>
        <v>#DIV/0!</v>
      </c>
      <c r="AG442" s="17" t="e">
        <f t="shared" si="147"/>
        <v>#DIV/0!</v>
      </c>
    </row>
    <row r="443" spans="2:33">
      <c r="B443" s="755"/>
      <c r="C443" s="26">
        <v>13</v>
      </c>
      <c r="D443" s="16"/>
      <c r="E443" s="16">
        <f t="shared" si="149"/>
        <v>0</v>
      </c>
      <c r="F443" s="16"/>
      <c r="G443" s="16">
        <f t="shared" si="150"/>
        <v>0</v>
      </c>
      <c r="H443" s="16"/>
      <c r="I443" s="16">
        <f t="shared" si="151"/>
        <v>0</v>
      </c>
      <c r="J443" s="16"/>
      <c r="K443" s="16">
        <f t="shared" si="152"/>
        <v>0</v>
      </c>
      <c r="L443" s="16"/>
      <c r="M443" s="16">
        <f t="shared" si="153"/>
        <v>0</v>
      </c>
      <c r="N443" s="16"/>
      <c r="O443" s="16">
        <f t="shared" si="154"/>
        <v>0</v>
      </c>
      <c r="P443" s="16"/>
      <c r="Q443" s="16">
        <f t="shared" si="155"/>
        <v>0</v>
      </c>
      <c r="R443" s="16"/>
      <c r="S443" s="16">
        <f t="shared" si="156"/>
        <v>0</v>
      </c>
      <c r="T443" s="16"/>
      <c r="U443" s="16">
        <f t="shared" si="157"/>
        <v>0</v>
      </c>
      <c r="V443" s="16"/>
      <c r="W443" s="16">
        <f t="shared" si="158"/>
        <v>0</v>
      </c>
      <c r="X443" s="16"/>
      <c r="Y443" s="16">
        <f t="shared" si="159"/>
        <v>0</v>
      </c>
      <c r="Z443" s="16"/>
      <c r="AA443" s="16">
        <f t="shared" si="160"/>
        <v>0</v>
      </c>
      <c r="AB443" s="10">
        <f t="shared" si="161"/>
        <v>0</v>
      </c>
      <c r="AC443" s="10">
        <f t="shared" si="161"/>
        <v>0</v>
      </c>
      <c r="AD443" s="10">
        <f t="shared" si="162"/>
        <v>0</v>
      </c>
      <c r="AE443" s="10">
        <f t="shared" si="162"/>
        <v>0</v>
      </c>
      <c r="AF443" s="17" t="e">
        <f t="shared" si="146"/>
        <v>#DIV/0!</v>
      </c>
      <c r="AG443" s="17" t="e">
        <f t="shared" si="147"/>
        <v>#DIV/0!</v>
      </c>
    </row>
    <row r="444" spans="2:33">
      <c r="B444" s="755"/>
      <c r="C444" s="26">
        <v>14</v>
      </c>
      <c r="D444" s="16"/>
      <c r="E444" s="16">
        <f t="shared" si="149"/>
        <v>0</v>
      </c>
      <c r="F444" s="16"/>
      <c r="G444" s="16">
        <f t="shared" si="150"/>
        <v>0</v>
      </c>
      <c r="H444" s="16"/>
      <c r="I444" s="16">
        <f t="shared" si="151"/>
        <v>0</v>
      </c>
      <c r="J444" s="16"/>
      <c r="K444" s="16">
        <f t="shared" si="152"/>
        <v>0</v>
      </c>
      <c r="L444" s="16"/>
      <c r="M444" s="16">
        <f t="shared" si="153"/>
        <v>0</v>
      </c>
      <c r="N444" s="16"/>
      <c r="O444" s="16">
        <f t="shared" si="154"/>
        <v>0</v>
      </c>
      <c r="P444" s="16"/>
      <c r="Q444" s="16">
        <f t="shared" si="155"/>
        <v>0</v>
      </c>
      <c r="R444" s="16"/>
      <c r="S444" s="16">
        <f t="shared" si="156"/>
        <v>0</v>
      </c>
      <c r="T444" s="16"/>
      <c r="U444" s="16">
        <f t="shared" si="157"/>
        <v>0</v>
      </c>
      <c r="V444" s="16"/>
      <c r="W444" s="16">
        <f t="shared" si="158"/>
        <v>0</v>
      </c>
      <c r="X444" s="16"/>
      <c r="Y444" s="16">
        <f t="shared" si="159"/>
        <v>0</v>
      </c>
      <c r="Z444" s="16"/>
      <c r="AA444" s="16">
        <f t="shared" si="160"/>
        <v>0</v>
      </c>
      <c r="AB444" s="10">
        <f t="shared" si="161"/>
        <v>0</v>
      </c>
      <c r="AC444" s="10">
        <f t="shared" si="161"/>
        <v>0</v>
      </c>
      <c r="AD444" s="10">
        <f t="shared" si="162"/>
        <v>0</v>
      </c>
      <c r="AE444" s="10">
        <f t="shared" si="162"/>
        <v>0</v>
      </c>
      <c r="AF444" s="17" t="e">
        <f t="shared" si="146"/>
        <v>#DIV/0!</v>
      </c>
      <c r="AG444" s="17" t="e">
        <f t="shared" si="147"/>
        <v>#DIV/0!</v>
      </c>
    </row>
    <row r="445" spans="2:33">
      <c r="B445" s="755"/>
      <c r="C445" s="26">
        <v>15</v>
      </c>
      <c r="D445" s="16"/>
      <c r="E445" s="16">
        <f t="shared" si="149"/>
        <v>0</v>
      </c>
      <c r="F445" s="16"/>
      <c r="G445" s="16">
        <f t="shared" si="150"/>
        <v>0</v>
      </c>
      <c r="H445" s="16"/>
      <c r="I445" s="16">
        <f t="shared" si="151"/>
        <v>0</v>
      </c>
      <c r="J445" s="16"/>
      <c r="K445" s="16">
        <f t="shared" si="152"/>
        <v>0</v>
      </c>
      <c r="L445" s="16"/>
      <c r="M445" s="16">
        <f t="shared" si="153"/>
        <v>0</v>
      </c>
      <c r="N445" s="16"/>
      <c r="O445" s="16">
        <f t="shared" si="154"/>
        <v>0</v>
      </c>
      <c r="P445" s="16"/>
      <c r="Q445" s="16">
        <f t="shared" si="155"/>
        <v>0</v>
      </c>
      <c r="R445" s="16"/>
      <c r="S445" s="16">
        <f t="shared" si="156"/>
        <v>0</v>
      </c>
      <c r="T445" s="16"/>
      <c r="U445" s="16">
        <f t="shared" si="157"/>
        <v>0</v>
      </c>
      <c r="V445" s="16"/>
      <c r="W445" s="16">
        <f t="shared" si="158"/>
        <v>0</v>
      </c>
      <c r="X445" s="16"/>
      <c r="Y445" s="16">
        <f t="shared" si="159"/>
        <v>0</v>
      </c>
      <c r="Z445" s="16"/>
      <c r="AA445" s="16">
        <f t="shared" si="160"/>
        <v>0</v>
      </c>
      <c r="AB445" s="10">
        <f t="shared" si="161"/>
        <v>0</v>
      </c>
      <c r="AC445" s="10">
        <f t="shared" si="161"/>
        <v>0</v>
      </c>
      <c r="AD445" s="10">
        <f t="shared" si="162"/>
        <v>0</v>
      </c>
      <c r="AE445" s="10">
        <f t="shared" si="162"/>
        <v>0</v>
      </c>
      <c r="AF445" s="17" t="e">
        <f t="shared" si="146"/>
        <v>#DIV/0!</v>
      </c>
      <c r="AG445" s="17" t="e">
        <f t="shared" si="147"/>
        <v>#DIV/0!</v>
      </c>
    </row>
    <row r="446" spans="2:33">
      <c r="B446" s="755"/>
      <c r="C446" s="26">
        <v>16</v>
      </c>
      <c r="D446" s="16"/>
      <c r="E446" s="16">
        <f t="shared" si="149"/>
        <v>0</v>
      </c>
      <c r="F446" s="16"/>
      <c r="G446" s="16">
        <f t="shared" si="150"/>
        <v>0</v>
      </c>
      <c r="H446" s="16"/>
      <c r="I446" s="16">
        <f t="shared" si="151"/>
        <v>0</v>
      </c>
      <c r="J446" s="16"/>
      <c r="K446" s="16">
        <f t="shared" si="152"/>
        <v>0</v>
      </c>
      <c r="L446" s="16"/>
      <c r="M446" s="16">
        <f t="shared" si="153"/>
        <v>0</v>
      </c>
      <c r="N446" s="16"/>
      <c r="O446" s="16">
        <f t="shared" si="154"/>
        <v>0</v>
      </c>
      <c r="P446" s="16"/>
      <c r="Q446" s="16">
        <f t="shared" si="155"/>
        <v>0</v>
      </c>
      <c r="R446" s="16"/>
      <c r="S446" s="16">
        <f t="shared" si="156"/>
        <v>0</v>
      </c>
      <c r="T446" s="16"/>
      <c r="U446" s="16">
        <f t="shared" si="157"/>
        <v>0</v>
      </c>
      <c r="V446" s="16"/>
      <c r="W446" s="16">
        <f t="shared" si="158"/>
        <v>0</v>
      </c>
      <c r="X446" s="16"/>
      <c r="Y446" s="16">
        <f t="shared" si="159"/>
        <v>0</v>
      </c>
      <c r="Z446" s="16"/>
      <c r="AA446" s="16">
        <f t="shared" si="160"/>
        <v>0</v>
      </c>
      <c r="AB446" s="10">
        <f t="shared" si="161"/>
        <v>0</v>
      </c>
      <c r="AC446" s="10">
        <f t="shared" si="161"/>
        <v>0</v>
      </c>
      <c r="AD446" s="10">
        <f t="shared" si="162"/>
        <v>0</v>
      </c>
      <c r="AE446" s="10">
        <f t="shared" si="162"/>
        <v>0</v>
      </c>
      <c r="AF446" s="17" t="e">
        <f t="shared" si="146"/>
        <v>#DIV/0!</v>
      </c>
      <c r="AG446" s="17" t="e">
        <f t="shared" si="147"/>
        <v>#DIV/0!</v>
      </c>
    </row>
    <row r="447" spans="2:33">
      <c r="B447" s="755"/>
      <c r="C447" s="26">
        <v>17</v>
      </c>
      <c r="D447" s="16"/>
      <c r="E447" s="16">
        <f t="shared" si="149"/>
        <v>0</v>
      </c>
      <c r="F447" s="16"/>
      <c r="G447" s="16">
        <f t="shared" si="150"/>
        <v>0</v>
      </c>
      <c r="H447" s="16"/>
      <c r="I447" s="16">
        <f t="shared" si="151"/>
        <v>0</v>
      </c>
      <c r="J447" s="16"/>
      <c r="K447" s="16">
        <f t="shared" si="152"/>
        <v>0</v>
      </c>
      <c r="L447" s="16"/>
      <c r="M447" s="16">
        <f t="shared" si="153"/>
        <v>0</v>
      </c>
      <c r="N447" s="16"/>
      <c r="O447" s="16">
        <f t="shared" si="154"/>
        <v>0</v>
      </c>
      <c r="P447" s="16"/>
      <c r="Q447" s="16">
        <f t="shared" si="155"/>
        <v>0</v>
      </c>
      <c r="R447" s="16"/>
      <c r="S447" s="16">
        <f t="shared" si="156"/>
        <v>0</v>
      </c>
      <c r="T447" s="16"/>
      <c r="U447" s="16">
        <f t="shared" si="157"/>
        <v>0</v>
      </c>
      <c r="V447" s="16"/>
      <c r="W447" s="16">
        <f t="shared" si="158"/>
        <v>0</v>
      </c>
      <c r="X447" s="16"/>
      <c r="Y447" s="16">
        <f t="shared" si="159"/>
        <v>0</v>
      </c>
      <c r="Z447" s="16"/>
      <c r="AA447" s="16">
        <f t="shared" si="160"/>
        <v>0</v>
      </c>
      <c r="AB447" s="10">
        <f t="shared" si="161"/>
        <v>0</v>
      </c>
      <c r="AC447" s="10">
        <f t="shared" si="161"/>
        <v>0</v>
      </c>
      <c r="AD447" s="10">
        <f t="shared" si="162"/>
        <v>0</v>
      </c>
      <c r="AE447" s="10">
        <f t="shared" si="162"/>
        <v>0</v>
      </c>
      <c r="AF447" s="17" t="e">
        <f t="shared" si="146"/>
        <v>#DIV/0!</v>
      </c>
      <c r="AG447" s="17" t="e">
        <f t="shared" si="147"/>
        <v>#DIV/0!</v>
      </c>
    </row>
    <row r="448" spans="2:33">
      <c r="B448" s="755"/>
      <c r="C448" s="26">
        <v>18</v>
      </c>
      <c r="D448" s="16"/>
      <c r="E448" s="16">
        <f t="shared" si="149"/>
        <v>0</v>
      </c>
      <c r="F448" s="16"/>
      <c r="G448" s="16">
        <f t="shared" si="150"/>
        <v>0</v>
      </c>
      <c r="H448" s="16"/>
      <c r="I448" s="16">
        <f t="shared" si="151"/>
        <v>0</v>
      </c>
      <c r="J448" s="16"/>
      <c r="K448" s="16">
        <f t="shared" si="152"/>
        <v>0</v>
      </c>
      <c r="L448" s="16"/>
      <c r="M448" s="16">
        <f t="shared" si="153"/>
        <v>0</v>
      </c>
      <c r="N448" s="16"/>
      <c r="O448" s="16">
        <f t="shared" si="154"/>
        <v>0</v>
      </c>
      <c r="P448" s="16"/>
      <c r="Q448" s="16">
        <f t="shared" si="155"/>
        <v>0</v>
      </c>
      <c r="R448" s="16"/>
      <c r="S448" s="16">
        <f t="shared" si="156"/>
        <v>0</v>
      </c>
      <c r="T448" s="16"/>
      <c r="U448" s="16">
        <f t="shared" si="157"/>
        <v>0</v>
      </c>
      <c r="V448" s="16"/>
      <c r="W448" s="16">
        <f t="shared" si="158"/>
        <v>0</v>
      </c>
      <c r="X448" s="16"/>
      <c r="Y448" s="16">
        <f t="shared" si="159"/>
        <v>0</v>
      </c>
      <c r="Z448" s="16"/>
      <c r="AA448" s="16">
        <f t="shared" si="160"/>
        <v>0</v>
      </c>
      <c r="AB448" s="10">
        <f t="shared" si="161"/>
        <v>0</v>
      </c>
      <c r="AC448" s="10">
        <f t="shared" si="161"/>
        <v>0</v>
      </c>
      <c r="AD448" s="10">
        <f t="shared" si="162"/>
        <v>0</v>
      </c>
      <c r="AE448" s="10">
        <f t="shared" si="162"/>
        <v>0</v>
      </c>
      <c r="AF448" s="17" t="e">
        <f t="shared" si="146"/>
        <v>#DIV/0!</v>
      </c>
      <c r="AG448" s="17" t="e">
        <f t="shared" si="147"/>
        <v>#DIV/0!</v>
      </c>
    </row>
    <row r="449" spans="2:33">
      <c r="B449" s="755"/>
      <c r="C449" s="26">
        <v>19</v>
      </c>
      <c r="D449" s="16"/>
      <c r="E449" s="16">
        <f t="shared" si="149"/>
        <v>0</v>
      </c>
      <c r="F449" s="16"/>
      <c r="G449" s="16">
        <f t="shared" si="150"/>
        <v>0</v>
      </c>
      <c r="H449" s="16"/>
      <c r="I449" s="16">
        <f t="shared" si="151"/>
        <v>0</v>
      </c>
      <c r="J449" s="16"/>
      <c r="K449" s="16">
        <f t="shared" si="152"/>
        <v>0</v>
      </c>
      <c r="L449" s="16"/>
      <c r="M449" s="16">
        <f t="shared" si="153"/>
        <v>0</v>
      </c>
      <c r="N449" s="16"/>
      <c r="O449" s="16">
        <f t="shared" si="154"/>
        <v>0</v>
      </c>
      <c r="P449" s="16"/>
      <c r="Q449" s="16">
        <f t="shared" si="155"/>
        <v>0</v>
      </c>
      <c r="R449" s="16"/>
      <c r="S449" s="16">
        <f t="shared" si="156"/>
        <v>0</v>
      </c>
      <c r="T449" s="16"/>
      <c r="U449" s="16">
        <f t="shared" si="157"/>
        <v>0</v>
      </c>
      <c r="V449" s="16"/>
      <c r="W449" s="16">
        <f t="shared" si="158"/>
        <v>0</v>
      </c>
      <c r="X449" s="16"/>
      <c r="Y449" s="16">
        <f t="shared" si="159"/>
        <v>0</v>
      </c>
      <c r="Z449" s="16"/>
      <c r="AA449" s="16">
        <f t="shared" si="160"/>
        <v>0</v>
      </c>
      <c r="AB449" s="10">
        <f t="shared" si="161"/>
        <v>0</v>
      </c>
      <c r="AC449" s="10">
        <f t="shared" si="161"/>
        <v>0</v>
      </c>
      <c r="AD449" s="10">
        <f t="shared" si="162"/>
        <v>0</v>
      </c>
      <c r="AE449" s="10">
        <f t="shared" si="162"/>
        <v>0</v>
      </c>
      <c r="AF449" s="17" t="e">
        <f t="shared" si="146"/>
        <v>#DIV/0!</v>
      </c>
      <c r="AG449" s="17" t="e">
        <f t="shared" si="147"/>
        <v>#DIV/0!</v>
      </c>
    </row>
    <row r="450" spans="2:33">
      <c r="B450" s="755"/>
      <c r="C450" s="26">
        <v>20</v>
      </c>
      <c r="D450" s="16"/>
      <c r="E450" s="16">
        <f t="shared" si="149"/>
        <v>0</v>
      </c>
      <c r="F450" s="16"/>
      <c r="G450" s="16">
        <f t="shared" si="150"/>
        <v>0</v>
      </c>
      <c r="H450" s="16"/>
      <c r="I450" s="16">
        <f t="shared" si="151"/>
        <v>0</v>
      </c>
      <c r="J450" s="16"/>
      <c r="K450" s="16">
        <f t="shared" si="152"/>
        <v>0</v>
      </c>
      <c r="L450" s="16"/>
      <c r="M450" s="16">
        <f t="shared" si="153"/>
        <v>0</v>
      </c>
      <c r="N450" s="16"/>
      <c r="O450" s="16">
        <f t="shared" si="154"/>
        <v>0</v>
      </c>
      <c r="P450" s="16"/>
      <c r="Q450" s="16">
        <f t="shared" si="155"/>
        <v>0</v>
      </c>
      <c r="R450" s="16"/>
      <c r="S450" s="16">
        <f t="shared" si="156"/>
        <v>0</v>
      </c>
      <c r="T450" s="16"/>
      <c r="U450" s="16">
        <f t="shared" si="157"/>
        <v>0</v>
      </c>
      <c r="V450" s="16"/>
      <c r="W450" s="16">
        <f t="shared" si="158"/>
        <v>0</v>
      </c>
      <c r="X450" s="16"/>
      <c r="Y450" s="16">
        <f t="shared" si="159"/>
        <v>0</v>
      </c>
      <c r="Z450" s="16"/>
      <c r="AA450" s="16">
        <f t="shared" si="160"/>
        <v>0</v>
      </c>
      <c r="AB450" s="10">
        <f t="shared" si="161"/>
        <v>0</v>
      </c>
      <c r="AC450" s="10">
        <f t="shared" si="161"/>
        <v>0</v>
      </c>
      <c r="AD450" s="10">
        <f t="shared" si="162"/>
        <v>0</v>
      </c>
      <c r="AE450" s="10">
        <f t="shared" si="162"/>
        <v>0</v>
      </c>
      <c r="AF450" s="17" t="e">
        <f t="shared" si="146"/>
        <v>#DIV/0!</v>
      </c>
      <c r="AG450" s="17" t="e">
        <f t="shared" si="147"/>
        <v>#DIV/0!</v>
      </c>
    </row>
    <row r="451" spans="2:33">
      <c r="B451" s="755"/>
      <c r="C451" s="26">
        <v>21</v>
      </c>
      <c r="D451" s="16"/>
      <c r="E451" s="16">
        <f t="shared" si="149"/>
        <v>0</v>
      </c>
      <c r="F451" s="16"/>
      <c r="G451" s="16">
        <f t="shared" si="150"/>
        <v>0</v>
      </c>
      <c r="H451" s="16"/>
      <c r="I451" s="16">
        <f t="shared" si="151"/>
        <v>0</v>
      </c>
      <c r="J451" s="16"/>
      <c r="K451" s="16">
        <f t="shared" si="152"/>
        <v>0</v>
      </c>
      <c r="L451" s="16"/>
      <c r="M451" s="16">
        <f t="shared" si="153"/>
        <v>0</v>
      </c>
      <c r="N451" s="16"/>
      <c r="O451" s="16">
        <f t="shared" si="154"/>
        <v>0</v>
      </c>
      <c r="P451" s="16"/>
      <c r="Q451" s="16">
        <f t="shared" si="155"/>
        <v>0</v>
      </c>
      <c r="R451" s="16"/>
      <c r="S451" s="16">
        <f t="shared" si="156"/>
        <v>0</v>
      </c>
      <c r="T451" s="16"/>
      <c r="U451" s="16">
        <f t="shared" si="157"/>
        <v>0</v>
      </c>
      <c r="V451" s="16"/>
      <c r="W451" s="16">
        <f t="shared" si="158"/>
        <v>0</v>
      </c>
      <c r="X451" s="16"/>
      <c r="Y451" s="16">
        <f t="shared" si="159"/>
        <v>0</v>
      </c>
      <c r="Z451" s="16"/>
      <c r="AA451" s="16">
        <f t="shared" si="160"/>
        <v>0</v>
      </c>
      <c r="AB451" s="10">
        <f t="shared" si="161"/>
        <v>0</v>
      </c>
      <c r="AC451" s="10">
        <f t="shared" si="161"/>
        <v>0</v>
      </c>
      <c r="AD451" s="10">
        <f t="shared" si="162"/>
        <v>0</v>
      </c>
      <c r="AE451" s="10">
        <f t="shared" si="162"/>
        <v>0</v>
      </c>
      <c r="AF451" s="17" t="e">
        <f t="shared" si="146"/>
        <v>#DIV/0!</v>
      </c>
      <c r="AG451" s="17" t="e">
        <f t="shared" si="147"/>
        <v>#DIV/0!</v>
      </c>
    </row>
    <row r="452" spans="2:33">
      <c r="B452" s="755"/>
      <c r="C452" s="26">
        <v>22</v>
      </c>
      <c r="D452" s="16"/>
      <c r="E452" s="16">
        <f t="shared" si="149"/>
        <v>0</v>
      </c>
      <c r="F452" s="16"/>
      <c r="G452" s="16">
        <f t="shared" si="150"/>
        <v>0</v>
      </c>
      <c r="H452" s="16"/>
      <c r="I452" s="16">
        <f t="shared" si="151"/>
        <v>0</v>
      </c>
      <c r="J452" s="16"/>
      <c r="K452" s="16">
        <f t="shared" si="152"/>
        <v>0</v>
      </c>
      <c r="L452" s="16"/>
      <c r="M452" s="16">
        <f t="shared" si="153"/>
        <v>0</v>
      </c>
      <c r="N452" s="16"/>
      <c r="O452" s="16">
        <f t="shared" si="154"/>
        <v>0</v>
      </c>
      <c r="P452" s="16"/>
      <c r="Q452" s="16">
        <f t="shared" si="155"/>
        <v>0</v>
      </c>
      <c r="R452" s="16"/>
      <c r="S452" s="16">
        <f t="shared" si="156"/>
        <v>0</v>
      </c>
      <c r="T452" s="16"/>
      <c r="U452" s="16">
        <f t="shared" si="157"/>
        <v>0</v>
      </c>
      <c r="V452" s="16"/>
      <c r="W452" s="16">
        <f t="shared" si="158"/>
        <v>0</v>
      </c>
      <c r="X452" s="16"/>
      <c r="Y452" s="16">
        <f t="shared" si="159"/>
        <v>0</v>
      </c>
      <c r="Z452" s="16"/>
      <c r="AA452" s="16">
        <f t="shared" si="160"/>
        <v>0</v>
      </c>
      <c r="AB452" s="10">
        <f t="shared" si="161"/>
        <v>0</v>
      </c>
      <c r="AC452" s="10">
        <f t="shared" si="161"/>
        <v>0</v>
      </c>
      <c r="AD452" s="10">
        <f t="shared" si="162"/>
        <v>0</v>
      </c>
      <c r="AE452" s="10">
        <f t="shared" si="162"/>
        <v>0</v>
      </c>
      <c r="AF452" s="17" t="e">
        <f t="shared" si="146"/>
        <v>#DIV/0!</v>
      </c>
      <c r="AG452" s="17" t="e">
        <f t="shared" si="147"/>
        <v>#DIV/0!</v>
      </c>
    </row>
    <row r="453" spans="2:33">
      <c r="B453" s="755"/>
      <c r="C453" s="26">
        <v>23</v>
      </c>
      <c r="D453" s="16"/>
      <c r="E453" s="16">
        <f t="shared" si="149"/>
        <v>0</v>
      </c>
      <c r="F453" s="16"/>
      <c r="G453" s="16">
        <f t="shared" si="150"/>
        <v>0</v>
      </c>
      <c r="H453" s="16"/>
      <c r="I453" s="16">
        <f t="shared" si="151"/>
        <v>0</v>
      </c>
      <c r="J453" s="16"/>
      <c r="K453" s="16">
        <f t="shared" si="152"/>
        <v>0</v>
      </c>
      <c r="L453" s="16"/>
      <c r="M453" s="16">
        <f t="shared" si="153"/>
        <v>0</v>
      </c>
      <c r="N453" s="16"/>
      <c r="O453" s="16">
        <f t="shared" si="154"/>
        <v>0</v>
      </c>
      <c r="P453" s="16"/>
      <c r="Q453" s="16">
        <f t="shared" si="155"/>
        <v>0</v>
      </c>
      <c r="R453" s="16"/>
      <c r="S453" s="16">
        <f t="shared" si="156"/>
        <v>0</v>
      </c>
      <c r="T453" s="16"/>
      <c r="U453" s="16">
        <f t="shared" si="157"/>
        <v>0</v>
      </c>
      <c r="V453" s="16"/>
      <c r="W453" s="16">
        <f t="shared" si="158"/>
        <v>0</v>
      </c>
      <c r="X453" s="16"/>
      <c r="Y453" s="16">
        <f t="shared" si="159"/>
        <v>0</v>
      </c>
      <c r="Z453" s="16"/>
      <c r="AA453" s="16">
        <f t="shared" si="160"/>
        <v>0</v>
      </c>
      <c r="AB453" s="10">
        <f t="shared" si="161"/>
        <v>0</v>
      </c>
      <c r="AC453" s="10">
        <f t="shared" si="161"/>
        <v>0</v>
      </c>
      <c r="AD453" s="10">
        <f t="shared" si="162"/>
        <v>0</v>
      </c>
      <c r="AE453" s="10">
        <f t="shared" si="162"/>
        <v>0</v>
      </c>
      <c r="AF453" s="17" t="e">
        <f t="shared" si="146"/>
        <v>#DIV/0!</v>
      </c>
      <c r="AG453" s="17" t="e">
        <f t="shared" si="147"/>
        <v>#DIV/0!</v>
      </c>
    </row>
    <row r="454" spans="2:33">
      <c r="B454" s="755"/>
      <c r="C454" s="26">
        <v>24</v>
      </c>
      <c r="D454" s="16"/>
      <c r="E454" s="16">
        <f t="shared" si="149"/>
        <v>0</v>
      </c>
      <c r="F454" s="16"/>
      <c r="G454" s="16">
        <f t="shared" si="150"/>
        <v>0</v>
      </c>
      <c r="H454" s="16"/>
      <c r="I454" s="16">
        <f t="shared" si="151"/>
        <v>0</v>
      </c>
      <c r="J454" s="16"/>
      <c r="K454" s="16">
        <f t="shared" si="152"/>
        <v>0</v>
      </c>
      <c r="L454" s="16"/>
      <c r="M454" s="16">
        <f t="shared" si="153"/>
        <v>0</v>
      </c>
      <c r="N454" s="16"/>
      <c r="O454" s="16">
        <f t="shared" si="154"/>
        <v>0</v>
      </c>
      <c r="P454" s="16"/>
      <c r="Q454" s="16">
        <f t="shared" si="155"/>
        <v>0</v>
      </c>
      <c r="R454" s="16"/>
      <c r="S454" s="16">
        <f t="shared" si="156"/>
        <v>0</v>
      </c>
      <c r="T454" s="16"/>
      <c r="U454" s="16">
        <f t="shared" si="157"/>
        <v>0</v>
      </c>
      <c r="V454" s="16"/>
      <c r="W454" s="16">
        <f t="shared" si="158"/>
        <v>0</v>
      </c>
      <c r="X454" s="16"/>
      <c r="Y454" s="16">
        <f t="shared" si="159"/>
        <v>0</v>
      </c>
      <c r="Z454" s="16"/>
      <c r="AA454" s="16">
        <f t="shared" si="160"/>
        <v>0</v>
      </c>
      <c r="AB454" s="10">
        <f t="shared" si="161"/>
        <v>0</v>
      </c>
      <c r="AC454" s="10">
        <f t="shared" si="161"/>
        <v>0</v>
      </c>
      <c r="AD454" s="10">
        <f t="shared" si="162"/>
        <v>0</v>
      </c>
      <c r="AE454" s="10">
        <f t="shared" si="162"/>
        <v>0</v>
      </c>
      <c r="AF454" s="17" t="e">
        <f t="shared" si="146"/>
        <v>#DIV/0!</v>
      </c>
      <c r="AG454" s="17" t="e">
        <f t="shared" si="147"/>
        <v>#DIV/0!</v>
      </c>
    </row>
    <row r="455" spans="2:33">
      <c r="B455" s="755"/>
      <c r="C455" s="26">
        <v>25</v>
      </c>
      <c r="D455" s="16"/>
      <c r="E455" s="16">
        <f t="shared" si="149"/>
        <v>0</v>
      </c>
      <c r="F455" s="16"/>
      <c r="G455" s="16">
        <f t="shared" si="150"/>
        <v>0</v>
      </c>
      <c r="H455" s="16"/>
      <c r="I455" s="16">
        <f t="shared" si="151"/>
        <v>0</v>
      </c>
      <c r="J455" s="16"/>
      <c r="K455" s="16">
        <f t="shared" si="152"/>
        <v>0</v>
      </c>
      <c r="L455" s="16"/>
      <c r="M455" s="16">
        <f t="shared" si="153"/>
        <v>0</v>
      </c>
      <c r="N455" s="16"/>
      <c r="O455" s="16">
        <f t="shared" si="154"/>
        <v>0</v>
      </c>
      <c r="P455" s="16"/>
      <c r="Q455" s="16">
        <f t="shared" si="155"/>
        <v>0</v>
      </c>
      <c r="R455" s="16"/>
      <c r="S455" s="16">
        <f t="shared" si="156"/>
        <v>0</v>
      </c>
      <c r="T455" s="16"/>
      <c r="U455" s="16">
        <f t="shared" si="157"/>
        <v>0</v>
      </c>
      <c r="V455" s="16"/>
      <c r="W455" s="16">
        <f t="shared" si="158"/>
        <v>0</v>
      </c>
      <c r="X455" s="16"/>
      <c r="Y455" s="16">
        <f t="shared" si="159"/>
        <v>0</v>
      </c>
      <c r="Z455" s="16"/>
      <c r="AA455" s="16">
        <f t="shared" si="160"/>
        <v>0</v>
      </c>
      <c r="AB455" s="10">
        <f t="shared" si="161"/>
        <v>0</v>
      </c>
      <c r="AC455" s="10">
        <f t="shared" si="161"/>
        <v>0</v>
      </c>
      <c r="AD455" s="10">
        <f t="shared" si="162"/>
        <v>0</v>
      </c>
      <c r="AE455" s="10">
        <f t="shared" si="162"/>
        <v>0</v>
      </c>
      <c r="AF455" s="17" t="e">
        <f t="shared" si="146"/>
        <v>#DIV/0!</v>
      </c>
      <c r="AG455" s="17" t="e">
        <f t="shared" si="147"/>
        <v>#DIV/0!</v>
      </c>
    </row>
    <row r="456" spans="2:33">
      <c r="B456" s="755"/>
      <c r="C456" s="26">
        <v>26</v>
      </c>
      <c r="D456" s="16"/>
      <c r="E456" s="16">
        <f t="shared" si="149"/>
        <v>0</v>
      </c>
      <c r="F456" s="16"/>
      <c r="G456" s="16">
        <f t="shared" si="150"/>
        <v>0</v>
      </c>
      <c r="H456" s="16"/>
      <c r="I456" s="16">
        <f t="shared" si="151"/>
        <v>0</v>
      </c>
      <c r="J456" s="16"/>
      <c r="K456" s="16">
        <f t="shared" si="152"/>
        <v>0</v>
      </c>
      <c r="L456" s="16"/>
      <c r="M456" s="16">
        <f t="shared" si="153"/>
        <v>0</v>
      </c>
      <c r="N456" s="16"/>
      <c r="O456" s="16">
        <f t="shared" si="154"/>
        <v>0</v>
      </c>
      <c r="P456" s="16"/>
      <c r="Q456" s="16">
        <f t="shared" si="155"/>
        <v>0</v>
      </c>
      <c r="R456" s="16"/>
      <c r="S456" s="16">
        <f t="shared" si="156"/>
        <v>0</v>
      </c>
      <c r="T456" s="16"/>
      <c r="U456" s="16">
        <f t="shared" si="157"/>
        <v>0</v>
      </c>
      <c r="V456" s="16"/>
      <c r="W456" s="16">
        <f t="shared" si="158"/>
        <v>0</v>
      </c>
      <c r="X456" s="16"/>
      <c r="Y456" s="16">
        <f t="shared" si="159"/>
        <v>0</v>
      </c>
      <c r="Z456" s="16"/>
      <c r="AA456" s="16">
        <f t="shared" si="160"/>
        <v>0</v>
      </c>
      <c r="AB456" s="10">
        <f t="shared" si="161"/>
        <v>0</v>
      </c>
      <c r="AC456" s="10">
        <f t="shared" si="161"/>
        <v>0</v>
      </c>
      <c r="AD456" s="10">
        <f t="shared" si="162"/>
        <v>0</v>
      </c>
      <c r="AE456" s="10">
        <f t="shared" si="162"/>
        <v>0</v>
      </c>
      <c r="AF456" s="17" t="e">
        <f t="shared" si="146"/>
        <v>#DIV/0!</v>
      </c>
      <c r="AG456" s="17" t="e">
        <f t="shared" si="147"/>
        <v>#DIV/0!</v>
      </c>
    </row>
    <row r="457" spans="2:33">
      <c r="B457" s="755"/>
      <c r="C457" s="26">
        <v>27</v>
      </c>
      <c r="D457" s="16"/>
      <c r="E457" s="16">
        <f t="shared" si="149"/>
        <v>0</v>
      </c>
      <c r="F457" s="16"/>
      <c r="G457" s="16">
        <f t="shared" si="150"/>
        <v>0</v>
      </c>
      <c r="H457" s="16"/>
      <c r="I457" s="16">
        <f t="shared" si="151"/>
        <v>0</v>
      </c>
      <c r="J457" s="16"/>
      <c r="K457" s="16">
        <f t="shared" si="152"/>
        <v>0</v>
      </c>
      <c r="L457" s="16"/>
      <c r="M457" s="16">
        <f t="shared" si="153"/>
        <v>0</v>
      </c>
      <c r="N457" s="16"/>
      <c r="O457" s="16">
        <f t="shared" si="154"/>
        <v>0</v>
      </c>
      <c r="P457" s="16"/>
      <c r="Q457" s="16">
        <f t="shared" si="155"/>
        <v>0</v>
      </c>
      <c r="R457" s="16"/>
      <c r="S457" s="16">
        <f t="shared" si="156"/>
        <v>0</v>
      </c>
      <c r="T457" s="16"/>
      <c r="U457" s="16">
        <f t="shared" si="157"/>
        <v>0</v>
      </c>
      <c r="V457" s="16"/>
      <c r="W457" s="16">
        <f t="shared" si="158"/>
        <v>0</v>
      </c>
      <c r="X457" s="16"/>
      <c r="Y457" s="16">
        <f t="shared" si="159"/>
        <v>0</v>
      </c>
      <c r="Z457" s="16"/>
      <c r="AA457" s="16">
        <f t="shared" si="160"/>
        <v>0</v>
      </c>
      <c r="AB457" s="10">
        <f t="shared" si="161"/>
        <v>0</v>
      </c>
      <c r="AC457" s="10">
        <f t="shared" si="161"/>
        <v>0</v>
      </c>
      <c r="AD457" s="10">
        <f t="shared" si="162"/>
        <v>0</v>
      </c>
      <c r="AE457" s="10">
        <f t="shared" si="162"/>
        <v>0</v>
      </c>
      <c r="AF457" s="17" t="e">
        <f t="shared" si="146"/>
        <v>#DIV/0!</v>
      </c>
      <c r="AG457" s="17" t="e">
        <f t="shared" si="147"/>
        <v>#DIV/0!</v>
      </c>
    </row>
    <row r="458" spans="2:33">
      <c r="B458" s="755"/>
      <c r="C458" s="26">
        <v>28</v>
      </c>
      <c r="D458" s="16"/>
      <c r="E458" s="16">
        <f t="shared" si="149"/>
        <v>0</v>
      </c>
      <c r="F458" s="16"/>
      <c r="G458" s="16">
        <f t="shared" si="150"/>
        <v>0</v>
      </c>
      <c r="H458" s="16"/>
      <c r="I458" s="16">
        <f t="shared" si="151"/>
        <v>0</v>
      </c>
      <c r="J458" s="16"/>
      <c r="K458" s="16">
        <f t="shared" si="152"/>
        <v>0</v>
      </c>
      <c r="L458" s="16"/>
      <c r="M458" s="16">
        <f t="shared" si="153"/>
        <v>0</v>
      </c>
      <c r="N458" s="16"/>
      <c r="O458" s="16">
        <f t="shared" si="154"/>
        <v>0</v>
      </c>
      <c r="P458" s="16"/>
      <c r="Q458" s="16">
        <f t="shared" si="155"/>
        <v>0</v>
      </c>
      <c r="R458" s="16"/>
      <c r="S458" s="16">
        <f t="shared" si="156"/>
        <v>0</v>
      </c>
      <c r="T458" s="16"/>
      <c r="U458" s="16">
        <f t="shared" si="157"/>
        <v>0</v>
      </c>
      <c r="V458" s="16"/>
      <c r="W458" s="16">
        <f t="shared" si="158"/>
        <v>0</v>
      </c>
      <c r="X458" s="16"/>
      <c r="Y458" s="16">
        <f t="shared" si="159"/>
        <v>0</v>
      </c>
      <c r="Z458" s="16"/>
      <c r="AA458" s="16">
        <f t="shared" si="160"/>
        <v>0</v>
      </c>
      <c r="AB458" s="10">
        <f t="shared" si="161"/>
        <v>0</v>
      </c>
      <c r="AC458" s="10">
        <f t="shared" si="161"/>
        <v>0</v>
      </c>
      <c r="AD458" s="10">
        <f t="shared" si="162"/>
        <v>0</v>
      </c>
      <c r="AE458" s="10">
        <f t="shared" si="162"/>
        <v>0</v>
      </c>
      <c r="AF458" s="17" t="e">
        <f t="shared" si="146"/>
        <v>#DIV/0!</v>
      </c>
      <c r="AG458" s="17" t="e">
        <f t="shared" si="147"/>
        <v>#DIV/0!</v>
      </c>
    </row>
    <row r="459" spans="2:33">
      <c r="B459" s="755"/>
      <c r="C459" s="26">
        <v>29</v>
      </c>
      <c r="D459" s="16"/>
      <c r="E459" s="16">
        <f t="shared" si="149"/>
        <v>0</v>
      </c>
      <c r="F459" s="16"/>
      <c r="G459" s="16">
        <f t="shared" si="150"/>
        <v>0</v>
      </c>
      <c r="H459" s="16"/>
      <c r="I459" s="16">
        <f t="shared" si="151"/>
        <v>0</v>
      </c>
      <c r="J459" s="16"/>
      <c r="K459" s="16">
        <f t="shared" si="152"/>
        <v>0</v>
      </c>
      <c r="L459" s="16"/>
      <c r="M459" s="16">
        <f t="shared" si="153"/>
        <v>0</v>
      </c>
      <c r="N459" s="16"/>
      <c r="O459" s="16">
        <f t="shared" si="154"/>
        <v>0</v>
      </c>
      <c r="P459" s="16"/>
      <c r="Q459" s="16">
        <f t="shared" si="155"/>
        <v>0</v>
      </c>
      <c r="R459" s="16"/>
      <c r="S459" s="16">
        <f t="shared" si="156"/>
        <v>0</v>
      </c>
      <c r="T459" s="16"/>
      <c r="U459" s="16">
        <f t="shared" si="157"/>
        <v>0</v>
      </c>
      <c r="V459" s="16"/>
      <c r="W459" s="16">
        <f t="shared" si="158"/>
        <v>0</v>
      </c>
      <c r="X459" s="16"/>
      <c r="Y459" s="16">
        <f t="shared" si="159"/>
        <v>0</v>
      </c>
      <c r="Z459" s="16"/>
      <c r="AA459" s="16">
        <f t="shared" si="160"/>
        <v>0</v>
      </c>
      <c r="AB459" s="10">
        <f t="shared" si="161"/>
        <v>0</v>
      </c>
      <c r="AC459" s="10">
        <f t="shared" si="161"/>
        <v>0</v>
      </c>
      <c r="AD459" s="10">
        <f t="shared" si="162"/>
        <v>0</v>
      </c>
      <c r="AE459" s="10">
        <f t="shared" si="162"/>
        <v>0</v>
      </c>
      <c r="AF459" s="17" t="e">
        <f t="shared" si="146"/>
        <v>#DIV/0!</v>
      </c>
      <c r="AG459" s="17" t="e">
        <f t="shared" si="147"/>
        <v>#DIV/0!</v>
      </c>
    </row>
    <row r="460" spans="2:33">
      <c r="B460" s="755"/>
      <c r="C460" s="26">
        <v>30</v>
      </c>
      <c r="D460" s="16"/>
      <c r="E460" s="16">
        <f t="shared" si="149"/>
        <v>0</v>
      </c>
      <c r="F460" s="16"/>
      <c r="G460" s="16">
        <f t="shared" si="150"/>
        <v>0</v>
      </c>
      <c r="H460" s="16"/>
      <c r="I460" s="16">
        <f t="shared" si="151"/>
        <v>0</v>
      </c>
      <c r="J460" s="16"/>
      <c r="K460" s="16">
        <f t="shared" si="152"/>
        <v>0</v>
      </c>
      <c r="L460" s="16"/>
      <c r="M460" s="16">
        <f t="shared" si="153"/>
        <v>0</v>
      </c>
      <c r="N460" s="16"/>
      <c r="O460" s="16">
        <f t="shared" si="154"/>
        <v>0</v>
      </c>
      <c r="P460" s="16"/>
      <c r="Q460" s="16">
        <f t="shared" si="155"/>
        <v>0</v>
      </c>
      <c r="R460" s="16"/>
      <c r="S460" s="16">
        <f t="shared" si="156"/>
        <v>0</v>
      </c>
      <c r="T460" s="16"/>
      <c r="U460" s="16">
        <f t="shared" si="157"/>
        <v>0</v>
      </c>
      <c r="V460" s="16"/>
      <c r="W460" s="16">
        <f t="shared" si="158"/>
        <v>0</v>
      </c>
      <c r="X460" s="16"/>
      <c r="Y460" s="16">
        <f t="shared" si="159"/>
        <v>0</v>
      </c>
      <c r="Z460" s="16"/>
      <c r="AA460" s="16">
        <f t="shared" si="160"/>
        <v>0</v>
      </c>
      <c r="AB460" s="10">
        <f t="shared" si="161"/>
        <v>0</v>
      </c>
      <c r="AC460" s="10">
        <f t="shared" si="161"/>
        <v>0</v>
      </c>
      <c r="AD460" s="10">
        <f t="shared" si="162"/>
        <v>0</v>
      </c>
      <c r="AE460" s="10">
        <f t="shared" si="162"/>
        <v>0</v>
      </c>
      <c r="AF460" s="17" t="e">
        <f t="shared" ref="AF460:AF490" si="163">AD460/$AD$533</f>
        <v>#DIV/0!</v>
      </c>
      <c r="AG460" s="17" t="e">
        <f t="shared" ref="AG460:AG490" si="164">AE460/$AE$533</f>
        <v>#DIV/0!</v>
      </c>
    </row>
    <row r="461" spans="2:33">
      <c r="B461" s="755"/>
      <c r="C461" s="26">
        <v>31</v>
      </c>
      <c r="D461" s="16"/>
      <c r="E461" s="16">
        <f t="shared" si="149"/>
        <v>0</v>
      </c>
      <c r="F461" s="16"/>
      <c r="G461" s="16">
        <f t="shared" si="150"/>
        <v>0</v>
      </c>
      <c r="H461" s="16"/>
      <c r="I461" s="16">
        <f t="shared" si="151"/>
        <v>0</v>
      </c>
      <c r="J461" s="16"/>
      <c r="K461" s="16">
        <f t="shared" si="152"/>
        <v>0</v>
      </c>
      <c r="L461" s="16"/>
      <c r="M461" s="16">
        <f t="shared" si="153"/>
        <v>0</v>
      </c>
      <c r="N461" s="16"/>
      <c r="O461" s="16">
        <f t="shared" si="154"/>
        <v>0</v>
      </c>
      <c r="P461" s="16"/>
      <c r="Q461" s="16">
        <f t="shared" si="155"/>
        <v>0</v>
      </c>
      <c r="R461" s="16"/>
      <c r="S461" s="16">
        <f t="shared" si="156"/>
        <v>0</v>
      </c>
      <c r="T461" s="16"/>
      <c r="U461" s="16">
        <f t="shared" si="157"/>
        <v>0</v>
      </c>
      <c r="V461" s="16"/>
      <c r="W461" s="16">
        <f t="shared" si="158"/>
        <v>0</v>
      </c>
      <c r="X461" s="16"/>
      <c r="Y461" s="16">
        <f t="shared" si="159"/>
        <v>0</v>
      </c>
      <c r="Z461" s="16"/>
      <c r="AA461" s="16">
        <f t="shared" si="160"/>
        <v>0</v>
      </c>
      <c r="AB461" s="10">
        <f t="shared" si="161"/>
        <v>0</v>
      </c>
      <c r="AC461" s="10">
        <f t="shared" si="161"/>
        <v>0</v>
      </c>
      <c r="AD461" s="10">
        <f t="shared" si="162"/>
        <v>0</v>
      </c>
      <c r="AE461" s="10">
        <f t="shared" si="162"/>
        <v>0</v>
      </c>
      <c r="AF461" s="17" t="e">
        <f t="shared" si="163"/>
        <v>#DIV/0!</v>
      </c>
      <c r="AG461" s="17" t="e">
        <f t="shared" si="164"/>
        <v>#DIV/0!</v>
      </c>
    </row>
    <row r="462" spans="2:33">
      <c r="B462" s="755"/>
      <c r="C462" s="26">
        <v>32</v>
      </c>
      <c r="D462" s="16"/>
      <c r="E462" s="16">
        <f t="shared" si="149"/>
        <v>0</v>
      </c>
      <c r="F462" s="16"/>
      <c r="G462" s="16">
        <f t="shared" si="150"/>
        <v>0</v>
      </c>
      <c r="H462" s="16"/>
      <c r="I462" s="16">
        <f t="shared" si="151"/>
        <v>0</v>
      </c>
      <c r="J462" s="16"/>
      <c r="K462" s="16">
        <f t="shared" si="152"/>
        <v>0</v>
      </c>
      <c r="L462" s="16"/>
      <c r="M462" s="16">
        <f t="shared" si="153"/>
        <v>0</v>
      </c>
      <c r="N462" s="16"/>
      <c r="O462" s="16">
        <f t="shared" si="154"/>
        <v>0</v>
      </c>
      <c r="P462" s="16"/>
      <c r="Q462" s="16">
        <f t="shared" si="155"/>
        <v>0</v>
      </c>
      <c r="R462" s="16"/>
      <c r="S462" s="16">
        <f t="shared" si="156"/>
        <v>0</v>
      </c>
      <c r="T462" s="16"/>
      <c r="U462" s="16">
        <f t="shared" si="157"/>
        <v>0</v>
      </c>
      <c r="V462" s="16"/>
      <c r="W462" s="16">
        <f t="shared" si="158"/>
        <v>0</v>
      </c>
      <c r="X462" s="16"/>
      <c r="Y462" s="16">
        <f t="shared" si="159"/>
        <v>0</v>
      </c>
      <c r="Z462" s="16"/>
      <c r="AA462" s="16">
        <f t="shared" si="160"/>
        <v>0</v>
      </c>
      <c r="AB462" s="10">
        <f t="shared" si="161"/>
        <v>0</v>
      </c>
      <c r="AC462" s="10">
        <f t="shared" si="161"/>
        <v>0</v>
      </c>
      <c r="AD462" s="10">
        <f t="shared" si="162"/>
        <v>0</v>
      </c>
      <c r="AE462" s="10">
        <f t="shared" si="162"/>
        <v>0</v>
      </c>
      <c r="AF462" s="17" t="e">
        <f t="shared" si="163"/>
        <v>#DIV/0!</v>
      </c>
      <c r="AG462" s="17" t="e">
        <f t="shared" si="164"/>
        <v>#DIV/0!</v>
      </c>
    </row>
    <row r="463" spans="2:33">
      <c r="B463" s="755"/>
      <c r="C463" s="26">
        <v>33</v>
      </c>
      <c r="D463" s="16"/>
      <c r="E463" s="16">
        <f t="shared" si="149"/>
        <v>0</v>
      </c>
      <c r="F463" s="16"/>
      <c r="G463" s="16">
        <f t="shared" si="150"/>
        <v>0</v>
      </c>
      <c r="H463" s="16"/>
      <c r="I463" s="16">
        <f t="shared" si="151"/>
        <v>0</v>
      </c>
      <c r="J463" s="16"/>
      <c r="K463" s="16">
        <f t="shared" si="152"/>
        <v>0</v>
      </c>
      <c r="L463" s="16"/>
      <c r="M463" s="16">
        <f t="shared" si="153"/>
        <v>0</v>
      </c>
      <c r="N463" s="16"/>
      <c r="O463" s="16">
        <f t="shared" si="154"/>
        <v>0</v>
      </c>
      <c r="P463" s="16"/>
      <c r="Q463" s="16">
        <f t="shared" si="155"/>
        <v>0</v>
      </c>
      <c r="R463" s="16"/>
      <c r="S463" s="16">
        <f t="shared" si="156"/>
        <v>0</v>
      </c>
      <c r="T463" s="16"/>
      <c r="U463" s="16">
        <f t="shared" si="157"/>
        <v>0</v>
      </c>
      <c r="V463" s="16"/>
      <c r="W463" s="16">
        <f t="shared" si="158"/>
        <v>0</v>
      </c>
      <c r="X463" s="16"/>
      <c r="Y463" s="16">
        <f t="shared" si="159"/>
        <v>0</v>
      </c>
      <c r="Z463" s="16"/>
      <c r="AA463" s="16">
        <f t="shared" si="160"/>
        <v>0</v>
      </c>
      <c r="AB463" s="10">
        <f t="shared" si="161"/>
        <v>0</v>
      </c>
      <c r="AC463" s="10">
        <f t="shared" si="161"/>
        <v>0</v>
      </c>
      <c r="AD463" s="10">
        <f t="shared" si="162"/>
        <v>0</v>
      </c>
      <c r="AE463" s="10">
        <f t="shared" si="162"/>
        <v>0</v>
      </c>
      <c r="AF463" s="17" t="e">
        <f t="shared" si="163"/>
        <v>#DIV/0!</v>
      </c>
      <c r="AG463" s="17" t="e">
        <f t="shared" si="164"/>
        <v>#DIV/0!</v>
      </c>
    </row>
    <row r="464" spans="2:33">
      <c r="B464" s="755"/>
      <c r="C464" s="26">
        <v>34</v>
      </c>
      <c r="D464" s="16"/>
      <c r="E464" s="16">
        <f t="shared" si="149"/>
        <v>0</v>
      </c>
      <c r="F464" s="16"/>
      <c r="G464" s="16">
        <f t="shared" si="150"/>
        <v>0</v>
      </c>
      <c r="H464" s="16"/>
      <c r="I464" s="16">
        <f t="shared" si="151"/>
        <v>0</v>
      </c>
      <c r="J464" s="16"/>
      <c r="K464" s="16">
        <f t="shared" si="152"/>
        <v>0</v>
      </c>
      <c r="L464" s="16"/>
      <c r="M464" s="16">
        <f t="shared" si="153"/>
        <v>0</v>
      </c>
      <c r="N464" s="16"/>
      <c r="O464" s="16">
        <f t="shared" si="154"/>
        <v>0</v>
      </c>
      <c r="P464" s="16"/>
      <c r="Q464" s="16">
        <f t="shared" si="155"/>
        <v>0</v>
      </c>
      <c r="R464" s="16"/>
      <c r="S464" s="16">
        <f t="shared" si="156"/>
        <v>0</v>
      </c>
      <c r="T464" s="16"/>
      <c r="U464" s="16">
        <f t="shared" si="157"/>
        <v>0</v>
      </c>
      <c r="V464" s="16"/>
      <c r="W464" s="16">
        <f t="shared" si="158"/>
        <v>0</v>
      </c>
      <c r="X464" s="16"/>
      <c r="Y464" s="16">
        <f t="shared" si="159"/>
        <v>0</v>
      </c>
      <c r="Z464" s="16"/>
      <c r="AA464" s="16">
        <f t="shared" si="160"/>
        <v>0</v>
      </c>
      <c r="AB464" s="10">
        <f t="shared" si="161"/>
        <v>0</v>
      </c>
      <c r="AC464" s="10">
        <f t="shared" si="161"/>
        <v>0</v>
      </c>
      <c r="AD464" s="10">
        <f t="shared" si="162"/>
        <v>0</v>
      </c>
      <c r="AE464" s="10">
        <f t="shared" si="162"/>
        <v>0</v>
      </c>
      <c r="AF464" s="17" t="e">
        <f t="shared" si="163"/>
        <v>#DIV/0!</v>
      </c>
      <c r="AG464" s="17" t="e">
        <f t="shared" si="164"/>
        <v>#DIV/0!</v>
      </c>
    </row>
    <row r="465" spans="2:33">
      <c r="B465" s="755"/>
      <c r="C465" s="26">
        <v>35</v>
      </c>
      <c r="D465" s="16"/>
      <c r="E465" s="16">
        <f t="shared" si="149"/>
        <v>0</v>
      </c>
      <c r="F465" s="16"/>
      <c r="G465" s="16">
        <f t="shared" si="150"/>
        <v>0</v>
      </c>
      <c r="H465" s="16"/>
      <c r="I465" s="16">
        <f t="shared" si="151"/>
        <v>0</v>
      </c>
      <c r="J465" s="16"/>
      <c r="K465" s="16">
        <f t="shared" si="152"/>
        <v>0</v>
      </c>
      <c r="L465" s="16"/>
      <c r="M465" s="16">
        <f t="shared" si="153"/>
        <v>0</v>
      </c>
      <c r="N465" s="16"/>
      <c r="O465" s="16">
        <f t="shared" si="154"/>
        <v>0</v>
      </c>
      <c r="P465" s="16"/>
      <c r="Q465" s="16">
        <f t="shared" si="155"/>
        <v>0</v>
      </c>
      <c r="R465" s="16"/>
      <c r="S465" s="16">
        <f t="shared" si="156"/>
        <v>0</v>
      </c>
      <c r="T465" s="16"/>
      <c r="U465" s="16">
        <f t="shared" si="157"/>
        <v>0</v>
      </c>
      <c r="V465" s="16"/>
      <c r="W465" s="16">
        <f t="shared" si="158"/>
        <v>0</v>
      </c>
      <c r="X465" s="16"/>
      <c r="Y465" s="16">
        <f t="shared" si="159"/>
        <v>0</v>
      </c>
      <c r="Z465" s="16"/>
      <c r="AA465" s="16">
        <f t="shared" si="160"/>
        <v>0</v>
      </c>
      <c r="AB465" s="10">
        <f t="shared" si="161"/>
        <v>0</v>
      </c>
      <c r="AC465" s="10">
        <f t="shared" si="161"/>
        <v>0</v>
      </c>
      <c r="AD465" s="10">
        <f t="shared" si="162"/>
        <v>0</v>
      </c>
      <c r="AE465" s="10">
        <f t="shared" si="162"/>
        <v>0</v>
      </c>
      <c r="AF465" s="17" t="e">
        <f t="shared" si="163"/>
        <v>#DIV/0!</v>
      </c>
      <c r="AG465" s="17" t="e">
        <f t="shared" si="164"/>
        <v>#DIV/0!</v>
      </c>
    </row>
    <row r="466" spans="2:33">
      <c r="B466" s="755"/>
      <c r="C466" s="26">
        <v>36</v>
      </c>
      <c r="D466" s="16"/>
      <c r="E466" s="16">
        <f t="shared" si="149"/>
        <v>0</v>
      </c>
      <c r="F466" s="16"/>
      <c r="G466" s="16">
        <f t="shared" si="150"/>
        <v>0</v>
      </c>
      <c r="H466" s="16"/>
      <c r="I466" s="16">
        <f t="shared" si="151"/>
        <v>0</v>
      </c>
      <c r="J466" s="16"/>
      <c r="K466" s="16">
        <f t="shared" si="152"/>
        <v>0</v>
      </c>
      <c r="L466" s="16"/>
      <c r="M466" s="16">
        <f t="shared" si="153"/>
        <v>0</v>
      </c>
      <c r="N466" s="16"/>
      <c r="O466" s="16">
        <f t="shared" si="154"/>
        <v>0</v>
      </c>
      <c r="P466" s="16"/>
      <c r="Q466" s="16">
        <f t="shared" si="155"/>
        <v>0</v>
      </c>
      <c r="R466" s="16"/>
      <c r="S466" s="16">
        <f t="shared" si="156"/>
        <v>0</v>
      </c>
      <c r="T466" s="16"/>
      <c r="U466" s="16">
        <f t="shared" si="157"/>
        <v>0</v>
      </c>
      <c r="V466" s="16"/>
      <c r="W466" s="16">
        <f t="shared" si="158"/>
        <v>0</v>
      </c>
      <c r="X466" s="16"/>
      <c r="Y466" s="16">
        <f t="shared" si="159"/>
        <v>0</v>
      </c>
      <c r="Z466" s="16"/>
      <c r="AA466" s="16">
        <f t="shared" si="160"/>
        <v>0</v>
      </c>
      <c r="AB466" s="10">
        <f t="shared" si="161"/>
        <v>0</v>
      </c>
      <c r="AC466" s="10">
        <f t="shared" si="161"/>
        <v>0</v>
      </c>
      <c r="AD466" s="10">
        <f t="shared" si="162"/>
        <v>0</v>
      </c>
      <c r="AE466" s="10">
        <f t="shared" si="162"/>
        <v>0</v>
      </c>
      <c r="AF466" s="17" t="e">
        <f t="shared" si="163"/>
        <v>#DIV/0!</v>
      </c>
      <c r="AG466" s="17" t="e">
        <f t="shared" si="164"/>
        <v>#DIV/0!</v>
      </c>
    </row>
    <row r="467" spans="2:33">
      <c r="B467" s="755"/>
      <c r="C467" s="26">
        <v>37</v>
      </c>
      <c r="D467" s="16"/>
      <c r="E467" s="16">
        <f t="shared" si="149"/>
        <v>0</v>
      </c>
      <c r="F467" s="16"/>
      <c r="G467" s="16">
        <f t="shared" si="150"/>
        <v>0</v>
      </c>
      <c r="H467" s="16"/>
      <c r="I467" s="16">
        <f t="shared" si="151"/>
        <v>0</v>
      </c>
      <c r="J467" s="16"/>
      <c r="K467" s="16">
        <f t="shared" si="152"/>
        <v>0</v>
      </c>
      <c r="L467" s="16"/>
      <c r="M467" s="16">
        <f t="shared" si="153"/>
        <v>0</v>
      </c>
      <c r="N467" s="16"/>
      <c r="O467" s="16">
        <f t="shared" si="154"/>
        <v>0</v>
      </c>
      <c r="P467" s="16"/>
      <c r="Q467" s="16">
        <f t="shared" si="155"/>
        <v>0</v>
      </c>
      <c r="R467" s="16"/>
      <c r="S467" s="16">
        <f t="shared" si="156"/>
        <v>0</v>
      </c>
      <c r="T467" s="16"/>
      <c r="U467" s="16">
        <f t="shared" si="157"/>
        <v>0</v>
      </c>
      <c r="V467" s="16"/>
      <c r="W467" s="16">
        <f t="shared" si="158"/>
        <v>0</v>
      </c>
      <c r="X467" s="16"/>
      <c r="Y467" s="16">
        <f t="shared" si="159"/>
        <v>0</v>
      </c>
      <c r="Z467" s="16"/>
      <c r="AA467" s="16">
        <f t="shared" si="160"/>
        <v>0</v>
      </c>
      <c r="AB467" s="10">
        <f t="shared" si="161"/>
        <v>0</v>
      </c>
      <c r="AC467" s="10">
        <f t="shared" si="161"/>
        <v>0</v>
      </c>
      <c r="AD467" s="10">
        <f t="shared" si="162"/>
        <v>0</v>
      </c>
      <c r="AE467" s="10">
        <f t="shared" si="162"/>
        <v>0</v>
      </c>
      <c r="AF467" s="17" t="e">
        <f t="shared" si="163"/>
        <v>#DIV/0!</v>
      </c>
      <c r="AG467" s="17" t="e">
        <f t="shared" si="164"/>
        <v>#DIV/0!</v>
      </c>
    </row>
    <row r="468" spans="2:33">
      <c r="B468" s="755"/>
      <c r="C468" s="26">
        <v>38</v>
      </c>
      <c r="D468" s="16"/>
      <c r="E468" s="16">
        <f t="shared" si="149"/>
        <v>0</v>
      </c>
      <c r="F468" s="16"/>
      <c r="G468" s="16">
        <f t="shared" si="150"/>
        <v>0</v>
      </c>
      <c r="H468" s="16"/>
      <c r="I468" s="16">
        <f t="shared" si="151"/>
        <v>0</v>
      </c>
      <c r="J468" s="16"/>
      <c r="K468" s="16">
        <f t="shared" si="152"/>
        <v>0</v>
      </c>
      <c r="L468" s="16"/>
      <c r="M468" s="16">
        <f t="shared" si="153"/>
        <v>0</v>
      </c>
      <c r="N468" s="16"/>
      <c r="O468" s="16">
        <f t="shared" si="154"/>
        <v>0</v>
      </c>
      <c r="P468" s="16"/>
      <c r="Q468" s="16">
        <f t="shared" si="155"/>
        <v>0</v>
      </c>
      <c r="R468" s="16"/>
      <c r="S468" s="16">
        <f t="shared" si="156"/>
        <v>0</v>
      </c>
      <c r="T468" s="16"/>
      <c r="U468" s="16">
        <f t="shared" si="157"/>
        <v>0</v>
      </c>
      <c r="V468" s="16"/>
      <c r="W468" s="16">
        <f t="shared" si="158"/>
        <v>0</v>
      </c>
      <c r="X468" s="16"/>
      <c r="Y468" s="16">
        <f t="shared" si="159"/>
        <v>0</v>
      </c>
      <c r="Z468" s="16"/>
      <c r="AA468" s="16">
        <f t="shared" si="160"/>
        <v>0</v>
      </c>
      <c r="AB468" s="10">
        <f t="shared" si="161"/>
        <v>0</v>
      </c>
      <c r="AC468" s="10">
        <f t="shared" si="161"/>
        <v>0</v>
      </c>
      <c r="AD468" s="10">
        <f t="shared" si="162"/>
        <v>0</v>
      </c>
      <c r="AE468" s="10">
        <f t="shared" si="162"/>
        <v>0</v>
      </c>
      <c r="AF468" s="17" t="e">
        <f t="shared" si="163"/>
        <v>#DIV/0!</v>
      </c>
      <c r="AG468" s="17" t="e">
        <f t="shared" si="164"/>
        <v>#DIV/0!</v>
      </c>
    </row>
    <row r="469" spans="2:33">
      <c r="B469" s="755"/>
      <c r="C469" s="26">
        <v>39</v>
      </c>
      <c r="D469" s="16"/>
      <c r="E469" s="16">
        <f t="shared" si="149"/>
        <v>0</v>
      </c>
      <c r="F469" s="16"/>
      <c r="G469" s="16">
        <f t="shared" si="150"/>
        <v>0</v>
      </c>
      <c r="H469" s="16"/>
      <c r="I469" s="16">
        <f t="shared" si="151"/>
        <v>0</v>
      </c>
      <c r="J469" s="16"/>
      <c r="K469" s="16">
        <f t="shared" si="152"/>
        <v>0</v>
      </c>
      <c r="L469" s="16"/>
      <c r="M469" s="16">
        <f t="shared" si="153"/>
        <v>0</v>
      </c>
      <c r="N469" s="16"/>
      <c r="O469" s="16">
        <f t="shared" si="154"/>
        <v>0</v>
      </c>
      <c r="P469" s="16"/>
      <c r="Q469" s="16">
        <f t="shared" si="155"/>
        <v>0</v>
      </c>
      <c r="R469" s="16"/>
      <c r="S469" s="16">
        <f t="shared" si="156"/>
        <v>0</v>
      </c>
      <c r="T469" s="16"/>
      <c r="U469" s="16">
        <f t="shared" si="157"/>
        <v>0</v>
      </c>
      <c r="V469" s="16"/>
      <c r="W469" s="16">
        <f t="shared" si="158"/>
        <v>0</v>
      </c>
      <c r="X469" s="16"/>
      <c r="Y469" s="16">
        <f t="shared" si="159"/>
        <v>0</v>
      </c>
      <c r="Z469" s="16"/>
      <c r="AA469" s="16">
        <f t="shared" si="160"/>
        <v>0</v>
      </c>
      <c r="AB469" s="10">
        <f t="shared" si="161"/>
        <v>0</v>
      </c>
      <c r="AC469" s="10">
        <f t="shared" si="161"/>
        <v>0</v>
      </c>
      <c r="AD469" s="10">
        <f t="shared" si="162"/>
        <v>0</v>
      </c>
      <c r="AE469" s="10">
        <f t="shared" si="162"/>
        <v>0</v>
      </c>
      <c r="AF469" s="17" t="e">
        <f t="shared" si="163"/>
        <v>#DIV/0!</v>
      </c>
      <c r="AG469" s="17" t="e">
        <f t="shared" si="164"/>
        <v>#DIV/0!</v>
      </c>
    </row>
    <row r="470" spans="2:33">
      <c r="B470" s="755"/>
      <c r="C470" s="26">
        <v>40</v>
      </c>
      <c r="D470" s="16"/>
      <c r="E470" s="16">
        <f t="shared" si="149"/>
        <v>0</v>
      </c>
      <c r="F470" s="16"/>
      <c r="G470" s="16">
        <f t="shared" si="150"/>
        <v>0</v>
      </c>
      <c r="H470" s="16"/>
      <c r="I470" s="16">
        <f t="shared" si="151"/>
        <v>0</v>
      </c>
      <c r="J470" s="16"/>
      <c r="K470" s="16">
        <f t="shared" si="152"/>
        <v>0</v>
      </c>
      <c r="L470" s="16"/>
      <c r="M470" s="16">
        <f t="shared" si="153"/>
        <v>0</v>
      </c>
      <c r="N470" s="16"/>
      <c r="O470" s="16">
        <f t="shared" si="154"/>
        <v>0</v>
      </c>
      <c r="P470" s="16"/>
      <c r="Q470" s="16">
        <f t="shared" si="155"/>
        <v>0</v>
      </c>
      <c r="R470" s="16"/>
      <c r="S470" s="16">
        <f t="shared" si="156"/>
        <v>0</v>
      </c>
      <c r="T470" s="16"/>
      <c r="U470" s="16">
        <f t="shared" si="157"/>
        <v>0</v>
      </c>
      <c r="V470" s="16"/>
      <c r="W470" s="16">
        <f t="shared" si="158"/>
        <v>0</v>
      </c>
      <c r="X470" s="16"/>
      <c r="Y470" s="16">
        <f t="shared" si="159"/>
        <v>0</v>
      </c>
      <c r="Z470" s="16"/>
      <c r="AA470" s="16">
        <f t="shared" si="160"/>
        <v>0</v>
      </c>
      <c r="AB470" s="10">
        <f t="shared" si="161"/>
        <v>0</v>
      </c>
      <c r="AC470" s="10">
        <f t="shared" si="161"/>
        <v>0</v>
      </c>
      <c r="AD470" s="10">
        <f t="shared" si="162"/>
        <v>0</v>
      </c>
      <c r="AE470" s="10">
        <f t="shared" si="162"/>
        <v>0</v>
      </c>
      <c r="AF470" s="17" t="e">
        <f t="shared" si="163"/>
        <v>#DIV/0!</v>
      </c>
      <c r="AG470" s="17" t="e">
        <f t="shared" si="164"/>
        <v>#DIV/0!</v>
      </c>
    </row>
    <row r="471" spans="2:33">
      <c r="B471" s="755"/>
      <c r="C471" s="26">
        <v>41</v>
      </c>
      <c r="D471" s="16"/>
      <c r="E471" s="16">
        <f t="shared" si="149"/>
        <v>0</v>
      </c>
      <c r="F471" s="16"/>
      <c r="G471" s="16">
        <f t="shared" si="150"/>
        <v>0</v>
      </c>
      <c r="H471" s="16"/>
      <c r="I471" s="16">
        <f t="shared" si="151"/>
        <v>0</v>
      </c>
      <c r="J471" s="16"/>
      <c r="K471" s="16">
        <f t="shared" si="152"/>
        <v>0</v>
      </c>
      <c r="L471" s="16"/>
      <c r="M471" s="16">
        <f t="shared" si="153"/>
        <v>0</v>
      </c>
      <c r="N471" s="16"/>
      <c r="O471" s="16">
        <f t="shared" si="154"/>
        <v>0</v>
      </c>
      <c r="P471" s="16"/>
      <c r="Q471" s="16">
        <f t="shared" si="155"/>
        <v>0</v>
      </c>
      <c r="R471" s="16"/>
      <c r="S471" s="16">
        <f t="shared" si="156"/>
        <v>0</v>
      </c>
      <c r="T471" s="16"/>
      <c r="U471" s="16">
        <f t="shared" si="157"/>
        <v>0</v>
      </c>
      <c r="V471" s="16"/>
      <c r="W471" s="16">
        <f t="shared" si="158"/>
        <v>0</v>
      </c>
      <c r="X471" s="16"/>
      <c r="Y471" s="16">
        <f t="shared" si="159"/>
        <v>0</v>
      </c>
      <c r="Z471" s="16"/>
      <c r="AA471" s="16">
        <f t="shared" si="160"/>
        <v>0</v>
      </c>
      <c r="AB471" s="10">
        <f t="shared" si="161"/>
        <v>0</v>
      </c>
      <c r="AC471" s="10">
        <f t="shared" si="161"/>
        <v>0</v>
      </c>
      <c r="AD471" s="10">
        <f t="shared" si="162"/>
        <v>0</v>
      </c>
      <c r="AE471" s="10">
        <f t="shared" si="162"/>
        <v>0</v>
      </c>
      <c r="AF471" s="17" t="e">
        <f t="shared" si="163"/>
        <v>#DIV/0!</v>
      </c>
      <c r="AG471" s="17" t="e">
        <f t="shared" si="164"/>
        <v>#DIV/0!</v>
      </c>
    </row>
    <row r="472" spans="2:33">
      <c r="B472" s="755"/>
      <c r="C472" s="26">
        <v>42</v>
      </c>
      <c r="D472" s="16"/>
      <c r="E472" s="16">
        <f t="shared" si="149"/>
        <v>0</v>
      </c>
      <c r="F472" s="16"/>
      <c r="G472" s="16">
        <f t="shared" si="150"/>
        <v>0</v>
      </c>
      <c r="H472" s="16"/>
      <c r="I472" s="16">
        <f t="shared" si="151"/>
        <v>0</v>
      </c>
      <c r="J472" s="16"/>
      <c r="K472" s="16">
        <f t="shared" si="152"/>
        <v>0</v>
      </c>
      <c r="L472" s="16"/>
      <c r="M472" s="16">
        <f t="shared" si="153"/>
        <v>0</v>
      </c>
      <c r="N472" s="16"/>
      <c r="O472" s="16">
        <f t="shared" si="154"/>
        <v>0</v>
      </c>
      <c r="P472" s="16"/>
      <c r="Q472" s="16">
        <f t="shared" si="155"/>
        <v>0</v>
      </c>
      <c r="R472" s="16"/>
      <c r="S472" s="16">
        <f t="shared" si="156"/>
        <v>0</v>
      </c>
      <c r="T472" s="16"/>
      <c r="U472" s="16">
        <f t="shared" si="157"/>
        <v>0</v>
      </c>
      <c r="V472" s="16"/>
      <c r="W472" s="16">
        <f t="shared" si="158"/>
        <v>0</v>
      </c>
      <c r="X472" s="16"/>
      <c r="Y472" s="16">
        <f t="shared" si="159"/>
        <v>0</v>
      </c>
      <c r="Z472" s="16"/>
      <c r="AA472" s="16">
        <f t="shared" si="160"/>
        <v>0</v>
      </c>
      <c r="AB472" s="10">
        <f t="shared" si="161"/>
        <v>0</v>
      </c>
      <c r="AC472" s="10">
        <f t="shared" si="161"/>
        <v>0</v>
      </c>
      <c r="AD472" s="10">
        <f t="shared" si="162"/>
        <v>0</v>
      </c>
      <c r="AE472" s="10">
        <f t="shared" si="162"/>
        <v>0</v>
      </c>
      <c r="AF472" s="17" t="e">
        <f t="shared" si="163"/>
        <v>#DIV/0!</v>
      </c>
      <c r="AG472" s="17" t="e">
        <f t="shared" si="164"/>
        <v>#DIV/0!</v>
      </c>
    </row>
    <row r="473" spans="2:33">
      <c r="B473" s="755"/>
      <c r="C473" s="26">
        <v>43</v>
      </c>
      <c r="D473" s="16"/>
      <c r="E473" s="16">
        <f t="shared" si="149"/>
        <v>0</v>
      </c>
      <c r="F473" s="16"/>
      <c r="G473" s="16">
        <f t="shared" si="150"/>
        <v>0</v>
      </c>
      <c r="H473" s="16"/>
      <c r="I473" s="16">
        <f t="shared" si="151"/>
        <v>0</v>
      </c>
      <c r="J473" s="16"/>
      <c r="K473" s="16">
        <f t="shared" si="152"/>
        <v>0</v>
      </c>
      <c r="L473" s="16"/>
      <c r="M473" s="16">
        <f t="shared" si="153"/>
        <v>0</v>
      </c>
      <c r="N473" s="16"/>
      <c r="O473" s="16">
        <f t="shared" si="154"/>
        <v>0</v>
      </c>
      <c r="P473" s="16"/>
      <c r="Q473" s="16">
        <f t="shared" si="155"/>
        <v>0</v>
      </c>
      <c r="R473" s="16"/>
      <c r="S473" s="16">
        <f t="shared" si="156"/>
        <v>0</v>
      </c>
      <c r="T473" s="16"/>
      <c r="U473" s="16">
        <f t="shared" si="157"/>
        <v>0</v>
      </c>
      <c r="V473" s="16"/>
      <c r="W473" s="16">
        <f t="shared" si="158"/>
        <v>0</v>
      </c>
      <c r="X473" s="16"/>
      <c r="Y473" s="16">
        <f t="shared" si="159"/>
        <v>0</v>
      </c>
      <c r="Z473" s="16"/>
      <c r="AA473" s="16">
        <f t="shared" si="160"/>
        <v>0</v>
      </c>
      <c r="AB473" s="10">
        <f t="shared" si="161"/>
        <v>0</v>
      </c>
      <c r="AC473" s="10">
        <f t="shared" si="161"/>
        <v>0</v>
      </c>
      <c r="AD473" s="10">
        <f t="shared" si="162"/>
        <v>0</v>
      </c>
      <c r="AE473" s="10">
        <f t="shared" si="162"/>
        <v>0</v>
      </c>
      <c r="AF473" s="17" t="e">
        <f t="shared" si="163"/>
        <v>#DIV/0!</v>
      </c>
      <c r="AG473" s="17" t="e">
        <f t="shared" si="164"/>
        <v>#DIV/0!</v>
      </c>
    </row>
    <row r="474" spans="2:33">
      <c r="B474" s="755"/>
      <c r="C474" s="26">
        <v>44</v>
      </c>
      <c r="D474" s="16"/>
      <c r="E474" s="16">
        <f t="shared" si="149"/>
        <v>0</v>
      </c>
      <c r="F474" s="16"/>
      <c r="G474" s="16">
        <f t="shared" si="150"/>
        <v>0</v>
      </c>
      <c r="H474" s="16"/>
      <c r="I474" s="16">
        <f t="shared" si="151"/>
        <v>0</v>
      </c>
      <c r="J474" s="16"/>
      <c r="K474" s="16">
        <f t="shared" si="152"/>
        <v>0</v>
      </c>
      <c r="L474" s="16"/>
      <c r="M474" s="16">
        <f t="shared" si="153"/>
        <v>0</v>
      </c>
      <c r="N474" s="16"/>
      <c r="O474" s="16">
        <f t="shared" si="154"/>
        <v>0</v>
      </c>
      <c r="P474" s="16"/>
      <c r="Q474" s="16">
        <f t="shared" si="155"/>
        <v>0</v>
      </c>
      <c r="R474" s="16"/>
      <c r="S474" s="16">
        <f t="shared" si="156"/>
        <v>0</v>
      </c>
      <c r="T474" s="16"/>
      <c r="U474" s="16">
        <f t="shared" si="157"/>
        <v>0</v>
      </c>
      <c r="V474" s="16"/>
      <c r="W474" s="16">
        <f t="shared" si="158"/>
        <v>0</v>
      </c>
      <c r="X474" s="16"/>
      <c r="Y474" s="16">
        <f t="shared" si="159"/>
        <v>0</v>
      </c>
      <c r="Z474" s="16"/>
      <c r="AA474" s="16">
        <f t="shared" si="160"/>
        <v>0</v>
      </c>
      <c r="AB474" s="10">
        <f t="shared" si="161"/>
        <v>0</v>
      </c>
      <c r="AC474" s="10">
        <f t="shared" si="161"/>
        <v>0</v>
      </c>
      <c r="AD474" s="10">
        <f t="shared" si="162"/>
        <v>0</v>
      </c>
      <c r="AE474" s="10">
        <f t="shared" si="162"/>
        <v>0</v>
      </c>
      <c r="AF474" s="17" t="e">
        <f t="shared" si="163"/>
        <v>#DIV/0!</v>
      </c>
      <c r="AG474" s="17" t="e">
        <f t="shared" si="164"/>
        <v>#DIV/0!</v>
      </c>
    </row>
    <row r="475" spans="2:33">
      <c r="B475" s="755"/>
      <c r="C475" s="26">
        <v>45</v>
      </c>
      <c r="D475" s="16"/>
      <c r="E475" s="16">
        <f t="shared" si="149"/>
        <v>0</v>
      </c>
      <c r="F475" s="16"/>
      <c r="G475" s="16">
        <f t="shared" si="150"/>
        <v>0</v>
      </c>
      <c r="H475" s="16"/>
      <c r="I475" s="16">
        <f t="shared" si="151"/>
        <v>0</v>
      </c>
      <c r="J475" s="16"/>
      <c r="K475" s="16">
        <f t="shared" si="152"/>
        <v>0</v>
      </c>
      <c r="L475" s="16"/>
      <c r="M475" s="16">
        <f t="shared" si="153"/>
        <v>0</v>
      </c>
      <c r="N475" s="16"/>
      <c r="O475" s="16">
        <f t="shared" si="154"/>
        <v>0</v>
      </c>
      <c r="P475" s="16"/>
      <c r="Q475" s="16">
        <f t="shared" si="155"/>
        <v>0</v>
      </c>
      <c r="R475" s="16"/>
      <c r="S475" s="16">
        <f t="shared" si="156"/>
        <v>0</v>
      </c>
      <c r="T475" s="16"/>
      <c r="U475" s="16">
        <f t="shared" si="157"/>
        <v>0</v>
      </c>
      <c r="V475" s="16"/>
      <c r="W475" s="16">
        <f t="shared" si="158"/>
        <v>0</v>
      </c>
      <c r="X475" s="16"/>
      <c r="Y475" s="16">
        <f t="shared" si="159"/>
        <v>0</v>
      </c>
      <c r="Z475" s="16"/>
      <c r="AA475" s="16">
        <f t="shared" si="160"/>
        <v>0</v>
      </c>
      <c r="AB475" s="10">
        <f t="shared" si="161"/>
        <v>0</v>
      </c>
      <c r="AC475" s="10">
        <f t="shared" si="161"/>
        <v>0</v>
      </c>
      <c r="AD475" s="10">
        <f t="shared" si="162"/>
        <v>0</v>
      </c>
      <c r="AE475" s="10">
        <f t="shared" si="162"/>
        <v>0</v>
      </c>
      <c r="AF475" s="17" t="e">
        <f t="shared" si="163"/>
        <v>#DIV/0!</v>
      </c>
      <c r="AG475" s="17" t="e">
        <f t="shared" si="164"/>
        <v>#DIV/0!</v>
      </c>
    </row>
    <row r="476" spans="2:33">
      <c r="B476" s="755"/>
      <c r="C476" s="26">
        <v>46</v>
      </c>
      <c r="D476" s="16"/>
      <c r="E476" s="16">
        <f t="shared" si="149"/>
        <v>0</v>
      </c>
      <c r="F476" s="16"/>
      <c r="G476" s="16">
        <f t="shared" si="150"/>
        <v>0</v>
      </c>
      <c r="H476" s="16"/>
      <c r="I476" s="16">
        <f t="shared" si="151"/>
        <v>0</v>
      </c>
      <c r="J476" s="16"/>
      <c r="K476" s="16">
        <f t="shared" si="152"/>
        <v>0</v>
      </c>
      <c r="L476" s="16"/>
      <c r="M476" s="16">
        <f t="shared" si="153"/>
        <v>0</v>
      </c>
      <c r="N476" s="16"/>
      <c r="O476" s="16">
        <f t="shared" si="154"/>
        <v>0</v>
      </c>
      <c r="P476" s="16"/>
      <c r="Q476" s="16">
        <f t="shared" si="155"/>
        <v>0</v>
      </c>
      <c r="R476" s="16"/>
      <c r="S476" s="16">
        <f t="shared" si="156"/>
        <v>0</v>
      </c>
      <c r="T476" s="16"/>
      <c r="U476" s="16">
        <f t="shared" si="157"/>
        <v>0</v>
      </c>
      <c r="V476" s="16"/>
      <c r="W476" s="16">
        <f t="shared" si="158"/>
        <v>0</v>
      </c>
      <c r="X476" s="16"/>
      <c r="Y476" s="16">
        <f t="shared" si="159"/>
        <v>0</v>
      </c>
      <c r="Z476" s="16"/>
      <c r="AA476" s="16">
        <f t="shared" si="160"/>
        <v>0</v>
      </c>
      <c r="AB476" s="10">
        <f t="shared" si="161"/>
        <v>0</v>
      </c>
      <c r="AC476" s="10">
        <f t="shared" si="161"/>
        <v>0</v>
      </c>
      <c r="AD476" s="10">
        <f t="shared" si="162"/>
        <v>0</v>
      </c>
      <c r="AE476" s="10">
        <f t="shared" si="162"/>
        <v>0</v>
      </c>
      <c r="AF476" s="17" t="e">
        <f t="shared" si="163"/>
        <v>#DIV/0!</v>
      </c>
      <c r="AG476" s="17" t="e">
        <f t="shared" si="164"/>
        <v>#DIV/0!</v>
      </c>
    </row>
    <row r="477" spans="2:33">
      <c r="B477" s="755"/>
      <c r="C477" s="26">
        <v>47</v>
      </c>
      <c r="D477" s="16"/>
      <c r="E477" s="16">
        <f t="shared" si="149"/>
        <v>0</v>
      </c>
      <c r="F477" s="16"/>
      <c r="G477" s="16">
        <f t="shared" si="150"/>
        <v>0</v>
      </c>
      <c r="H477" s="16"/>
      <c r="I477" s="16">
        <f t="shared" si="151"/>
        <v>0</v>
      </c>
      <c r="J477" s="16"/>
      <c r="K477" s="16">
        <f t="shared" si="152"/>
        <v>0</v>
      </c>
      <c r="L477" s="16"/>
      <c r="M477" s="16">
        <f t="shared" si="153"/>
        <v>0</v>
      </c>
      <c r="N477" s="16"/>
      <c r="O477" s="16">
        <f t="shared" si="154"/>
        <v>0</v>
      </c>
      <c r="P477" s="16"/>
      <c r="Q477" s="16">
        <f t="shared" si="155"/>
        <v>0</v>
      </c>
      <c r="R477" s="16"/>
      <c r="S477" s="16">
        <f t="shared" si="156"/>
        <v>0</v>
      </c>
      <c r="T477" s="16"/>
      <c r="U477" s="16">
        <f t="shared" si="157"/>
        <v>0</v>
      </c>
      <c r="V477" s="16"/>
      <c r="W477" s="16">
        <f t="shared" si="158"/>
        <v>0</v>
      </c>
      <c r="X477" s="16"/>
      <c r="Y477" s="16">
        <f t="shared" si="159"/>
        <v>0</v>
      </c>
      <c r="Z477" s="16"/>
      <c r="AA477" s="16">
        <f t="shared" si="160"/>
        <v>0</v>
      </c>
      <c r="AB477" s="10">
        <f t="shared" si="161"/>
        <v>0</v>
      </c>
      <c r="AC477" s="10">
        <f t="shared" si="161"/>
        <v>0</v>
      </c>
      <c r="AD477" s="10">
        <f t="shared" si="162"/>
        <v>0</v>
      </c>
      <c r="AE477" s="10">
        <f t="shared" si="162"/>
        <v>0</v>
      </c>
      <c r="AF477" s="17" t="e">
        <f t="shared" si="163"/>
        <v>#DIV/0!</v>
      </c>
      <c r="AG477" s="17" t="e">
        <f t="shared" si="164"/>
        <v>#DIV/0!</v>
      </c>
    </row>
    <row r="478" spans="2:33">
      <c r="B478" s="755"/>
      <c r="C478" s="26">
        <v>48</v>
      </c>
      <c r="D478" s="16"/>
      <c r="E478" s="16">
        <f t="shared" si="149"/>
        <v>0</v>
      </c>
      <c r="F478" s="16"/>
      <c r="G478" s="16">
        <f t="shared" si="150"/>
        <v>0</v>
      </c>
      <c r="H478" s="16"/>
      <c r="I478" s="16">
        <f t="shared" si="151"/>
        <v>0</v>
      </c>
      <c r="J478" s="16"/>
      <c r="K478" s="16">
        <f t="shared" si="152"/>
        <v>0</v>
      </c>
      <c r="L478" s="16"/>
      <c r="M478" s="16">
        <f t="shared" si="153"/>
        <v>0</v>
      </c>
      <c r="N478" s="16"/>
      <c r="O478" s="16">
        <f t="shared" si="154"/>
        <v>0</v>
      </c>
      <c r="P478" s="16"/>
      <c r="Q478" s="16">
        <f t="shared" si="155"/>
        <v>0</v>
      </c>
      <c r="R478" s="16"/>
      <c r="S478" s="16">
        <f t="shared" si="156"/>
        <v>0</v>
      </c>
      <c r="T478" s="16"/>
      <c r="U478" s="16">
        <f t="shared" si="157"/>
        <v>0</v>
      </c>
      <c r="V478" s="16"/>
      <c r="W478" s="16">
        <f t="shared" si="158"/>
        <v>0</v>
      </c>
      <c r="X478" s="16"/>
      <c r="Y478" s="16">
        <f t="shared" si="159"/>
        <v>0</v>
      </c>
      <c r="Z478" s="16"/>
      <c r="AA478" s="16">
        <f t="shared" si="160"/>
        <v>0</v>
      </c>
      <c r="AB478" s="10">
        <f t="shared" si="161"/>
        <v>0</v>
      </c>
      <c r="AC478" s="10">
        <f t="shared" si="161"/>
        <v>0</v>
      </c>
      <c r="AD478" s="10">
        <f t="shared" si="162"/>
        <v>0</v>
      </c>
      <c r="AE478" s="10">
        <f t="shared" si="162"/>
        <v>0</v>
      </c>
      <c r="AF478" s="17" t="e">
        <f t="shared" si="163"/>
        <v>#DIV/0!</v>
      </c>
      <c r="AG478" s="17" t="e">
        <f t="shared" si="164"/>
        <v>#DIV/0!</v>
      </c>
    </row>
    <row r="479" spans="2:33">
      <c r="B479" s="755"/>
      <c r="C479" s="26">
        <v>49</v>
      </c>
      <c r="D479" s="16"/>
      <c r="E479" s="16">
        <f t="shared" si="149"/>
        <v>0</v>
      </c>
      <c r="F479" s="16"/>
      <c r="G479" s="16">
        <f t="shared" si="150"/>
        <v>0</v>
      </c>
      <c r="H479" s="16"/>
      <c r="I479" s="16">
        <f t="shared" si="151"/>
        <v>0</v>
      </c>
      <c r="J479" s="16"/>
      <c r="K479" s="16">
        <f t="shared" si="152"/>
        <v>0</v>
      </c>
      <c r="L479" s="16"/>
      <c r="M479" s="16">
        <f t="shared" si="153"/>
        <v>0</v>
      </c>
      <c r="N479" s="16"/>
      <c r="O479" s="16">
        <f t="shared" si="154"/>
        <v>0</v>
      </c>
      <c r="P479" s="16"/>
      <c r="Q479" s="16">
        <f t="shared" si="155"/>
        <v>0</v>
      </c>
      <c r="R479" s="16"/>
      <c r="S479" s="16">
        <f t="shared" si="156"/>
        <v>0</v>
      </c>
      <c r="T479" s="16"/>
      <c r="U479" s="16">
        <f t="shared" si="157"/>
        <v>0</v>
      </c>
      <c r="V479" s="16"/>
      <c r="W479" s="16">
        <f t="shared" si="158"/>
        <v>0</v>
      </c>
      <c r="X479" s="16"/>
      <c r="Y479" s="16">
        <f t="shared" si="159"/>
        <v>0</v>
      </c>
      <c r="Z479" s="16"/>
      <c r="AA479" s="16">
        <f t="shared" si="160"/>
        <v>0</v>
      </c>
      <c r="AB479" s="10">
        <f t="shared" si="161"/>
        <v>0</v>
      </c>
      <c r="AC479" s="10">
        <f t="shared" si="161"/>
        <v>0</v>
      </c>
      <c r="AD479" s="10">
        <f t="shared" si="162"/>
        <v>0</v>
      </c>
      <c r="AE479" s="10">
        <f t="shared" si="162"/>
        <v>0</v>
      </c>
      <c r="AF479" s="17" t="e">
        <f t="shared" si="163"/>
        <v>#DIV/0!</v>
      </c>
      <c r="AG479" s="17" t="e">
        <f t="shared" si="164"/>
        <v>#DIV/0!</v>
      </c>
    </row>
    <row r="480" spans="2:33">
      <c r="B480" s="755"/>
      <c r="C480" s="26">
        <v>50</v>
      </c>
      <c r="D480" s="16"/>
      <c r="E480" s="16">
        <f t="shared" si="149"/>
        <v>0</v>
      </c>
      <c r="F480" s="16"/>
      <c r="G480" s="16">
        <f t="shared" si="150"/>
        <v>0</v>
      </c>
      <c r="H480" s="16"/>
      <c r="I480" s="16">
        <f t="shared" si="151"/>
        <v>0</v>
      </c>
      <c r="J480" s="16"/>
      <c r="K480" s="16">
        <f t="shared" si="152"/>
        <v>0</v>
      </c>
      <c r="L480" s="16"/>
      <c r="M480" s="16">
        <f t="shared" si="153"/>
        <v>0</v>
      </c>
      <c r="N480" s="16"/>
      <c r="O480" s="16">
        <f t="shared" si="154"/>
        <v>0</v>
      </c>
      <c r="P480" s="16"/>
      <c r="Q480" s="16">
        <f t="shared" si="155"/>
        <v>0</v>
      </c>
      <c r="R480" s="16"/>
      <c r="S480" s="16">
        <f t="shared" si="156"/>
        <v>0</v>
      </c>
      <c r="T480" s="16"/>
      <c r="U480" s="16">
        <f t="shared" si="157"/>
        <v>0</v>
      </c>
      <c r="V480" s="16"/>
      <c r="W480" s="16">
        <f t="shared" si="158"/>
        <v>0</v>
      </c>
      <c r="X480" s="16"/>
      <c r="Y480" s="16">
        <f t="shared" si="159"/>
        <v>0</v>
      </c>
      <c r="Z480" s="16"/>
      <c r="AA480" s="16">
        <f t="shared" si="160"/>
        <v>0</v>
      </c>
      <c r="AB480" s="10">
        <f t="shared" si="161"/>
        <v>0</v>
      </c>
      <c r="AC480" s="10">
        <f t="shared" si="161"/>
        <v>0</v>
      </c>
      <c r="AD480" s="10">
        <f t="shared" si="162"/>
        <v>0</v>
      </c>
      <c r="AE480" s="10">
        <f t="shared" si="162"/>
        <v>0</v>
      </c>
      <c r="AF480" s="17" t="e">
        <f t="shared" si="163"/>
        <v>#DIV/0!</v>
      </c>
      <c r="AG480" s="17" t="e">
        <f t="shared" si="164"/>
        <v>#DIV/0!</v>
      </c>
    </row>
    <row r="481" spans="2:33">
      <c r="B481" s="755"/>
      <c r="C481" s="26">
        <v>51</v>
      </c>
      <c r="D481" s="16"/>
      <c r="E481" s="16">
        <f t="shared" si="149"/>
        <v>0</v>
      </c>
      <c r="F481" s="16"/>
      <c r="G481" s="16">
        <f t="shared" si="150"/>
        <v>0</v>
      </c>
      <c r="H481" s="16"/>
      <c r="I481" s="16">
        <f t="shared" si="151"/>
        <v>0</v>
      </c>
      <c r="J481" s="16"/>
      <c r="K481" s="16">
        <f t="shared" si="152"/>
        <v>0</v>
      </c>
      <c r="L481" s="16"/>
      <c r="M481" s="16">
        <f t="shared" si="153"/>
        <v>0</v>
      </c>
      <c r="N481" s="16"/>
      <c r="O481" s="16">
        <f t="shared" si="154"/>
        <v>0</v>
      </c>
      <c r="P481" s="16"/>
      <c r="Q481" s="16">
        <f t="shared" si="155"/>
        <v>0</v>
      </c>
      <c r="R481" s="16"/>
      <c r="S481" s="16">
        <f t="shared" si="156"/>
        <v>0</v>
      </c>
      <c r="T481" s="16"/>
      <c r="U481" s="16">
        <f t="shared" si="157"/>
        <v>0</v>
      </c>
      <c r="V481" s="16"/>
      <c r="W481" s="16">
        <f t="shared" si="158"/>
        <v>0</v>
      </c>
      <c r="X481" s="16"/>
      <c r="Y481" s="16">
        <f t="shared" si="159"/>
        <v>0</v>
      </c>
      <c r="Z481" s="16"/>
      <c r="AA481" s="16">
        <f t="shared" si="160"/>
        <v>0</v>
      </c>
      <c r="AB481" s="10">
        <f t="shared" si="161"/>
        <v>0</v>
      </c>
      <c r="AC481" s="10">
        <f t="shared" si="161"/>
        <v>0</v>
      </c>
      <c r="AD481" s="10">
        <f t="shared" si="162"/>
        <v>0</v>
      </c>
      <c r="AE481" s="10">
        <f t="shared" si="162"/>
        <v>0</v>
      </c>
      <c r="AF481" s="17" t="e">
        <f t="shared" si="163"/>
        <v>#DIV/0!</v>
      </c>
      <c r="AG481" s="17" t="e">
        <f t="shared" si="164"/>
        <v>#DIV/0!</v>
      </c>
    </row>
    <row r="482" spans="2:33">
      <c r="B482" s="755"/>
      <c r="C482" s="26">
        <v>52</v>
      </c>
      <c r="D482" s="16"/>
      <c r="E482" s="16">
        <f t="shared" si="149"/>
        <v>0</v>
      </c>
      <c r="F482" s="16"/>
      <c r="G482" s="16">
        <f t="shared" si="150"/>
        <v>0</v>
      </c>
      <c r="H482" s="16"/>
      <c r="I482" s="16">
        <f t="shared" si="151"/>
        <v>0</v>
      </c>
      <c r="J482" s="16"/>
      <c r="K482" s="16">
        <f t="shared" si="152"/>
        <v>0</v>
      </c>
      <c r="L482" s="16"/>
      <c r="M482" s="16">
        <f t="shared" si="153"/>
        <v>0</v>
      </c>
      <c r="N482" s="16"/>
      <c r="O482" s="16">
        <f t="shared" si="154"/>
        <v>0</v>
      </c>
      <c r="P482" s="16"/>
      <c r="Q482" s="16">
        <f t="shared" si="155"/>
        <v>0</v>
      </c>
      <c r="R482" s="16"/>
      <c r="S482" s="16">
        <f t="shared" si="156"/>
        <v>0</v>
      </c>
      <c r="T482" s="16"/>
      <c r="U482" s="16">
        <f t="shared" si="157"/>
        <v>0</v>
      </c>
      <c r="V482" s="16"/>
      <c r="W482" s="16">
        <f t="shared" si="158"/>
        <v>0</v>
      </c>
      <c r="X482" s="16"/>
      <c r="Y482" s="16">
        <f t="shared" si="159"/>
        <v>0</v>
      </c>
      <c r="Z482" s="16"/>
      <c r="AA482" s="16">
        <f t="shared" si="160"/>
        <v>0</v>
      </c>
      <c r="AB482" s="10">
        <f t="shared" si="161"/>
        <v>0</v>
      </c>
      <c r="AC482" s="10">
        <f t="shared" si="161"/>
        <v>0</v>
      </c>
      <c r="AD482" s="10">
        <f t="shared" si="162"/>
        <v>0</v>
      </c>
      <c r="AE482" s="10">
        <f t="shared" si="162"/>
        <v>0</v>
      </c>
      <c r="AF482" s="17" t="e">
        <f t="shared" si="163"/>
        <v>#DIV/0!</v>
      </c>
      <c r="AG482" s="17" t="e">
        <f t="shared" si="164"/>
        <v>#DIV/0!</v>
      </c>
    </row>
    <row r="483" spans="2:33">
      <c r="B483" s="755"/>
      <c r="C483" s="26">
        <v>53</v>
      </c>
      <c r="D483" s="16"/>
      <c r="E483" s="16">
        <f t="shared" si="149"/>
        <v>0</v>
      </c>
      <c r="F483" s="16"/>
      <c r="G483" s="16">
        <f t="shared" si="150"/>
        <v>0</v>
      </c>
      <c r="H483" s="16"/>
      <c r="I483" s="16">
        <f t="shared" si="151"/>
        <v>0</v>
      </c>
      <c r="J483" s="16"/>
      <c r="K483" s="16">
        <f t="shared" si="152"/>
        <v>0</v>
      </c>
      <c r="L483" s="16"/>
      <c r="M483" s="16">
        <f t="shared" si="153"/>
        <v>0</v>
      </c>
      <c r="N483" s="16"/>
      <c r="O483" s="16">
        <f t="shared" si="154"/>
        <v>0</v>
      </c>
      <c r="P483" s="16"/>
      <c r="Q483" s="16">
        <f t="shared" si="155"/>
        <v>0</v>
      </c>
      <c r="R483" s="16"/>
      <c r="S483" s="16">
        <f t="shared" si="156"/>
        <v>0</v>
      </c>
      <c r="T483" s="16"/>
      <c r="U483" s="16">
        <f t="shared" si="157"/>
        <v>0</v>
      </c>
      <c r="V483" s="16"/>
      <c r="W483" s="16">
        <f t="shared" si="158"/>
        <v>0</v>
      </c>
      <c r="X483" s="16"/>
      <c r="Y483" s="16">
        <f t="shared" si="159"/>
        <v>0</v>
      </c>
      <c r="Z483" s="16"/>
      <c r="AA483" s="16">
        <f t="shared" si="160"/>
        <v>0</v>
      </c>
      <c r="AB483" s="10">
        <f t="shared" si="161"/>
        <v>0</v>
      </c>
      <c r="AC483" s="10">
        <f t="shared" si="161"/>
        <v>0</v>
      </c>
      <c r="AD483" s="10">
        <f t="shared" si="162"/>
        <v>0</v>
      </c>
      <c r="AE483" s="10">
        <f t="shared" si="162"/>
        <v>0</v>
      </c>
      <c r="AF483" s="17" t="e">
        <f t="shared" si="163"/>
        <v>#DIV/0!</v>
      </c>
      <c r="AG483" s="17" t="e">
        <f t="shared" si="164"/>
        <v>#DIV/0!</v>
      </c>
    </row>
    <row r="484" spans="2:33">
      <c r="B484" s="755"/>
      <c r="C484" s="26">
        <v>54</v>
      </c>
      <c r="D484" s="16"/>
      <c r="E484" s="16">
        <f t="shared" si="149"/>
        <v>0</v>
      </c>
      <c r="F484" s="16"/>
      <c r="G484" s="16">
        <f t="shared" si="150"/>
        <v>0</v>
      </c>
      <c r="H484" s="16"/>
      <c r="I484" s="16">
        <f t="shared" si="151"/>
        <v>0</v>
      </c>
      <c r="J484" s="16"/>
      <c r="K484" s="16">
        <f t="shared" si="152"/>
        <v>0</v>
      </c>
      <c r="L484" s="16"/>
      <c r="M484" s="16">
        <f t="shared" si="153"/>
        <v>0</v>
      </c>
      <c r="N484" s="16"/>
      <c r="O484" s="16">
        <f t="shared" si="154"/>
        <v>0</v>
      </c>
      <c r="P484" s="16"/>
      <c r="Q484" s="16">
        <f t="shared" si="155"/>
        <v>0</v>
      </c>
      <c r="R484" s="16"/>
      <c r="S484" s="16">
        <f t="shared" si="156"/>
        <v>0</v>
      </c>
      <c r="T484" s="16"/>
      <c r="U484" s="16">
        <f t="shared" si="157"/>
        <v>0</v>
      </c>
      <c r="V484" s="16"/>
      <c r="W484" s="16">
        <f t="shared" si="158"/>
        <v>0</v>
      </c>
      <c r="X484" s="16"/>
      <c r="Y484" s="16">
        <f t="shared" si="159"/>
        <v>0</v>
      </c>
      <c r="Z484" s="16"/>
      <c r="AA484" s="16">
        <f t="shared" si="160"/>
        <v>0</v>
      </c>
      <c r="AB484" s="10">
        <f t="shared" si="161"/>
        <v>0</v>
      </c>
      <c r="AC484" s="10">
        <f t="shared" si="161"/>
        <v>0</v>
      </c>
      <c r="AD484" s="10">
        <f t="shared" si="162"/>
        <v>0</v>
      </c>
      <c r="AE484" s="10">
        <f t="shared" si="162"/>
        <v>0</v>
      </c>
      <c r="AF484" s="17" t="e">
        <f t="shared" si="163"/>
        <v>#DIV/0!</v>
      </c>
      <c r="AG484" s="17" t="e">
        <f t="shared" si="164"/>
        <v>#DIV/0!</v>
      </c>
    </row>
    <row r="485" spans="2:33">
      <c r="B485" s="755"/>
      <c r="C485" s="26">
        <v>55</v>
      </c>
      <c r="D485" s="16"/>
      <c r="E485" s="16">
        <f t="shared" si="149"/>
        <v>0</v>
      </c>
      <c r="F485" s="16"/>
      <c r="G485" s="16">
        <f t="shared" si="150"/>
        <v>0</v>
      </c>
      <c r="H485" s="16"/>
      <c r="I485" s="16">
        <f t="shared" si="151"/>
        <v>0</v>
      </c>
      <c r="J485" s="16"/>
      <c r="K485" s="16">
        <f t="shared" si="152"/>
        <v>0</v>
      </c>
      <c r="L485" s="16"/>
      <c r="M485" s="16">
        <f t="shared" si="153"/>
        <v>0</v>
      </c>
      <c r="N485" s="16"/>
      <c r="O485" s="16">
        <f t="shared" si="154"/>
        <v>0</v>
      </c>
      <c r="P485" s="16"/>
      <c r="Q485" s="16">
        <f t="shared" si="155"/>
        <v>0</v>
      </c>
      <c r="R485" s="16"/>
      <c r="S485" s="16">
        <f t="shared" si="156"/>
        <v>0</v>
      </c>
      <c r="T485" s="16"/>
      <c r="U485" s="16">
        <f t="shared" si="157"/>
        <v>0</v>
      </c>
      <c r="V485" s="16"/>
      <c r="W485" s="16">
        <f t="shared" si="158"/>
        <v>0</v>
      </c>
      <c r="X485" s="16"/>
      <c r="Y485" s="16">
        <f t="shared" si="159"/>
        <v>0</v>
      </c>
      <c r="Z485" s="16"/>
      <c r="AA485" s="16">
        <f t="shared" si="160"/>
        <v>0</v>
      </c>
      <c r="AB485" s="10">
        <f t="shared" si="161"/>
        <v>0</v>
      </c>
      <c r="AC485" s="10">
        <f t="shared" si="161"/>
        <v>0</v>
      </c>
      <c r="AD485" s="10">
        <f t="shared" si="162"/>
        <v>0</v>
      </c>
      <c r="AE485" s="10">
        <f t="shared" si="162"/>
        <v>0</v>
      </c>
      <c r="AF485" s="17" t="e">
        <f t="shared" si="163"/>
        <v>#DIV/0!</v>
      </c>
      <c r="AG485" s="17" t="e">
        <f t="shared" si="164"/>
        <v>#DIV/0!</v>
      </c>
    </row>
    <row r="486" spans="2:33">
      <c r="B486" s="755"/>
      <c r="C486" s="26">
        <v>56</v>
      </c>
      <c r="D486" s="16"/>
      <c r="E486" s="16">
        <f t="shared" si="149"/>
        <v>0</v>
      </c>
      <c r="F486" s="16"/>
      <c r="G486" s="16">
        <f t="shared" si="150"/>
        <v>0</v>
      </c>
      <c r="H486" s="16"/>
      <c r="I486" s="16">
        <f t="shared" si="151"/>
        <v>0</v>
      </c>
      <c r="J486" s="16"/>
      <c r="K486" s="16">
        <f t="shared" si="152"/>
        <v>0</v>
      </c>
      <c r="L486" s="16"/>
      <c r="M486" s="16">
        <f t="shared" si="153"/>
        <v>0</v>
      </c>
      <c r="N486" s="16"/>
      <c r="O486" s="16">
        <f t="shared" si="154"/>
        <v>0</v>
      </c>
      <c r="P486" s="16"/>
      <c r="Q486" s="16">
        <f t="shared" si="155"/>
        <v>0</v>
      </c>
      <c r="R486" s="16"/>
      <c r="S486" s="16">
        <f t="shared" si="156"/>
        <v>0</v>
      </c>
      <c r="T486" s="16"/>
      <c r="U486" s="16">
        <f t="shared" si="157"/>
        <v>0</v>
      </c>
      <c r="V486" s="16"/>
      <c r="W486" s="16">
        <f t="shared" si="158"/>
        <v>0</v>
      </c>
      <c r="X486" s="16"/>
      <c r="Y486" s="16">
        <f t="shared" si="159"/>
        <v>0</v>
      </c>
      <c r="Z486" s="16"/>
      <c r="AA486" s="16">
        <f t="shared" si="160"/>
        <v>0</v>
      </c>
      <c r="AB486" s="10">
        <f t="shared" si="161"/>
        <v>0</v>
      </c>
      <c r="AC486" s="10">
        <f t="shared" si="161"/>
        <v>0</v>
      </c>
      <c r="AD486" s="10">
        <f t="shared" si="162"/>
        <v>0</v>
      </c>
      <c r="AE486" s="10">
        <f t="shared" si="162"/>
        <v>0</v>
      </c>
      <c r="AF486" s="17" t="e">
        <f t="shared" si="163"/>
        <v>#DIV/0!</v>
      </c>
      <c r="AG486" s="17" t="e">
        <f t="shared" si="164"/>
        <v>#DIV/0!</v>
      </c>
    </row>
    <row r="487" spans="2:33">
      <c r="B487" s="755"/>
      <c r="C487" s="26">
        <v>57</v>
      </c>
      <c r="D487" s="16"/>
      <c r="E487" s="16">
        <f t="shared" si="149"/>
        <v>0</v>
      </c>
      <c r="F487" s="16"/>
      <c r="G487" s="16">
        <f t="shared" si="150"/>
        <v>0</v>
      </c>
      <c r="H487" s="16"/>
      <c r="I487" s="16">
        <f t="shared" si="151"/>
        <v>0</v>
      </c>
      <c r="J487" s="16"/>
      <c r="K487" s="16">
        <f t="shared" si="152"/>
        <v>0</v>
      </c>
      <c r="L487" s="16"/>
      <c r="M487" s="16">
        <f t="shared" si="153"/>
        <v>0</v>
      </c>
      <c r="N487" s="16"/>
      <c r="O487" s="16">
        <f t="shared" si="154"/>
        <v>0</v>
      </c>
      <c r="P487" s="16"/>
      <c r="Q487" s="16">
        <f t="shared" si="155"/>
        <v>0</v>
      </c>
      <c r="R487" s="16"/>
      <c r="S487" s="16">
        <f t="shared" si="156"/>
        <v>0</v>
      </c>
      <c r="T487" s="16"/>
      <c r="U487" s="16">
        <f t="shared" si="157"/>
        <v>0</v>
      </c>
      <c r="V487" s="16"/>
      <c r="W487" s="16">
        <f t="shared" si="158"/>
        <v>0</v>
      </c>
      <c r="X487" s="16"/>
      <c r="Y487" s="16">
        <f t="shared" si="159"/>
        <v>0</v>
      </c>
      <c r="Z487" s="16"/>
      <c r="AA487" s="16">
        <f t="shared" si="160"/>
        <v>0</v>
      </c>
      <c r="AB487" s="10">
        <f t="shared" si="161"/>
        <v>0</v>
      </c>
      <c r="AC487" s="10">
        <f t="shared" si="161"/>
        <v>0</v>
      </c>
      <c r="AD487" s="10">
        <f t="shared" si="162"/>
        <v>0</v>
      </c>
      <c r="AE487" s="10">
        <f t="shared" si="162"/>
        <v>0</v>
      </c>
      <c r="AF487" s="17" t="e">
        <f t="shared" si="163"/>
        <v>#DIV/0!</v>
      </c>
      <c r="AG487" s="17" t="e">
        <f t="shared" si="164"/>
        <v>#DIV/0!</v>
      </c>
    </row>
    <row r="488" spans="2:33">
      <c r="B488" s="755"/>
      <c r="C488" s="26">
        <v>58</v>
      </c>
      <c r="D488" s="16"/>
      <c r="E488" s="16">
        <f t="shared" si="149"/>
        <v>0</v>
      </c>
      <c r="F488" s="16"/>
      <c r="G488" s="16">
        <f t="shared" si="150"/>
        <v>0</v>
      </c>
      <c r="H488" s="16"/>
      <c r="I488" s="16">
        <f t="shared" si="151"/>
        <v>0</v>
      </c>
      <c r="J488" s="16"/>
      <c r="K488" s="16">
        <f t="shared" si="152"/>
        <v>0</v>
      </c>
      <c r="L488" s="16"/>
      <c r="M488" s="16">
        <f t="shared" si="153"/>
        <v>0</v>
      </c>
      <c r="N488" s="16"/>
      <c r="O488" s="16">
        <f t="shared" si="154"/>
        <v>0</v>
      </c>
      <c r="P488" s="16"/>
      <c r="Q488" s="16">
        <f t="shared" si="155"/>
        <v>0</v>
      </c>
      <c r="R488" s="16"/>
      <c r="S488" s="16">
        <f t="shared" si="156"/>
        <v>0</v>
      </c>
      <c r="T488" s="16"/>
      <c r="U488" s="16">
        <f t="shared" si="157"/>
        <v>0</v>
      </c>
      <c r="V488" s="16"/>
      <c r="W488" s="16">
        <f t="shared" si="158"/>
        <v>0</v>
      </c>
      <c r="X488" s="16"/>
      <c r="Y488" s="16">
        <f t="shared" si="159"/>
        <v>0</v>
      </c>
      <c r="Z488" s="16"/>
      <c r="AA488" s="16">
        <f t="shared" si="160"/>
        <v>0</v>
      </c>
      <c r="AB488" s="10">
        <f t="shared" si="161"/>
        <v>0</v>
      </c>
      <c r="AC488" s="10">
        <f t="shared" si="161"/>
        <v>0</v>
      </c>
      <c r="AD488" s="10">
        <f t="shared" si="162"/>
        <v>0</v>
      </c>
      <c r="AE488" s="10">
        <f t="shared" si="162"/>
        <v>0</v>
      </c>
      <c r="AF488" s="17" t="e">
        <f t="shared" si="163"/>
        <v>#DIV/0!</v>
      </c>
      <c r="AG488" s="17" t="e">
        <f t="shared" si="164"/>
        <v>#DIV/0!</v>
      </c>
    </row>
    <row r="489" spans="2:33">
      <c r="B489" s="755"/>
      <c r="C489" s="26">
        <v>59</v>
      </c>
      <c r="D489" s="16"/>
      <c r="E489" s="16">
        <f t="shared" si="149"/>
        <v>0</v>
      </c>
      <c r="F489" s="16"/>
      <c r="G489" s="16">
        <f t="shared" si="150"/>
        <v>0</v>
      </c>
      <c r="H489" s="16"/>
      <c r="I489" s="16">
        <f t="shared" si="151"/>
        <v>0</v>
      </c>
      <c r="J489" s="16"/>
      <c r="K489" s="16">
        <f t="shared" si="152"/>
        <v>0</v>
      </c>
      <c r="L489" s="16"/>
      <c r="M489" s="16">
        <f t="shared" si="153"/>
        <v>0</v>
      </c>
      <c r="N489" s="16"/>
      <c r="O489" s="16">
        <f t="shared" si="154"/>
        <v>0</v>
      </c>
      <c r="P489" s="16"/>
      <c r="Q489" s="16">
        <f t="shared" si="155"/>
        <v>0</v>
      </c>
      <c r="R489" s="16"/>
      <c r="S489" s="16">
        <f t="shared" si="156"/>
        <v>0</v>
      </c>
      <c r="T489" s="16"/>
      <c r="U489" s="16">
        <f t="shared" si="157"/>
        <v>0</v>
      </c>
      <c r="V489" s="16"/>
      <c r="W489" s="16">
        <f t="shared" si="158"/>
        <v>0</v>
      </c>
      <c r="X489" s="16"/>
      <c r="Y489" s="16">
        <f t="shared" si="159"/>
        <v>0</v>
      </c>
      <c r="Z489" s="16"/>
      <c r="AA489" s="16">
        <f t="shared" si="160"/>
        <v>0</v>
      </c>
      <c r="AB489" s="10">
        <f t="shared" si="161"/>
        <v>0</v>
      </c>
      <c r="AC489" s="10">
        <f t="shared" si="161"/>
        <v>0</v>
      </c>
      <c r="AD489" s="10">
        <f t="shared" si="162"/>
        <v>0</v>
      </c>
      <c r="AE489" s="10">
        <f t="shared" si="162"/>
        <v>0</v>
      </c>
      <c r="AF489" s="17" t="e">
        <f t="shared" si="163"/>
        <v>#DIV/0!</v>
      </c>
      <c r="AG489" s="17" t="e">
        <f t="shared" si="164"/>
        <v>#DIV/0!</v>
      </c>
    </row>
    <row r="490" spans="2:33">
      <c r="B490" s="755"/>
      <c r="C490" s="26">
        <v>60</v>
      </c>
      <c r="D490" s="16"/>
      <c r="E490" s="16">
        <f t="shared" si="149"/>
        <v>0</v>
      </c>
      <c r="F490" s="16"/>
      <c r="G490" s="16">
        <f t="shared" si="150"/>
        <v>0</v>
      </c>
      <c r="H490" s="16"/>
      <c r="I490" s="16">
        <f t="shared" si="151"/>
        <v>0</v>
      </c>
      <c r="J490" s="16"/>
      <c r="K490" s="16">
        <f t="shared" si="152"/>
        <v>0</v>
      </c>
      <c r="L490" s="16"/>
      <c r="M490" s="16">
        <f t="shared" si="153"/>
        <v>0</v>
      </c>
      <c r="N490" s="16"/>
      <c r="O490" s="16">
        <f t="shared" si="154"/>
        <v>0</v>
      </c>
      <c r="P490" s="16"/>
      <c r="Q490" s="16">
        <f t="shared" si="155"/>
        <v>0</v>
      </c>
      <c r="R490" s="16"/>
      <c r="S490" s="16">
        <f t="shared" si="156"/>
        <v>0</v>
      </c>
      <c r="T490" s="16"/>
      <c r="U490" s="16">
        <f t="shared" si="157"/>
        <v>0</v>
      </c>
      <c r="V490" s="16"/>
      <c r="W490" s="16">
        <f t="shared" si="158"/>
        <v>0</v>
      </c>
      <c r="X490" s="16"/>
      <c r="Y490" s="16">
        <f t="shared" si="159"/>
        <v>0</v>
      </c>
      <c r="Z490" s="16"/>
      <c r="AA490" s="16">
        <f t="shared" si="160"/>
        <v>0</v>
      </c>
      <c r="AB490" s="10">
        <f t="shared" si="161"/>
        <v>0</v>
      </c>
      <c r="AC490" s="10">
        <f t="shared" si="161"/>
        <v>0</v>
      </c>
      <c r="AD490" s="10">
        <f t="shared" si="162"/>
        <v>0</v>
      </c>
      <c r="AE490" s="10">
        <f t="shared" si="162"/>
        <v>0</v>
      </c>
      <c r="AF490" s="17" t="e">
        <f t="shared" si="163"/>
        <v>#DIV/0!</v>
      </c>
      <c r="AG490" s="17" t="e">
        <f t="shared" si="164"/>
        <v>#DIV/0!</v>
      </c>
    </row>
    <row r="491" spans="2:33">
      <c r="B491" s="755"/>
      <c r="C491" s="26">
        <v>61</v>
      </c>
      <c r="D491" s="16"/>
      <c r="E491" s="16">
        <f t="shared" si="149"/>
        <v>0</v>
      </c>
      <c r="F491" s="16"/>
      <c r="G491" s="16">
        <f t="shared" si="150"/>
        <v>0</v>
      </c>
      <c r="H491" s="16"/>
      <c r="I491" s="16">
        <f t="shared" si="151"/>
        <v>0</v>
      </c>
      <c r="J491" s="16"/>
      <c r="K491" s="16">
        <f t="shared" si="152"/>
        <v>0</v>
      </c>
      <c r="L491" s="16"/>
      <c r="M491" s="16">
        <f t="shared" si="153"/>
        <v>0</v>
      </c>
      <c r="N491" s="16"/>
      <c r="O491" s="16">
        <f t="shared" si="154"/>
        <v>0</v>
      </c>
      <c r="P491" s="16"/>
      <c r="Q491" s="16">
        <f t="shared" si="155"/>
        <v>0</v>
      </c>
      <c r="R491" s="16"/>
      <c r="S491" s="16">
        <f t="shared" si="156"/>
        <v>0</v>
      </c>
      <c r="T491" s="16"/>
      <c r="U491" s="16">
        <f t="shared" si="157"/>
        <v>0</v>
      </c>
      <c r="V491" s="16"/>
      <c r="W491" s="16">
        <f t="shared" si="158"/>
        <v>0</v>
      </c>
      <c r="X491" s="16"/>
      <c r="Y491" s="16">
        <f t="shared" si="159"/>
        <v>0</v>
      </c>
      <c r="Z491" s="16"/>
      <c r="AA491" s="16">
        <f t="shared" si="160"/>
        <v>0</v>
      </c>
      <c r="AB491" s="10">
        <f t="shared" ref="AB491:AB530" si="165">D491+F491+H491+J491+L491+N491+P491+R491+T491+V491+X491+Z491</f>
        <v>0</v>
      </c>
      <c r="AC491" s="10">
        <f t="shared" ref="AC491:AC530" si="166">E491+G491+I491+K491+M491+O491+Q491+S491+U491+W491+Y491+AA491</f>
        <v>0</v>
      </c>
      <c r="AD491" s="10">
        <f t="shared" ref="AD491:AD530" si="167">AB491/12</f>
        <v>0</v>
      </c>
      <c r="AE491" s="10">
        <f t="shared" ref="AE491:AE530" si="168">AC491/12</f>
        <v>0</v>
      </c>
      <c r="AF491" s="17" t="e">
        <f t="shared" ref="AF491:AF530" si="169">AD491/$AD$533</f>
        <v>#DIV/0!</v>
      </c>
      <c r="AG491" s="17" t="e">
        <f t="shared" ref="AG491:AG530" si="170">AE491/$AE$533</f>
        <v>#DIV/0!</v>
      </c>
    </row>
    <row r="492" spans="2:33">
      <c r="B492" s="755"/>
      <c r="C492" s="26">
        <v>62</v>
      </c>
      <c r="D492" s="16"/>
      <c r="E492" s="16">
        <f t="shared" si="149"/>
        <v>0</v>
      </c>
      <c r="F492" s="16"/>
      <c r="G492" s="16">
        <f t="shared" si="150"/>
        <v>0</v>
      </c>
      <c r="H492" s="16"/>
      <c r="I492" s="16">
        <f t="shared" si="151"/>
        <v>0</v>
      </c>
      <c r="J492" s="16"/>
      <c r="K492" s="16">
        <f t="shared" si="152"/>
        <v>0</v>
      </c>
      <c r="L492" s="16"/>
      <c r="M492" s="16">
        <f t="shared" si="153"/>
        <v>0</v>
      </c>
      <c r="N492" s="16"/>
      <c r="O492" s="16">
        <f t="shared" si="154"/>
        <v>0</v>
      </c>
      <c r="P492" s="16"/>
      <c r="Q492" s="16">
        <f t="shared" si="155"/>
        <v>0</v>
      </c>
      <c r="R492" s="16"/>
      <c r="S492" s="16">
        <f t="shared" si="156"/>
        <v>0</v>
      </c>
      <c r="T492" s="16"/>
      <c r="U492" s="16">
        <f t="shared" si="157"/>
        <v>0</v>
      </c>
      <c r="V492" s="16"/>
      <c r="W492" s="16">
        <f t="shared" si="158"/>
        <v>0</v>
      </c>
      <c r="X492" s="16"/>
      <c r="Y492" s="16">
        <f t="shared" si="159"/>
        <v>0</v>
      </c>
      <c r="Z492" s="16"/>
      <c r="AA492" s="16">
        <f t="shared" si="160"/>
        <v>0</v>
      </c>
      <c r="AB492" s="10">
        <f t="shared" si="165"/>
        <v>0</v>
      </c>
      <c r="AC492" s="10">
        <f t="shared" si="166"/>
        <v>0</v>
      </c>
      <c r="AD492" s="10">
        <f t="shared" si="167"/>
        <v>0</v>
      </c>
      <c r="AE492" s="10">
        <f t="shared" si="168"/>
        <v>0</v>
      </c>
      <c r="AF492" s="17" t="e">
        <f t="shared" si="169"/>
        <v>#DIV/0!</v>
      </c>
      <c r="AG492" s="17" t="e">
        <f t="shared" si="170"/>
        <v>#DIV/0!</v>
      </c>
    </row>
    <row r="493" spans="2:33">
      <c r="B493" s="755"/>
      <c r="C493" s="26">
        <v>63</v>
      </c>
      <c r="D493" s="16"/>
      <c r="E493" s="16">
        <f t="shared" si="149"/>
        <v>0</v>
      </c>
      <c r="F493" s="16"/>
      <c r="G493" s="16">
        <f t="shared" si="150"/>
        <v>0</v>
      </c>
      <c r="H493" s="16"/>
      <c r="I493" s="16">
        <f t="shared" si="151"/>
        <v>0</v>
      </c>
      <c r="J493" s="16"/>
      <c r="K493" s="16">
        <f t="shared" si="152"/>
        <v>0</v>
      </c>
      <c r="L493" s="16"/>
      <c r="M493" s="16">
        <f t="shared" si="153"/>
        <v>0</v>
      </c>
      <c r="N493" s="16"/>
      <c r="O493" s="16">
        <f t="shared" si="154"/>
        <v>0</v>
      </c>
      <c r="P493" s="16"/>
      <c r="Q493" s="16">
        <f t="shared" si="155"/>
        <v>0</v>
      </c>
      <c r="R493" s="16"/>
      <c r="S493" s="16">
        <f t="shared" si="156"/>
        <v>0</v>
      </c>
      <c r="T493" s="16"/>
      <c r="U493" s="16">
        <f t="shared" si="157"/>
        <v>0</v>
      </c>
      <c r="V493" s="16"/>
      <c r="W493" s="16">
        <f t="shared" si="158"/>
        <v>0</v>
      </c>
      <c r="X493" s="16"/>
      <c r="Y493" s="16">
        <f t="shared" si="159"/>
        <v>0</v>
      </c>
      <c r="Z493" s="16"/>
      <c r="AA493" s="16">
        <f t="shared" si="160"/>
        <v>0</v>
      </c>
      <c r="AB493" s="10">
        <f t="shared" si="165"/>
        <v>0</v>
      </c>
      <c r="AC493" s="10">
        <f t="shared" si="166"/>
        <v>0</v>
      </c>
      <c r="AD493" s="10">
        <f t="shared" si="167"/>
        <v>0</v>
      </c>
      <c r="AE493" s="10">
        <f t="shared" si="168"/>
        <v>0</v>
      </c>
      <c r="AF493" s="17" t="e">
        <f t="shared" si="169"/>
        <v>#DIV/0!</v>
      </c>
      <c r="AG493" s="17" t="e">
        <f t="shared" si="170"/>
        <v>#DIV/0!</v>
      </c>
    </row>
    <row r="494" spans="2:33">
      <c r="B494" s="755"/>
      <c r="C494" s="26">
        <v>64</v>
      </c>
      <c r="D494" s="16"/>
      <c r="E494" s="16">
        <f t="shared" si="149"/>
        <v>0</v>
      </c>
      <c r="F494" s="16"/>
      <c r="G494" s="16">
        <f t="shared" si="150"/>
        <v>0</v>
      </c>
      <c r="H494" s="16"/>
      <c r="I494" s="16">
        <f t="shared" si="151"/>
        <v>0</v>
      </c>
      <c r="J494" s="16"/>
      <c r="K494" s="16">
        <f t="shared" si="152"/>
        <v>0</v>
      </c>
      <c r="L494" s="16"/>
      <c r="M494" s="16">
        <f t="shared" si="153"/>
        <v>0</v>
      </c>
      <c r="N494" s="16"/>
      <c r="O494" s="16">
        <f t="shared" si="154"/>
        <v>0</v>
      </c>
      <c r="P494" s="16"/>
      <c r="Q494" s="16">
        <f t="shared" si="155"/>
        <v>0</v>
      </c>
      <c r="R494" s="16"/>
      <c r="S494" s="16">
        <f t="shared" si="156"/>
        <v>0</v>
      </c>
      <c r="T494" s="16"/>
      <c r="U494" s="16">
        <f t="shared" si="157"/>
        <v>0</v>
      </c>
      <c r="V494" s="16"/>
      <c r="W494" s="16">
        <f t="shared" si="158"/>
        <v>0</v>
      </c>
      <c r="X494" s="16"/>
      <c r="Y494" s="16">
        <f t="shared" si="159"/>
        <v>0</v>
      </c>
      <c r="Z494" s="16"/>
      <c r="AA494" s="16">
        <f t="shared" si="160"/>
        <v>0</v>
      </c>
      <c r="AB494" s="10">
        <f t="shared" si="165"/>
        <v>0</v>
      </c>
      <c r="AC494" s="10">
        <f t="shared" si="166"/>
        <v>0</v>
      </c>
      <c r="AD494" s="10">
        <f t="shared" si="167"/>
        <v>0</v>
      </c>
      <c r="AE494" s="10">
        <f t="shared" si="168"/>
        <v>0</v>
      </c>
      <c r="AF494" s="17" t="e">
        <f t="shared" si="169"/>
        <v>#DIV/0!</v>
      </c>
      <c r="AG494" s="17" t="e">
        <f t="shared" si="170"/>
        <v>#DIV/0!</v>
      </c>
    </row>
    <row r="495" spans="2:33">
      <c r="B495" s="755"/>
      <c r="C495" s="26">
        <v>65</v>
      </c>
      <c r="D495" s="16"/>
      <c r="E495" s="16">
        <f t="shared" ref="E495:E530" si="171">C495*D495</f>
        <v>0</v>
      </c>
      <c r="F495" s="16"/>
      <c r="G495" s="16">
        <f t="shared" ref="G495:G530" si="172">C495*F495</f>
        <v>0</v>
      </c>
      <c r="H495" s="16"/>
      <c r="I495" s="16">
        <f t="shared" ref="I495:I530" si="173">C495*H495</f>
        <v>0</v>
      </c>
      <c r="J495" s="16"/>
      <c r="K495" s="16">
        <f t="shared" ref="K495:K530" si="174">J495*C495</f>
        <v>0</v>
      </c>
      <c r="L495" s="16"/>
      <c r="M495" s="16">
        <f t="shared" ref="M495:M530" si="175">L495*C495</f>
        <v>0</v>
      </c>
      <c r="N495" s="16"/>
      <c r="O495" s="16">
        <f t="shared" ref="O495:O530" si="176">N495*C495</f>
        <v>0</v>
      </c>
      <c r="P495" s="16"/>
      <c r="Q495" s="16">
        <f t="shared" ref="Q495:Q530" si="177">P495*C495</f>
        <v>0</v>
      </c>
      <c r="R495" s="16"/>
      <c r="S495" s="16">
        <f t="shared" ref="S495:S530" si="178">R495*C495</f>
        <v>0</v>
      </c>
      <c r="T495" s="16"/>
      <c r="U495" s="16">
        <f t="shared" ref="U495:U530" si="179">T495*C495</f>
        <v>0</v>
      </c>
      <c r="V495" s="16"/>
      <c r="W495" s="16">
        <f t="shared" ref="W495:W530" si="180">C495*V495</f>
        <v>0</v>
      </c>
      <c r="X495" s="16"/>
      <c r="Y495" s="16">
        <f t="shared" ref="Y495:Y530" si="181">X495*C495</f>
        <v>0</v>
      </c>
      <c r="Z495" s="16"/>
      <c r="AA495" s="16">
        <f t="shared" ref="AA495:AA530" si="182">Z495*C495</f>
        <v>0</v>
      </c>
      <c r="AB495" s="10">
        <f t="shared" si="165"/>
        <v>0</v>
      </c>
      <c r="AC495" s="10">
        <f t="shared" si="166"/>
        <v>0</v>
      </c>
      <c r="AD495" s="10">
        <f t="shared" si="167"/>
        <v>0</v>
      </c>
      <c r="AE495" s="10">
        <f t="shared" si="168"/>
        <v>0</v>
      </c>
      <c r="AF495" s="17" t="e">
        <f t="shared" si="169"/>
        <v>#DIV/0!</v>
      </c>
      <c r="AG495" s="17" t="e">
        <f t="shared" si="170"/>
        <v>#DIV/0!</v>
      </c>
    </row>
    <row r="496" spans="2:33">
      <c r="B496" s="755"/>
      <c r="C496" s="26">
        <v>66</v>
      </c>
      <c r="D496" s="16"/>
      <c r="E496" s="16">
        <f t="shared" si="171"/>
        <v>0</v>
      </c>
      <c r="F496" s="16"/>
      <c r="G496" s="16">
        <f t="shared" si="172"/>
        <v>0</v>
      </c>
      <c r="H496" s="16"/>
      <c r="I496" s="16">
        <f t="shared" si="173"/>
        <v>0</v>
      </c>
      <c r="J496" s="16"/>
      <c r="K496" s="16">
        <f t="shared" si="174"/>
        <v>0</v>
      </c>
      <c r="L496" s="16"/>
      <c r="M496" s="16">
        <f t="shared" si="175"/>
        <v>0</v>
      </c>
      <c r="N496" s="16"/>
      <c r="O496" s="16">
        <f t="shared" si="176"/>
        <v>0</v>
      </c>
      <c r="P496" s="16"/>
      <c r="Q496" s="16">
        <f t="shared" si="177"/>
        <v>0</v>
      </c>
      <c r="R496" s="16"/>
      <c r="S496" s="16">
        <f t="shared" si="178"/>
        <v>0</v>
      </c>
      <c r="T496" s="16"/>
      <c r="U496" s="16">
        <f t="shared" si="179"/>
        <v>0</v>
      </c>
      <c r="V496" s="16"/>
      <c r="W496" s="16">
        <f t="shared" si="180"/>
        <v>0</v>
      </c>
      <c r="X496" s="16"/>
      <c r="Y496" s="16">
        <f t="shared" si="181"/>
        <v>0</v>
      </c>
      <c r="Z496" s="16"/>
      <c r="AA496" s="16">
        <f t="shared" si="182"/>
        <v>0</v>
      </c>
      <c r="AB496" s="10">
        <f t="shared" si="165"/>
        <v>0</v>
      </c>
      <c r="AC496" s="10">
        <f t="shared" si="166"/>
        <v>0</v>
      </c>
      <c r="AD496" s="10">
        <f t="shared" si="167"/>
        <v>0</v>
      </c>
      <c r="AE496" s="10">
        <f t="shared" si="168"/>
        <v>0</v>
      </c>
      <c r="AF496" s="17" t="e">
        <f t="shared" si="169"/>
        <v>#DIV/0!</v>
      </c>
      <c r="AG496" s="17" t="e">
        <f t="shared" si="170"/>
        <v>#DIV/0!</v>
      </c>
    </row>
    <row r="497" spans="2:33">
      <c r="B497" s="755"/>
      <c r="C497" s="26">
        <v>67</v>
      </c>
      <c r="D497" s="16"/>
      <c r="E497" s="16">
        <f t="shared" si="171"/>
        <v>0</v>
      </c>
      <c r="F497" s="16"/>
      <c r="G497" s="16">
        <f t="shared" si="172"/>
        <v>0</v>
      </c>
      <c r="H497" s="16"/>
      <c r="I497" s="16">
        <f t="shared" si="173"/>
        <v>0</v>
      </c>
      <c r="J497" s="16"/>
      <c r="K497" s="16">
        <f t="shared" si="174"/>
        <v>0</v>
      </c>
      <c r="L497" s="16"/>
      <c r="M497" s="16">
        <f t="shared" si="175"/>
        <v>0</v>
      </c>
      <c r="N497" s="16"/>
      <c r="O497" s="16">
        <f t="shared" si="176"/>
        <v>0</v>
      </c>
      <c r="P497" s="16"/>
      <c r="Q497" s="16">
        <f t="shared" si="177"/>
        <v>0</v>
      </c>
      <c r="R497" s="16"/>
      <c r="S497" s="16">
        <f t="shared" si="178"/>
        <v>0</v>
      </c>
      <c r="T497" s="16"/>
      <c r="U497" s="16">
        <f t="shared" si="179"/>
        <v>0</v>
      </c>
      <c r="V497" s="16"/>
      <c r="W497" s="16">
        <f t="shared" si="180"/>
        <v>0</v>
      </c>
      <c r="X497" s="16"/>
      <c r="Y497" s="16">
        <f t="shared" si="181"/>
        <v>0</v>
      </c>
      <c r="Z497" s="16"/>
      <c r="AA497" s="16">
        <f t="shared" si="182"/>
        <v>0</v>
      </c>
      <c r="AB497" s="10">
        <f t="shared" si="165"/>
        <v>0</v>
      </c>
      <c r="AC497" s="10">
        <f t="shared" si="166"/>
        <v>0</v>
      </c>
      <c r="AD497" s="10">
        <f t="shared" si="167"/>
        <v>0</v>
      </c>
      <c r="AE497" s="10">
        <f t="shared" si="168"/>
        <v>0</v>
      </c>
      <c r="AF497" s="17" t="e">
        <f t="shared" si="169"/>
        <v>#DIV/0!</v>
      </c>
      <c r="AG497" s="17" t="e">
        <f t="shared" si="170"/>
        <v>#DIV/0!</v>
      </c>
    </row>
    <row r="498" spans="2:33">
      <c r="B498" s="755"/>
      <c r="C498" s="26">
        <v>68</v>
      </c>
      <c r="D498" s="16"/>
      <c r="E498" s="16">
        <f t="shared" si="171"/>
        <v>0</v>
      </c>
      <c r="F498" s="16"/>
      <c r="G498" s="16">
        <f t="shared" si="172"/>
        <v>0</v>
      </c>
      <c r="H498" s="16"/>
      <c r="I498" s="16">
        <f t="shared" si="173"/>
        <v>0</v>
      </c>
      <c r="J498" s="16"/>
      <c r="K498" s="16">
        <f t="shared" si="174"/>
        <v>0</v>
      </c>
      <c r="L498" s="16"/>
      <c r="M498" s="16">
        <f t="shared" si="175"/>
        <v>0</v>
      </c>
      <c r="N498" s="16"/>
      <c r="O498" s="16">
        <f t="shared" si="176"/>
        <v>0</v>
      </c>
      <c r="P498" s="16"/>
      <c r="Q498" s="16">
        <f t="shared" si="177"/>
        <v>0</v>
      </c>
      <c r="R498" s="16"/>
      <c r="S498" s="16">
        <f t="shared" si="178"/>
        <v>0</v>
      </c>
      <c r="T498" s="16"/>
      <c r="U498" s="16">
        <f t="shared" si="179"/>
        <v>0</v>
      </c>
      <c r="V498" s="16"/>
      <c r="W498" s="16">
        <f t="shared" si="180"/>
        <v>0</v>
      </c>
      <c r="X498" s="16"/>
      <c r="Y498" s="16">
        <f t="shared" si="181"/>
        <v>0</v>
      </c>
      <c r="Z498" s="16"/>
      <c r="AA498" s="16">
        <f t="shared" si="182"/>
        <v>0</v>
      </c>
      <c r="AB498" s="10">
        <f t="shared" si="165"/>
        <v>0</v>
      </c>
      <c r="AC498" s="10">
        <f t="shared" si="166"/>
        <v>0</v>
      </c>
      <c r="AD498" s="10">
        <f t="shared" si="167"/>
        <v>0</v>
      </c>
      <c r="AE498" s="10">
        <f t="shared" si="168"/>
        <v>0</v>
      </c>
      <c r="AF498" s="17" t="e">
        <f t="shared" si="169"/>
        <v>#DIV/0!</v>
      </c>
      <c r="AG498" s="17" t="e">
        <f t="shared" si="170"/>
        <v>#DIV/0!</v>
      </c>
    </row>
    <row r="499" spans="2:33">
      <c r="B499" s="755"/>
      <c r="C499" s="26">
        <v>69</v>
      </c>
      <c r="D499" s="16"/>
      <c r="E499" s="16">
        <f t="shared" si="171"/>
        <v>0</v>
      </c>
      <c r="F499" s="16"/>
      <c r="G499" s="16">
        <f t="shared" si="172"/>
        <v>0</v>
      </c>
      <c r="H499" s="16"/>
      <c r="I499" s="16">
        <f t="shared" si="173"/>
        <v>0</v>
      </c>
      <c r="J499" s="16"/>
      <c r="K499" s="16">
        <f t="shared" si="174"/>
        <v>0</v>
      </c>
      <c r="L499" s="16"/>
      <c r="M499" s="16">
        <f t="shared" si="175"/>
        <v>0</v>
      </c>
      <c r="N499" s="16"/>
      <c r="O499" s="16">
        <f t="shared" si="176"/>
        <v>0</v>
      </c>
      <c r="P499" s="16"/>
      <c r="Q499" s="16">
        <f t="shared" si="177"/>
        <v>0</v>
      </c>
      <c r="R499" s="16"/>
      <c r="S499" s="16">
        <f t="shared" si="178"/>
        <v>0</v>
      </c>
      <c r="T499" s="16"/>
      <c r="U499" s="16">
        <f t="shared" si="179"/>
        <v>0</v>
      </c>
      <c r="V499" s="16"/>
      <c r="W499" s="16">
        <f t="shared" si="180"/>
        <v>0</v>
      </c>
      <c r="X499" s="16"/>
      <c r="Y499" s="16">
        <f t="shared" si="181"/>
        <v>0</v>
      </c>
      <c r="Z499" s="16"/>
      <c r="AA499" s="16">
        <f t="shared" si="182"/>
        <v>0</v>
      </c>
      <c r="AB499" s="10">
        <f t="shared" si="165"/>
        <v>0</v>
      </c>
      <c r="AC499" s="10">
        <f t="shared" si="166"/>
        <v>0</v>
      </c>
      <c r="AD499" s="10">
        <f t="shared" si="167"/>
        <v>0</v>
      </c>
      <c r="AE499" s="10">
        <f t="shared" si="168"/>
        <v>0</v>
      </c>
      <c r="AF499" s="17" t="e">
        <f t="shared" si="169"/>
        <v>#DIV/0!</v>
      </c>
      <c r="AG499" s="17" t="e">
        <f t="shared" si="170"/>
        <v>#DIV/0!</v>
      </c>
    </row>
    <row r="500" spans="2:33">
      <c r="B500" s="755"/>
      <c r="C500" s="26">
        <v>70</v>
      </c>
      <c r="D500" s="16"/>
      <c r="E500" s="16">
        <f t="shared" si="171"/>
        <v>0</v>
      </c>
      <c r="F500" s="16"/>
      <c r="G500" s="16">
        <f t="shared" si="172"/>
        <v>0</v>
      </c>
      <c r="H500" s="16"/>
      <c r="I500" s="16">
        <f t="shared" si="173"/>
        <v>0</v>
      </c>
      <c r="J500" s="16"/>
      <c r="K500" s="16">
        <f t="shared" si="174"/>
        <v>0</v>
      </c>
      <c r="L500" s="16"/>
      <c r="M500" s="16">
        <f t="shared" si="175"/>
        <v>0</v>
      </c>
      <c r="N500" s="16"/>
      <c r="O500" s="16">
        <f t="shared" si="176"/>
        <v>0</v>
      </c>
      <c r="P500" s="16"/>
      <c r="Q500" s="16">
        <f t="shared" si="177"/>
        <v>0</v>
      </c>
      <c r="R500" s="16"/>
      <c r="S500" s="16">
        <f t="shared" si="178"/>
        <v>0</v>
      </c>
      <c r="T500" s="16"/>
      <c r="U500" s="16">
        <f t="shared" si="179"/>
        <v>0</v>
      </c>
      <c r="V500" s="16"/>
      <c r="W500" s="16">
        <f t="shared" si="180"/>
        <v>0</v>
      </c>
      <c r="X500" s="16"/>
      <c r="Y500" s="16">
        <f t="shared" si="181"/>
        <v>0</v>
      </c>
      <c r="Z500" s="16"/>
      <c r="AA500" s="16">
        <f t="shared" si="182"/>
        <v>0</v>
      </c>
      <c r="AB500" s="10">
        <f t="shared" si="165"/>
        <v>0</v>
      </c>
      <c r="AC500" s="10">
        <f t="shared" si="166"/>
        <v>0</v>
      </c>
      <c r="AD500" s="10">
        <f t="shared" si="167"/>
        <v>0</v>
      </c>
      <c r="AE500" s="10">
        <f t="shared" si="168"/>
        <v>0</v>
      </c>
      <c r="AF500" s="17" t="e">
        <f t="shared" si="169"/>
        <v>#DIV/0!</v>
      </c>
      <c r="AG500" s="17" t="e">
        <f t="shared" si="170"/>
        <v>#DIV/0!</v>
      </c>
    </row>
    <row r="501" spans="2:33">
      <c r="B501" s="755"/>
      <c r="C501" s="26">
        <v>71</v>
      </c>
      <c r="D501" s="16"/>
      <c r="E501" s="16">
        <f t="shared" si="171"/>
        <v>0</v>
      </c>
      <c r="F501" s="16"/>
      <c r="G501" s="16">
        <f t="shared" si="172"/>
        <v>0</v>
      </c>
      <c r="H501" s="16"/>
      <c r="I501" s="16">
        <f t="shared" si="173"/>
        <v>0</v>
      </c>
      <c r="J501" s="16"/>
      <c r="K501" s="16">
        <f t="shared" si="174"/>
        <v>0</v>
      </c>
      <c r="L501" s="16"/>
      <c r="M501" s="16">
        <f t="shared" si="175"/>
        <v>0</v>
      </c>
      <c r="N501" s="16"/>
      <c r="O501" s="16">
        <f t="shared" si="176"/>
        <v>0</v>
      </c>
      <c r="P501" s="16"/>
      <c r="Q501" s="16">
        <f t="shared" si="177"/>
        <v>0</v>
      </c>
      <c r="R501" s="16"/>
      <c r="S501" s="16">
        <f t="shared" si="178"/>
        <v>0</v>
      </c>
      <c r="T501" s="16"/>
      <c r="U501" s="16">
        <f t="shared" si="179"/>
        <v>0</v>
      </c>
      <c r="V501" s="16"/>
      <c r="W501" s="16">
        <f t="shared" si="180"/>
        <v>0</v>
      </c>
      <c r="X501" s="16"/>
      <c r="Y501" s="16">
        <f t="shared" si="181"/>
        <v>0</v>
      </c>
      <c r="Z501" s="16"/>
      <c r="AA501" s="16">
        <f t="shared" si="182"/>
        <v>0</v>
      </c>
      <c r="AB501" s="10">
        <f t="shared" si="165"/>
        <v>0</v>
      </c>
      <c r="AC501" s="10">
        <f t="shared" si="166"/>
        <v>0</v>
      </c>
      <c r="AD501" s="10">
        <f t="shared" si="167"/>
        <v>0</v>
      </c>
      <c r="AE501" s="10">
        <f t="shared" si="168"/>
        <v>0</v>
      </c>
      <c r="AF501" s="17" t="e">
        <f t="shared" si="169"/>
        <v>#DIV/0!</v>
      </c>
      <c r="AG501" s="17" t="e">
        <f t="shared" si="170"/>
        <v>#DIV/0!</v>
      </c>
    </row>
    <row r="502" spans="2:33">
      <c r="B502" s="755"/>
      <c r="C502" s="26">
        <v>72</v>
      </c>
      <c r="D502" s="16"/>
      <c r="E502" s="16">
        <f t="shared" si="171"/>
        <v>0</v>
      </c>
      <c r="F502" s="16"/>
      <c r="G502" s="16">
        <f t="shared" si="172"/>
        <v>0</v>
      </c>
      <c r="H502" s="16"/>
      <c r="I502" s="16">
        <f t="shared" si="173"/>
        <v>0</v>
      </c>
      <c r="J502" s="16"/>
      <c r="K502" s="16">
        <f t="shared" si="174"/>
        <v>0</v>
      </c>
      <c r="L502" s="16"/>
      <c r="M502" s="16">
        <f t="shared" si="175"/>
        <v>0</v>
      </c>
      <c r="N502" s="16"/>
      <c r="O502" s="16">
        <f t="shared" si="176"/>
        <v>0</v>
      </c>
      <c r="P502" s="16"/>
      <c r="Q502" s="16">
        <f t="shared" si="177"/>
        <v>0</v>
      </c>
      <c r="R502" s="16"/>
      <c r="S502" s="16">
        <f t="shared" si="178"/>
        <v>0</v>
      </c>
      <c r="T502" s="16"/>
      <c r="U502" s="16">
        <f t="shared" si="179"/>
        <v>0</v>
      </c>
      <c r="V502" s="16"/>
      <c r="W502" s="16">
        <f t="shared" si="180"/>
        <v>0</v>
      </c>
      <c r="X502" s="16"/>
      <c r="Y502" s="16">
        <f t="shared" si="181"/>
        <v>0</v>
      </c>
      <c r="Z502" s="16"/>
      <c r="AA502" s="16">
        <f t="shared" si="182"/>
        <v>0</v>
      </c>
      <c r="AB502" s="10">
        <f t="shared" si="165"/>
        <v>0</v>
      </c>
      <c r="AC502" s="10">
        <f t="shared" si="166"/>
        <v>0</v>
      </c>
      <c r="AD502" s="10">
        <f t="shared" si="167"/>
        <v>0</v>
      </c>
      <c r="AE502" s="10">
        <f t="shared" si="168"/>
        <v>0</v>
      </c>
      <c r="AF502" s="17" t="e">
        <f t="shared" si="169"/>
        <v>#DIV/0!</v>
      </c>
      <c r="AG502" s="17" t="e">
        <f t="shared" si="170"/>
        <v>#DIV/0!</v>
      </c>
    </row>
    <row r="503" spans="2:33">
      <c r="B503" s="755"/>
      <c r="C503" s="26">
        <v>73</v>
      </c>
      <c r="D503" s="16"/>
      <c r="E503" s="16">
        <f t="shared" si="171"/>
        <v>0</v>
      </c>
      <c r="F503" s="16"/>
      <c r="G503" s="16">
        <f t="shared" si="172"/>
        <v>0</v>
      </c>
      <c r="H503" s="16"/>
      <c r="I503" s="16">
        <f t="shared" si="173"/>
        <v>0</v>
      </c>
      <c r="J503" s="16"/>
      <c r="K503" s="16">
        <f t="shared" si="174"/>
        <v>0</v>
      </c>
      <c r="L503" s="16"/>
      <c r="M503" s="16">
        <f t="shared" si="175"/>
        <v>0</v>
      </c>
      <c r="N503" s="16"/>
      <c r="O503" s="16">
        <f t="shared" si="176"/>
        <v>0</v>
      </c>
      <c r="P503" s="16"/>
      <c r="Q503" s="16">
        <f t="shared" si="177"/>
        <v>0</v>
      </c>
      <c r="R503" s="16"/>
      <c r="S503" s="16">
        <f t="shared" si="178"/>
        <v>0</v>
      </c>
      <c r="T503" s="16"/>
      <c r="U503" s="16">
        <f t="shared" si="179"/>
        <v>0</v>
      </c>
      <c r="V503" s="16"/>
      <c r="W503" s="16">
        <f t="shared" si="180"/>
        <v>0</v>
      </c>
      <c r="X503" s="16"/>
      <c r="Y503" s="16">
        <f t="shared" si="181"/>
        <v>0</v>
      </c>
      <c r="Z503" s="16"/>
      <c r="AA503" s="16">
        <f t="shared" si="182"/>
        <v>0</v>
      </c>
      <c r="AB503" s="10">
        <f t="shared" si="165"/>
        <v>0</v>
      </c>
      <c r="AC503" s="10">
        <f t="shared" si="166"/>
        <v>0</v>
      </c>
      <c r="AD503" s="10">
        <f t="shared" si="167"/>
        <v>0</v>
      </c>
      <c r="AE503" s="10">
        <f t="shared" si="168"/>
        <v>0</v>
      </c>
      <c r="AF503" s="17" t="e">
        <f t="shared" si="169"/>
        <v>#DIV/0!</v>
      </c>
      <c r="AG503" s="17" t="e">
        <f t="shared" si="170"/>
        <v>#DIV/0!</v>
      </c>
    </row>
    <row r="504" spans="2:33">
      <c r="B504" s="755"/>
      <c r="C504" s="26">
        <v>74</v>
      </c>
      <c r="D504" s="16"/>
      <c r="E504" s="16">
        <f t="shared" si="171"/>
        <v>0</v>
      </c>
      <c r="F504" s="16"/>
      <c r="G504" s="16">
        <f t="shared" si="172"/>
        <v>0</v>
      </c>
      <c r="H504" s="16"/>
      <c r="I504" s="16">
        <f t="shared" si="173"/>
        <v>0</v>
      </c>
      <c r="J504" s="16"/>
      <c r="K504" s="16">
        <f t="shared" si="174"/>
        <v>0</v>
      </c>
      <c r="L504" s="16"/>
      <c r="M504" s="16">
        <f t="shared" si="175"/>
        <v>0</v>
      </c>
      <c r="N504" s="16"/>
      <c r="O504" s="16">
        <f t="shared" si="176"/>
        <v>0</v>
      </c>
      <c r="P504" s="16"/>
      <c r="Q504" s="16">
        <f t="shared" si="177"/>
        <v>0</v>
      </c>
      <c r="R504" s="16"/>
      <c r="S504" s="16">
        <f t="shared" si="178"/>
        <v>0</v>
      </c>
      <c r="T504" s="16"/>
      <c r="U504" s="16">
        <f t="shared" si="179"/>
        <v>0</v>
      </c>
      <c r="V504" s="16"/>
      <c r="W504" s="16">
        <f t="shared" si="180"/>
        <v>0</v>
      </c>
      <c r="X504" s="16"/>
      <c r="Y504" s="16">
        <f t="shared" si="181"/>
        <v>0</v>
      </c>
      <c r="Z504" s="16"/>
      <c r="AA504" s="16">
        <f t="shared" si="182"/>
        <v>0</v>
      </c>
      <c r="AB504" s="10">
        <f t="shared" si="165"/>
        <v>0</v>
      </c>
      <c r="AC504" s="10">
        <f t="shared" si="166"/>
        <v>0</v>
      </c>
      <c r="AD504" s="10">
        <f t="shared" si="167"/>
        <v>0</v>
      </c>
      <c r="AE504" s="10">
        <f t="shared" si="168"/>
        <v>0</v>
      </c>
      <c r="AF504" s="17" t="e">
        <f t="shared" si="169"/>
        <v>#DIV/0!</v>
      </c>
      <c r="AG504" s="17" t="e">
        <f t="shared" si="170"/>
        <v>#DIV/0!</v>
      </c>
    </row>
    <row r="505" spans="2:33">
      <c r="B505" s="755"/>
      <c r="C505" s="26">
        <v>75</v>
      </c>
      <c r="D505" s="16"/>
      <c r="E505" s="16">
        <f t="shared" si="171"/>
        <v>0</v>
      </c>
      <c r="F505" s="16"/>
      <c r="G505" s="16">
        <f t="shared" si="172"/>
        <v>0</v>
      </c>
      <c r="H505" s="16"/>
      <c r="I505" s="16">
        <f t="shared" si="173"/>
        <v>0</v>
      </c>
      <c r="J505" s="16"/>
      <c r="K505" s="16">
        <f t="shared" si="174"/>
        <v>0</v>
      </c>
      <c r="L505" s="16"/>
      <c r="M505" s="16">
        <f t="shared" si="175"/>
        <v>0</v>
      </c>
      <c r="N505" s="16"/>
      <c r="O505" s="16">
        <f t="shared" si="176"/>
        <v>0</v>
      </c>
      <c r="P505" s="16"/>
      <c r="Q505" s="16">
        <f t="shared" si="177"/>
        <v>0</v>
      </c>
      <c r="R505" s="16"/>
      <c r="S505" s="16">
        <f t="shared" si="178"/>
        <v>0</v>
      </c>
      <c r="T505" s="16"/>
      <c r="U505" s="16">
        <f t="shared" si="179"/>
        <v>0</v>
      </c>
      <c r="V505" s="16"/>
      <c r="W505" s="16">
        <f t="shared" si="180"/>
        <v>0</v>
      </c>
      <c r="X505" s="16"/>
      <c r="Y505" s="16">
        <f t="shared" si="181"/>
        <v>0</v>
      </c>
      <c r="Z505" s="16"/>
      <c r="AA505" s="16">
        <f t="shared" si="182"/>
        <v>0</v>
      </c>
      <c r="AB505" s="10">
        <f t="shared" si="165"/>
        <v>0</v>
      </c>
      <c r="AC505" s="10">
        <f t="shared" si="166"/>
        <v>0</v>
      </c>
      <c r="AD505" s="10">
        <f t="shared" si="167"/>
        <v>0</v>
      </c>
      <c r="AE505" s="10">
        <f t="shared" si="168"/>
        <v>0</v>
      </c>
      <c r="AF505" s="17" t="e">
        <f t="shared" si="169"/>
        <v>#DIV/0!</v>
      </c>
      <c r="AG505" s="17" t="e">
        <f t="shared" si="170"/>
        <v>#DIV/0!</v>
      </c>
    </row>
    <row r="506" spans="2:33">
      <c r="B506" s="755"/>
      <c r="C506" s="26">
        <v>76</v>
      </c>
      <c r="D506" s="16"/>
      <c r="E506" s="16">
        <f t="shared" si="171"/>
        <v>0</v>
      </c>
      <c r="F506" s="16"/>
      <c r="G506" s="16">
        <f t="shared" si="172"/>
        <v>0</v>
      </c>
      <c r="H506" s="16"/>
      <c r="I506" s="16">
        <f t="shared" si="173"/>
        <v>0</v>
      </c>
      <c r="J506" s="16"/>
      <c r="K506" s="16">
        <f t="shared" si="174"/>
        <v>0</v>
      </c>
      <c r="L506" s="16"/>
      <c r="M506" s="16">
        <f t="shared" si="175"/>
        <v>0</v>
      </c>
      <c r="N506" s="16"/>
      <c r="O506" s="16">
        <f t="shared" si="176"/>
        <v>0</v>
      </c>
      <c r="P506" s="16"/>
      <c r="Q506" s="16">
        <f t="shared" si="177"/>
        <v>0</v>
      </c>
      <c r="R506" s="16"/>
      <c r="S506" s="16">
        <f t="shared" si="178"/>
        <v>0</v>
      </c>
      <c r="T506" s="16"/>
      <c r="U506" s="16">
        <f t="shared" si="179"/>
        <v>0</v>
      </c>
      <c r="V506" s="16"/>
      <c r="W506" s="16">
        <f t="shared" si="180"/>
        <v>0</v>
      </c>
      <c r="X506" s="16"/>
      <c r="Y506" s="16">
        <f t="shared" si="181"/>
        <v>0</v>
      </c>
      <c r="Z506" s="16"/>
      <c r="AA506" s="16">
        <f t="shared" si="182"/>
        <v>0</v>
      </c>
      <c r="AB506" s="10">
        <f t="shared" si="165"/>
        <v>0</v>
      </c>
      <c r="AC506" s="10">
        <f t="shared" si="166"/>
        <v>0</v>
      </c>
      <c r="AD506" s="10">
        <f t="shared" si="167"/>
        <v>0</v>
      </c>
      <c r="AE506" s="10">
        <f t="shared" si="168"/>
        <v>0</v>
      </c>
      <c r="AF506" s="17" t="e">
        <f t="shared" si="169"/>
        <v>#DIV/0!</v>
      </c>
      <c r="AG506" s="17" t="e">
        <f t="shared" si="170"/>
        <v>#DIV/0!</v>
      </c>
    </row>
    <row r="507" spans="2:33">
      <c r="B507" s="755"/>
      <c r="C507" s="26">
        <v>77</v>
      </c>
      <c r="D507" s="16"/>
      <c r="E507" s="16">
        <f t="shared" si="171"/>
        <v>0</v>
      </c>
      <c r="F507" s="16"/>
      <c r="G507" s="16">
        <f t="shared" si="172"/>
        <v>0</v>
      </c>
      <c r="H507" s="16"/>
      <c r="I507" s="16">
        <f t="shared" si="173"/>
        <v>0</v>
      </c>
      <c r="J507" s="16"/>
      <c r="K507" s="16">
        <f t="shared" si="174"/>
        <v>0</v>
      </c>
      <c r="L507" s="16"/>
      <c r="M507" s="16">
        <f t="shared" si="175"/>
        <v>0</v>
      </c>
      <c r="N507" s="16"/>
      <c r="O507" s="16">
        <f t="shared" si="176"/>
        <v>0</v>
      </c>
      <c r="P507" s="16"/>
      <c r="Q507" s="16">
        <f t="shared" si="177"/>
        <v>0</v>
      </c>
      <c r="R507" s="16"/>
      <c r="S507" s="16">
        <f t="shared" si="178"/>
        <v>0</v>
      </c>
      <c r="T507" s="16"/>
      <c r="U507" s="16">
        <f t="shared" si="179"/>
        <v>0</v>
      </c>
      <c r="V507" s="16"/>
      <c r="W507" s="16">
        <f t="shared" si="180"/>
        <v>0</v>
      </c>
      <c r="X507" s="16"/>
      <c r="Y507" s="16">
        <f t="shared" si="181"/>
        <v>0</v>
      </c>
      <c r="Z507" s="16"/>
      <c r="AA507" s="16">
        <f t="shared" si="182"/>
        <v>0</v>
      </c>
      <c r="AB507" s="10">
        <f t="shared" si="165"/>
        <v>0</v>
      </c>
      <c r="AC507" s="10">
        <f t="shared" si="166"/>
        <v>0</v>
      </c>
      <c r="AD507" s="10">
        <f t="shared" si="167"/>
        <v>0</v>
      </c>
      <c r="AE507" s="10">
        <f t="shared" si="168"/>
        <v>0</v>
      </c>
      <c r="AF507" s="17" t="e">
        <f t="shared" si="169"/>
        <v>#DIV/0!</v>
      </c>
      <c r="AG507" s="17" t="e">
        <f t="shared" si="170"/>
        <v>#DIV/0!</v>
      </c>
    </row>
    <row r="508" spans="2:33">
      <c r="B508" s="755"/>
      <c r="C508" s="26">
        <v>78</v>
      </c>
      <c r="D508" s="16"/>
      <c r="E508" s="16">
        <f t="shared" si="171"/>
        <v>0</v>
      </c>
      <c r="F508" s="16"/>
      <c r="G508" s="16">
        <f t="shared" si="172"/>
        <v>0</v>
      </c>
      <c r="H508" s="16"/>
      <c r="I508" s="16">
        <f t="shared" si="173"/>
        <v>0</v>
      </c>
      <c r="J508" s="16"/>
      <c r="K508" s="16">
        <f t="shared" si="174"/>
        <v>0</v>
      </c>
      <c r="L508" s="16"/>
      <c r="M508" s="16">
        <f t="shared" si="175"/>
        <v>0</v>
      </c>
      <c r="N508" s="16"/>
      <c r="O508" s="16">
        <f t="shared" si="176"/>
        <v>0</v>
      </c>
      <c r="P508" s="16"/>
      <c r="Q508" s="16">
        <f t="shared" si="177"/>
        <v>0</v>
      </c>
      <c r="R508" s="16"/>
      <c r="S508" s="16">
        <f t="shared" si="178"/>
        <v>0</v>
      </c>
      <c r="T508" s="16"/>
      <c r="U508" s="16">
        <f t="shared" si="179"/>
        <v>0</v>
      </c>
      <c r="V508" s="16"/>
      <c r="W508" s="16">
        <f t="shared" si="180"/>
        <v>0</v>
      </c>
      <c r="X508" s="16"/>
      <c r="Y508" s="16">
        <f t="shared" si="181"/>
        <v>0</v>
      </c>
      <c r="Z508" s="16"/>
      <c r="AA508" s="16">
        <f t="shared" si="182"/>
        <v>0</v>
      </c>
      <c r="AB508" s="10">
        <f t="shared" si="165"/>
        <v>0</v>
      </c>
      <c r="AC508" s="10">
        <f t="shared" si="166"/>
        <v>0</v>
      </c>
      <c r="AD508" s="10">
        <f t="shared" si="167"/>
        <v>0</v>
      </c>
      <c r="AE508" s="10">
        <f t="shared" si="168"/>
        <v>0</v>
      </c>
      <c r="AF508" s="17" t="e">
        <f t="shared" si="169"/>
        <v>#DIV/0!</v>
      </c>
      <c r="AG508" s="17" t="e">
        <f t="shared" si="170"/>
        <v>#DIV/0!</v>
      </c>
    </row>
    <row r="509" spans="2:33">
      <c r="B509" s="755"/>
      <c r="C509" s="26">
        <v>79</v>
      </c>
      <c r="D509" s="16"/>
      <c r="E509" s="16">
        <f t="shared" si="171"/>
        <v>0</v>
      </c>
      <c r="F509" s="16"/>
      <c r="G509" s="16">
        <f t="shared" si="172"/>
        <v>0</v>
      </c>
      <c r="H509" s="16"/>
      <c r="I509" s="16">
        <f t="shared" si="173"/>
        <v>0</v>
      </c>
      <c r="J509" s="16"/>
      <c r="K509" s="16">
        <f t="shared" si="174"/>
        <v>0</v>
      </c>
      <c r="L509" s="16"/>
      <c r="M509" s="16">
        <f t="shared" si="175"/>
        <v>0</v>
      </c>
      <c r="N509" s="16"/>
      <c r="O509" s="16">
        <f t="shared" si="176"/>
        <v>0</v>
      </c>
      <c r="P509" s="16"/>
      <c r="Q509" s="16">
        <f t="shared" si="177"/>
        <v>0</v>
      </c>
      <c r="R509" s="16"/>
      <c r="S509" s="16">
        <f t="shared" si="178"/>
        <v>0</v>
      </c>
      <c r="T509" s="16"/>
      <c r="U509" s="16">
        <f t="shared" si="179"/>
        <v>0</v>
      </c>
      <c r="V509" s="16"/>
      <c r="W509" s="16">
        <f t="shared" si="180"/>
        <v>0</v>
      </c>
      <c r="X509" s="16"/>
      <c r="Y509" s="16">
        <f t="shared" si="181"/>
        <v>0</v>
      </c>
      <c r="Z509" s="16"/>
      <c r="AA509" s="16">
        <f t="shared" si="182"/>
        <v>0</v>
      </c>
      <c r="AB509" s="10">
        <f t="shared" si="165"/>
        <v>0</v>
      </c>
      <c r="AC509" s="10">
        <f t="shared" si="166"/>
        <v>0</v>
      </c>
      <c r="AD509" s="10">
        <f t="shared" si="167"/>
        <v>0</v>
      </c>
      <c r="AE509" s="10">
        <f t="shared" si="168"/>
        <v>0</v>
      </c>
      <c r="AF509" s="17" t="e">
        <f t="shared" si="169"/>
        <v>#DIV/0!</v>
      </c>
      <c r="AG509" s="17" t="e">
        <f t="shared" si="170"/>
        <v>#DIV/0!</v>
      </c>
    </row>
    <row r="510" spans="2:33">
      <c r="B510" s="755"/>
      <c r="C510" s="26">
        <v>80</v>
      </c>
      <c r="D510" s="16"/>
      <c r="E510" s="16">
        <f t="shared" si="171"/>
        <v>0</v>
      </c>
      <c r="F510" s="16"/>
      <c r="G510" s="16">
        <f t="shared" si="172"/>
        <v>0</v>
      </c>
      <c r="H510" s="16"/>
      <c r="I510" s="16">
        <f t="shared" si="173"/>
        <v>0</v>
      </c>
      <c r="J510" s="16"/>
      <c r="K510" s="16">
        <f t="shared" si="174"/>
        <v>0</v>
      </c>
      <c r="L510" s="16"/>
      <c r="M510" s="16">
        <f t="shared" si="175"/>
        <v>0</v>
      </c>
      <c r="N510" s="16"/>
      <c r="O510" s="16">
        <f t="shared" si="176"/>
        <v>0</v>
      </c>
      <c r="P510" s="16"/>
      <c r="Q510" s="16">
        <f t="shared" si="177"/>
        <v>0</v>
      </c>
      <c r="R510" s="16"/>
      <c r="S510" s="16">
        <f t="shared" si="178"/>
        <v>0</v>
      </c>
      <c r="T510" s="16"/>
      <c r="U510" s="16">
        <f t="shared" si="179"/>
        <v>0</v>
      </c>
      <c r="V510" s="16"/>
      <c r="W510" s="16">
        <f t="shared" si="180"/>
        <v>0</v>
      </c>
      <c r="X510" s="16"/>
      <c r="Y510" s="16">
        <f t="shared" si="181"/>
        <v>0</v>
      </c>
      <c r="Z510" s="16"/>
      <c r="AA510" s="16">
        <f t="shared" si="182"/>
        <v>0</v>
      </c>
      <c r="AB510" s="10">
        <f t="shared" si="165"/>
        <v>0</v>
      </c>
      <c r="AC510" s="10">
        <f t="shared" si="166"/>
        <v>0</v>
      </c>
      <c r="AD510" s="10">
        <f t="shared" si="167"/>
        <v>0</v>
      </c>
      <c r="AE510" s="10">
        <f t="shared" si="168"/>
        <v>0</v>
      </c>
      <c r="AF510" s="17" t="e">
        <f t="shared" si="169"/>
        <v>#DIV/0!</v>
      </c>
      <c r="AG510" s="17" t="e">
        <f t="shared" si="170"/>
        <v>#DIV/0!</v>
      </c>
    </row>
    <row r="511" spans="2:33">
      <c r="B511" s="755"/>
      <c r="C511" s="26">
        <v>81</v>
      </c>
      <c r="D511" s="16"/>
      <c r="E511" s="16">
        <f t="shared" si="171"/>
        <v>0</v>
      </c>
      <c r="F511" s="16"/>
      <c r="G511" s="16">
        <f t="shared" si="172"/>
        <v>0</v>
      </c>
      <c r="H511" s="16"/>
      <c r="I511" s="16">
        <f t="shared" si="173"/>
        <v>0</v>
      </c>
      <c r="J511" s="16"/>
      <c r="K511" s="16">
        <f t="shared" si="174"/>
        <v>0</v>
      </c>
      <c r="L511" s="16"/>
      <c r="M511" s="16">
        <f t="shared" si="175"/>
        <v>0</v>
      </c>
      <c r="N511" s="16"/>
      <c r="O511" s="16">
        <f t="shared" si="176"/>
        <v>0</v>
      </c>
      <c r="P511" s="16"/>
      <c r="Q511" s="16">
        <f t="shared" si="177"/>
        <v>0</v>
      </c>
      <c r="R511" s="16"/>
      <c r="S511" s="16">
        <f t="shared" si="178"/>
        <v>0</v>
      </c>
      <c r="T511" s="16"/>
      <c r="U511" s="16">
        <f t="shared" si="179"/>
        <v>0</v>
      </c>
      <c r="V511" s="16"/>
      <c r="W511" s="16">
        <f t="shared" si="180"/>
        <v>0</v>
      </c>
      <c r="X511" s="16"/>
      <c r="Y511" s="16">
        <f t="shared" si="181"/>
        <v>0</v>
      </c>
      <c r="Z511" s="16"/>
      <c r="AA511" s="16">
        <f t="shared" si="182"/>
        <v>0</v>
      </c>
      <c r="AB511" s="10">
        <f t="shared" si="165"/>
        <v>0</v>
      </c>
      <c r="AC511" s="10">
        <f t="shared" si="166"/>
        <v>0</v>
      </c>
      <c r="AD511" s="10">
        <f t="shared" si="167"/>
        <v>0</v>
      </c>
      <c r="AE511" s="10">
        <f t="shared" si="168"/>
        <v>0</v>
      </c>
      <c r="AF511" s="17" t="e">
        <f t="shared" si="169"/>
        <v>#DIV/0!</v>
      </c>
      <c r="AG511" s="17" t="e">
        <f t="shared" si="170"/>
        <v>#DIV/0!</v>
      </c>
    </row>
    <row r="512" spans="2:33">
      <c r="B512" s="755"/>
      <c r="C512" s="26">
        <v>82</v>
      </c>
      <c r="D512" s="16"/>
      <c r="E512" s="16">
        <f t="shared" si="171"/>
        <v>0</v>
      </c>
      <c r="F512" s="16"/>
      <c r="G512" s="16">
        <f t="shared" si="172"/>
        <v>0</v>
      </c>
      <c r="H512" s="16"/>
      <c r="I512" s="16">
        <f t="shared" si="173"/>
        <v>0</v>
      </c>
      <c r="J512" s="16"/>
      <c r="K512" s="16">
        <f t="shared" si="174"/>
        <v>0</v>
      </c>
      <c r="L512" s="16"/>
      <c r="M512" s="16">
        <f t="shared" si="175"/>
        <v>0</v>
      </c>
      <c r="N512" s="16"/>
      <c r="O512" s="16">
        <f t="shared" si="176"/>
        <v>0</v>
      </c>
      <c r="P512" s="16"/>
      <c r="Q512" s="16">
        <f t="shared" si="177"/>
        <v>0</v>
      </c>
      <c r="R512" s="16"/>
      <c r="S512" s="16">
        <f t="shared" si="178"/>
        <v>0</v>
      </c>
      <c r="T512" s="16"/>
      <c r="U512" s="16">
        <f t="shared" si="179"/>
        <v>0</v>
      </c>
      <c r="V512" s="16"/>
      <c r="W512" s="16">
        <f t="shared" si="180"/>
        <v>0</v>
      </c>
      <c r="X512" s="16"/>
      <c r="Y512" s="16">
        <f t="shared" si="181"/>
        <v>0</v>
      </c>
      <c r="Z512" s="16"/>
      <c r="AA512" s="16">
        <f t="shared" si="182"/>
        <v>0</v>
      </c>
      <c r="AB512" s="10">
        <f t="shared" si="165"/>
        <v>0</v>
      </c>
      <c r="AC512" s="10">
        <f t="shared" si="166"/>
        <v>0</v>
      </c>
      <c r="AD512" s="10">
        <f t="shared" si="167"/>
        <v>0</v>
      </c>
      <c r="AE512" s="10">
        <f t="shared" si="168"/>
        <v>0</v>
      </c>
      <c r="AF512" s="17" t="e">
        <f t="shared" si="169"/>
        <v>#DIV/0!</v>
      </c>
      <c r="AG512" s="17" t="e">
        <f t="shared" si="170"/>
        <v>#DIV/0!</v>
      </c>
    </row>
    <row r="513" spans="2:33">
      <c r="B513" s="755"/>
      <c r="C513" s="26">
        <v>83</v>
      </c>
      <c r="D513" s="16"/>
      <c r="E513" s="16">
        <f t="shared" si="171"/>
        <v>0</v>
      </c>
      <c r="F513" s="16"/>
      <c r="G513" s="16">
        <f t="shared" si="172"/>
        <v>0</v>
      </c>
      <c r="H513" s="16"/>
      <c r="I513" s="16">
        <f t="shared" si="173"/>
        <v>0</v>
      </c>
      <c r="J513" s="16"/>
      <c r="K513" s="16">
        <f t="shared" si="174"/>
        <v>0</v>
      </c>
      <c r="L513" s="16"/>
      <c r="M513" s="16">
        <f t="shared" si="175"/>
        <v>0</v>
      </c>
      <c r="N513" s="16"/>
      <c r="O513" s="16">
        <f t="shared" si="176"/>
        <v>0</v>
      </c>
      <c r="P513" s="16"/>
      <c r="Q513" s="16">
        <f t="shared" si="177"/>
        <v>0</v>
      </c>
      <c r="R513" s="16"/>
      <c r="S513" s="16">
        <f t="shared" si="178"/>
        <v>0</v>
      </c>
      <c r="T513" s="16"/>
      <c r="U513" s="16">
        <f t="shared" si="179"/>
        <v>0</v>
      </c>
      <c r="V513" s="16"/>
      <c r="W513" s="16">
        <f t="shared" si="180"/>
        <v>0</v>
      </c>
      <c r="X513" s="16"/>
      <c r="Y513" s="16">
        <f t="shared" si="181"/>
        <v>0</v>
      </c>
      <c r="Z513" s="16"/>
      <c r="AA513" s="16">
        <f t="shared" si="182"/>
        <v>0</v>
      </c>
      <c r="AB513" s="10">
        <f t="shared" si="165"/>
        <v>0</v>
      </c>
      <c r="AC513" s="10">
        <f t="shared" si="166"/>
        <v>0</v>
      </c>
      <c r="AD513" s="10">
        <f t="shared" si="167"/>
        <v>0</v>
      </c>
      <c r="AE513" s="10">
        <f t="shared" si="168"/>
        <v>0</v>
      </c>
      <c r="AF513" s="17" t="e">
        <f t="shared" si="169"/>
        <v>#DIV/0!</v>
      </c>
      <c r="AG513" s="17" t="e">
        <f t="shared" si="170"/>
        <v>#DIV/0!</v>
      </c>
    </row>
    <row r="514" spans="2:33">
      <c r="B514" s="755"/>
      <c r="C514" s="26">
        <v>84</v>
      </c>
      <c r="D514" s="16"/>
      <c r="E514" s="16">
        <f t="shared" si="171"/>
        <v>0</v>
      </c>
      <c r="F514" s="16"/>
      <c r="G514" s="16">
        <f t="shared" si="172"/>
        <v>0</v>
      </c>
      <c r="H514" s="16"/>
      <c r="I514" s="16">
        <f t="shared" si="173"/>
        <v>0</v>
      </c>
      <c r="J514" s="16"/>
      <c r="K514" s="16">
        <f t="shared" si="174"/>
        <v>0</v>
      </c>
      <c r="L514" s="16"/>
      <c r="M514" s="16">
        <f t="shared" si="175"/>
        <v>0</v>
      </c>
      <c r="N514" s="16"/>
      <c r="O514" s="16">
        <f t="shared" si="176"/>
        <v>0</v>
      </c>
      <c r="P514" s="16"/>
      <c r="Q514" s="16">
        <f t="shared" si="177"/>
        <v>0</v>
      </c>
      <c r="R514" s="16"/>
      <c r="S514" s="16">
        <f t="shared" si="178"/>
        <v>0</v>
      </c>
      <c r="T514" s="16"/>
      <c r="U514" s="16">
        <f t="shared" si="179"/>
        <v>0</v>
      </c>
      <c r="V514" s="16"/>
      <c r="W514" s="16">
        <f t="shared" si="180"/>
        <v>0</v>
      </c>
      <c r="X514" s="16"/>
      <c r="Y514" s="16">
        <f t="shared" si="181"/>
        <v>0</v>
      </c>
      <c r="Z514" s="16"/>
      <c r="AA514" s="16">
        <f t="shared" si="182"/>
        <v>0</v>
      </c>
      <c r="AB514" s="10">
        <f t="shared" si="165"/>
        <v>0</v>
      </c>
      <c r="AC514" s="10">
        <f t="shared" si="166"/>
        <v>0</v>
      </c>
      <c r="AD514" s="10">
        <f t="shared" si="167"/>
        <v>0</v>
      </c>
      <c r="AE514" s="10">
        <f t="shared" si="168"/>
        <v>0</v>
      </c>
      <c r="AF514" s="17" t="e">
        <f t="shared" si="169"/>
        <v>#DIV/0!</v>
      </c>
      <c r="AG514" s="17" t="e">
        <f t="shared" si="170"/>
        <v>#DIV/0!</v>
      </c>
    </row>
    <row r="515" spans="2:33">
      <c r="B515" s="755"/>
      <c r="C515" s="26">
        <v>85</v>
      </c>
      <c r="D515" s="16"/>
      <c r="E515" s="16">
        <f t="shared" si="171"/>
        <v>0</v>
      </c>
      <c r="F515" s="16"/>
      <c r="G515" s="16">
        <f t="shared" si="172"/>
        <v>0</v>
      </c>
      <c r="H515" s="16"/>
      <c r="I515" s="16">
        <f t="shared" si="173"/>
        <v>0</v>
      </c>
      <c r="J515" s="16"/>
      <c r="K515" s="16">
        <f t="shared" si="174"/>
        <v>0</v>
      </c>
      <c r="L515" s="16"/>
      <c r="M515" s="16">
        <f t="shared" si="175"/>
        <v>0</v>
      </c>
      <c r="N515" s="16"/>
      <c r="O515" s="16">
        <f t="shared" si="176"/>
        <v>0</v>
      </c>
      <c r="P515" s="16"/>
      <c r="Q515" s="16">
        <f t="shared" si="177"/>
        <v>0</v>
      </c>
      <c r="R515" s="16"/>
      <c r="S515" s="16">
        <f t="shared" si="178"/>
        <v>0</v>
      </c>
      <c r="T515" s="16"/>
      <c r="U515" s="16">
        <f t="shared" si="179"/>
        <v>0</v>
      </c>
      <c r="V515" s="16"/>
      <c r="W515" s="16">
        <f t="shared" si="180"/>
        <v>0</v>
      </c>
      <c r="X515" s="16"/>
      <c r="Y515" s="16">
        <f t="shared" si="181"/>
        <v>0</v>
      </c>
      <c r="Z515" s="16"/>
      <c r="AA515" s="16">
        <f t="shared" si="182"/>
        <v>0</v>
      </c>
      <c r="AB515" s="10">
        <f t="shared" si="165"/>
        <v>0</v>
      </c>
      <c r="AC515" s="10">
        <f t="shared" si="166"/>
        <v>0</v>
      </c>
      <c r="AD515" s="10">
        <f t="shared" si="167"/>
        <v>0</v>
      </c>
      <c r="AE515" s="10">
        <f t="shared" si="168"/>
        <v>0</v>
      </c>
      <c r="AF515" s="17" t="e">
        <f t="shared" si="169"/>
        <v>#DIV/0!</v>
      </c>
      <c r="AG515" s="17" t="e">
        <f t="shared" si="170"/>
        <v>#DIV/0!</v>
      </c>
    </row>
    <row r="516" spans="2:33">
      <c r="B516" s="755"/>
      <c r="C516" s="26">
        <v>86</v>
      </c>
      <c r="D516" s="16"/>
      <c r="E516" s="16">
        <f t="shared" si="171"/>
        <v>0</v>
      </c>
      <c r="F516" s="16"/>
      <c r="G516" s="16">
        <f t="shared" si="172"/>
        <v>0</v>
      </c>
      <c r="H516" s="16"/>
      <c r="I516" s="16">
        <f t="shared" si="173"/>
        <v>0</v>
      </c>
      <c r="J516" s="16"/>
      <c r="K516" s="16">
        <f t="shared" si="174"/>
        <v>0</v>
      </c>
      <c r="L516" s="16"/>
      <c r="M516" s="16">
        <f t="shared" si="175"/>
        <v>0</v>
      </c>
      <c r="N516" s="16"/>
      <c r="O516" s="16">
        <f t="shared" si="176"/>
        <v>0</v>
      </c>
      <c r="P516" s="16"/>
      <c r="Q516" s="16">
        <f t="shared" si="177"/>
        <v>0</v>
      </c>
      <c r="R516" s="16"/>
      <c r="S516" s="16">
        <f t="shared" si="178"/>
        <v>0</v>
      </c>
      <c r="T516" s="16"/>
      <c r="U516" s="16">
        <f t="shared" si="179"/>
        <v>0</v>
      </c>
      <c r="V516" s="16"/>
      <c r="W516" s="16">
        <f t="shared" si="180"/>
        <v>0</v>
      </c>
      <c r="X516" s="16"/>
      <c r="Y516" s="16">
        <f t="shared" si="181"/>
        <v>0</v>
      </c>
      <c r="Z516" s="16"/>
      <c r="AA516" s="16">
        <f t="shared" si="182"/>
        <v>0</v>
      </c>
      <c r="AB516" s="10">
        <f t="shared" si="165"/>
        <v>0</v>
      </c>
      <c r="AC516" s="10">
        <f t="shared" si="166"/>
        <v>0</v>
      </c>
      <c r="AD516" s="10">
        <f t="shared" si="167"/>
        <v>0</v>
      </c>
      <c r="AE516" s="10">
        <f t="shared" si="168"/>
        <v>0</v>
      </c>
      <c r="AF516" s="17" t="e">
        <f t="shared" si="169"/>
        <v>#DIV/0!</v>
      </c>
      <c r="AG516" s="17" t="e">
        <f t="shared" si="170"/>
        <v>#DIV/0!</v>
      </c>
    </row>
    <row r="517" spans="2:33">
      <c r="B517" s="755"/>
      <c r="C517" s="26">
        <v>87</v>
      </c>
      <c r="D517" s="16"/>
      <c r="E517" s="16">
        <f t="shared" si="171"/>
        <v>0</v>
      </c>
      <c r="F517" s="16"/>
      <c r="G517" s="16">
        <f t="shared" si="172"/>
        <v>0</v>
      </c>
      <c r="H517" s="16"/>
      <c r="I517" s="16">
        <f t="shared" si="173"/>
        <v>0</v>
      </c>
      <c r="J517" s="16"/>
      <c r="K517" s="16">
        <f t="shared" si="174"/>
        <v>0</v>
      </c>
      <c r="L517" s="16"/>
      <c r="M517" s="16">
        <f t="shared" si="175"/>
        <v>0</v>
      </c>
      <c r="N517" s="16"/>
      <c r="O517" s="16">
        <f t="shared" si="176"/>
        <v>0</v>
      </c>
      <c r="P517" s="16"/>
      <c r="Q517" s="16">
        <f t="shared" si="177"/>
        <v>0</v>
      </c>
      <c r="R517" s="16"/>
      <c r="S517" s="16">
        <f t="shared" si="178"/>
        <v>0</v>
      </c>
      <c r="T517" s="16"/>
      <c r="U517" s="16">
        <f t="shared" si="179"/>
        <v>0</v>
      </c>
      <c r="V517" s="16"/>
      <c r="W517" s="16">
        <f t="shared" si="180"/>
        <v>0</v>
      </c>
      <c r="X517" s="16"/>
      <c r="Y517" s="16">
        <f t="shared" si="181"/>
        <v>0</v>
      </c>
      <c r="Z517" s="16"/>
      <c r="AA517" s="16">
        <f t="shared" si="182"/>
        <v>0</v>
      </c>
      <c r="AB517" s="10">
        <f t="shared" si="165"/>
        <v>0</v>
      </c>
      <c r="AC517" s="10">
        <f t="shared" si="166"/>
        <v>0</v>
      </c>
      <c r="AD517" s="10">
        <f t="shared" si="167"/>
        <v>0</v>
      </c>
      <c r="AE517" s="10">
        <f t="shared" si="168"/>
        <v>0</v>
      </c>
      <c r="AF517" s="17" t="e">
        <f t="shared" si="169"/>
        <v>#DIV/0!</v>
      </c>
      <c r="AG517" s="17" t="e">
        <f t="shared" si="170"/>
        <v>#DIV/0!</v>
      </c>
    </row>
    <row r="518" spans="2:33">
      <c r="B518" s="755"/>
      <c r="C518" s="26">
        <v>88</v>
      </c>
      <c r="D518" s="16"/>
      <c r="E518" s="16">
        <f t="shared" si="171"/>
        <v>0</v>
      </c>
      <c r="F518" s="16"/>
      <c r="G518" s="16">
        <f t="shared" si="172"/>
        <v>0</v>
      </c>
      <c r="H518" s="16"/>
      <c r="I518" s="16">
        <f t="shared" si="173"/>
        <v>0</v>
      </c>
      <c r="J518" s="16"/>
      <c r="K518" s="16">
        <f t="shared" si="174"/>
        <v>0</v>
      </c>
      <c r="L518" s="16"/>
      <c r="M518" s="16">
        <f t="shared" si="175"/>
        <v>0</v>
      </c>
      <c r="N518" s="16"/>
      <c r="O518" s="16">
        <f t="shared" si="176"/>
        <v>0</v>
      </c>
      <c r="P518" s="16"/>
      <c r="Q518" s="16">
        <f t="shared" si="177"/>
        <v>0</v>
      </c>
      <c r="R518" s="16"/>
      <c r="S518" s="16">
        <f t="shared" si="178"/>
        <v>0</v>
      </c>
      <c r="T518" s="16"/>
      <c r="U518" s="16">
        <f t="shared" si="179"/>
        <v>0</v>
      </c>
      <c r="V518" s="16"/>
      <c r="W518" s="16">
        <f t="shared" si="180"/>
        <v>0</v>
      </c>
      <c r="X518" s="16"/>
      <c r="Y518" s="16">
        <f t="shared" si="181"/>
        <v>0</v>
      </c>
      <c r="Z518" s="16"/>
      <c r="AA518" s="16">
        <f t="shared" si="182"/>
        <v>0</v>
      </c>
      <c r="AB518" s="10">
        <f t="shared" si="165"/>
        <v>0</v>
      </c>
      <c r="AC518" s="10">
        <f t="shared" si="166"/>
        <v>0</v>
      </c>
      <c r="AD518" s="10">
        <f t="shared" si="167"/>
        <v>0</v>
      </c>
      <c r="AE518" s="10">
        <f t="shared" si="168"/>
        <v>0</v>
      </c>
      <c r="AF518" s="17" t="e">
        <f t="shared" si="169"/>
        <v>#DIV/0!</v>
      </c>
      <c r="AG518" s="17" t="e">
        <f t="shared" si="170"/>
        <v>#DIV/0!</v>
      </c>
    </row>
    <row r="519" spans="2:33">
      <c r="B519" s="755"/>
      <c r="C519" s="26">
        <v>89</v>
      </c>
      <c r="D519" s="16"/>
      <c r="E519" s="16">
        <f t="shared" si="171"/>
        <v>0</v>
      </c>
      <c r="F519" s="16"/>
      <c r="G519" s="16">
        <f t="shared" si="172"/>
        <v>0</v>
      </c>
      <c r="H519" s="16"/>
      <c r="I519" s="16">
        <f t="shared" si="173"/>
        <v>0</v>
      </c>
      <c r="J519" s="16"/>
      <c r="K519" s="16">
        <f t="shared" si="174"/>
        <v>0</v>
      </c>
      <c r="L519" s="16"/>
      <c r="M519" s="16">
        <f t="shared" si="175"/>
        <v>0</v>
      </c>
      <c r="N519" s="16"/>
      <c r="O519" s="16">
        <f t="shared" si="176"/>
        <v>0</v>
      </c>
      <c r="P519" s="16"/>
      <c r="Q519" s="16">
        <f t="shared" si="177"/>
        <v>0</v>
      </c>
      <c r="R519" s="16"/>
      <c r="S519" s="16">
        <f t="shared" si="178"/>
        <v>0</v>
      </c>
      <c r="T519" s="16"/>
      <c r="U519" s="16">
        <f t="shared" si="179"/>
        <v>0</v>
      </c>
      <c r="V519" s="16"/>
      <c r="W519" s="16">
        <f t="shared" si="180"/>
        <v>0</v>
      </c>
      <c r="X519" s="16"/>
      <c r="Y519" s="16">
        <f t="shared" si="181"/>
        <v>0</v>
      </c>
      <c r="Z519" s="16"/>
      <c r="AA519" s="16">
        <f t="shared" si="182"/>
        <v>0</v>
      </c>
      <c r="AB519" s="10">
        <f t="shared" si="165"/>
        <v>0</v>
      </c>
      <c r="AC519" s="10">
        <f t="shared" si="166"/>
        <v>0</v>
      </c>
      <c r="AD519" s="10">
        <f t="shared" si="167"/>
        <v>0</v>
      </c>
      <c r="AE519" s="10">
        <f t="shared" si="168"/>
        <v>0</v>
      </c>
      <c r="AF519" s="17" t="e">
        <f t="shared" si="169"/>
        <v>#DIV/0!</v>
      </c>
      <c r="AG519" s="17" t="e">
        <f t="shared" si="170"/>
        <v>#DIV/0!</v>
      </c>
    </row>
    <row r="520" spans="2:33">
      <c r="B520" s="755"/>
      <c r="C520" s="26">
        <v>90</v>
      </c>
      <c r="D520" s="16"/>
      <c r="E520" s="16">
        <f t="shared" si="171"/>
        <v>0</v>
      </c>
      <c r="F520" s="16"/>
      <c r="G520" s="16">
        <f t="shared" si="172"/>
        <v>0</v>
      </c>
      <c r="H520" s="16"/>
      <c r="I520" s="16">
        <f t="shared" si="173"/>
        <v>0</v>
      </c>
      <c r="J520" s="16"/>
      <c r="K520" s="16">
        <f t="shared" si="174"/>
        <v>0</v>
      </c>
      <c r="L520" s="16"/>
      <c r="M520" s="16">
        <f t="shared" si="175"/>
        <v>0</v>
      </c>
      <c r="N520" s="16"/>
      <c r="O520" s="16">
        <f t="shared" si="176"/>
        <v>0</v>
      </c>
      <c r="P520" s="16"/>
      <c r="Q520" s="16">
        <f t="shared" si="177"/>
        <v>0</v>
      </c>
      <c r="R520" s="16"/>
      <c r="S520" s="16">
        <f t="shared" si="178"/>
        <v>0</v>
      </c>
      <c r="T520" s="16"/>
      <c r="U520" s="16">
        <f t="shared" si="179"/>
        <v>0</v>
      </c>
      <c r="V520" s="16"/>
      <c r="W520" s="16">
        <f t="shared" si="180"/>
        <v>0</v>
      </c>
      <c r="X520" s="16"/>
      <c r="Y520" s="16">
        <f t="shared" si="181"/>
        <v>0</v>
      </c>
      <c r="Z520" s="16"/>
      <c r="AA520" s="16">
        <f t="shared" si="182"/>
        <v>0</v>
      </c>
      <c r="AB520" s="10">
        <f t="shared" si="165"/>
        <v>0</v>
      </c>
      <c r="AC520" s="10">
        <f t="shared" si="166"/>
        <v>0</v>
      </c>
      <c r="AD520" s="10">
        <f t="shared" si="167"/>
        <v>0</v>
      </c>
      <c r="AE520" s="10">
        <f t="shared" si="168"/>
        <v>0</v>
      </c>
      <c r="AF520" s="17" t="e">
        <f t="shared" si="169"/>
        <v>#DIV/0!</v>
      </c>
      <c r="AG520" s="17" t="e">
        <f t="shared" si="170"/>
        <v>#DIV/0!</v>
      </c>
    </row>
    <row r="521" spans="2:33">
      <c r="B521" s="755"/>
      <c r="C521" s="26">
        <v>91</v>
      </c>
      <c r="D521" s="16"/>
      <c r="E521" s="16">
        <f t="shared" si="171"/>
        <v>0</v>
      </c>
      <c r="F521" s="16"/>
      <c r="G521" s="16">
        <f t="shared" si="172"/>
        <v>0</v>
      </c>
      <c r="H521" s="16"/>
      <c r="I521" s="16">
        <f t="shared" si="173"/>
        <v>0</v>
      </c>
      <c r="J521" s="16"/>
      <c r="K521" s="16">
        <f t="shared" si="174"/>
        <v>0</v>
      </c>
      <c r="L521" s="16"/>
      <c r="M521" s="16">
        <f t="shared" si="175"/>
        <v>0</v>
      </c>
      <c r="N521" s="16"/>
      <c r="O521" s="16">
        <f t="shared" si="176"/>
        <v>0</v>
      </c>
      <c r="P521" s="16"/>
      <c r="Q521" s="16">
        <f t="shared" si="177"/>
        <v>0</v>
      </c>
      <c r="R521" s="16"/>
      <c r="S521" s="16">
        <f t="shared" si="178"/>
        <v>0</v>
      </c>
      <c r="T521" s="16"/>
      <c r="U521" s="16">
        <f t="shared" si="179"/>
        <v>0</v>
      </c>
      <c r="V521" s="16"/>
      <c r="W521" s="16">
        <f t="shared" si="180"/>
        <v>0</v>
      </c>
      <c r="X521" s="16"/>
      <c r="Y521" s="16">
        <f t="shared" si="181"/>
        <v>0</v>
      </c>
      <c r="Z521" s="16"/>
      <c r="AA521" s="16">
        <f t="shared" si="182"/>
        <v>0</v>
      </c>
      <c r="AB521" s="10">
        <f t="shared" si="165"/>
        <v>0</v>
      </c>
      <c r="AC521" s="10">
        <f t="shared" si="166"/>
        <v>0</v>
      </c>
      <c r="AD521" s="10">
        <f t="shared" si="167"/>
        <v>0</v>
      </c>
      <c r="AE521" s="10">
        <f t="shared" si="168"/>
        <v>0</v>
      </c>
      <c r="AF521" s="17" t="e">
        <f t="shared" si="169"/>
        <v>#DIV/0!</v>
      </c>
      <c r="AG521" s="17" t="e">
        <f t="shared" si="170"/>
        <v>#DIV/0!</v>
      </c>
    </row>
    <row r="522" spans="2:33">
      <c r="B522" s="755"/>
      <c r="C522" s="26">
        <v>92</v>
      </c>
      <c r="D522" s="16"/>
      <c r="E522" s="16">
        <f t="shared" si="171"/>
        <v>0</v>
      </c>
      <c r="F522" s="16"/>
      <c r="G522" s="16">
        <f t="shared" si="172"/>
        <v>0</v>
      </c>
      <c r="H522" s="16"/>
      <c r="I522" s="16">
        <f t="shared" si="173"/>
        <v>0</v>
      </c>
      <c r="J522" s="16"/>
      <c r="K522" s="16">
        <f t="shared" si="174"/>
        <v>0</v>
      </c>
      <c r="L522" s="16"/>
      <c r="M522" s="16">
        <f t="shared" si="175"/>
        <v>0</v>
      </c>
      <c r="N522" s="16"/>
      <c r="O522" s="16">
        <f t="shared" si="176"/>
        <v>0</v>
      </c>
      <c r="P522" s="16"/>
      <c r="Q522" s="16">
        <f t="shared" si="177"/>
        <v>0</v>
      </c>
      <c r="R522" s="16"/>
      <c r="S522" s="16">
        <f t="shared" si="178"/>
        <v>0</v>
      </c>
      <c r="T522" s="16"/>
      <c r="U522" s="16">
        <f t="shared" si="179"/>
        <v>0</v>
      </c>
      <c r="V522" s="16"/>
      <c r="W522" s="16">
        <f t="shared" si="180"/>
        <v>0</v>
      </c>
      <c r="X522" s="16"/>
      <c r="Y522" s="16">
        <f t="shared" si="181"/>
        <v>0</v>
      </c>
      <c r="Z522" s="16"/>
      <c r="AA522" s="16">
        <f t="shared" si="182"/>
        <v>0</v>
      </c>
      <c r="AB522" s="10">
        <f t="shared" si="165"/>
        <v>0</v>
      </c>
      <c r="AC522" s="10">
        <f t="shared" si="166"/>
        <v>0</v>
      </c>
      <c r="AD522" s="10">
        <f t="shared" si="167"/>
        <v>0</v>
      </c>
      <c r="AE522" s="10">
        <f t="shared" si="168"/>
        <v>0</v>
      </c>
      <c r="AF522" s="17" t="e">
        <f t="shared" si="169"/>
        <v>#DIV/0!</v>
      </c>
      <c r="AG522" s="17" t="e">
        <f t="shared" si="170"/>
        <v>#DIV/0!</v>
      </c>
    </row>
    <row r="523" spans="2:33">
      <c r="B523" s="755"/>
      <c r="C523" s="26">
        <v>93</v>
      </c>
      <c r="D523" s="16"/>
      <c r="E523" s="16">
        <f t="shared" si="171"/>
        <v>0</v>
      </c>
      <c r="F523" s="16"/>
      <c r="G523" s="16">
        <f t="shared" si="172"/>
        <v>0</v>
      </c>
      <c r="H523" s="16"/>
      <c r="I523" s="16">
        <f t="shared" si="173"/>
        <v>0</v>
      </c>
      <c r="J523" s="16"/>
      <c r="K523" s="16">
        <f t="shared" si="174"/>
        <v>0</v>
      </c>
      <c r="L523" s="16"/>
      <c r="M523" s="16">
        <f t="shared" si="175"/>
        <v>0</v>
      </c>
      <c r="N523" s="16"/>
      <c r="O523" s="16">
        <f t="shared" si="176"/>
        <v>0</v>
      </c>
      <c r="P523" s="16"/>
      <c r="Q523" s="16">
        <f t="shared" si="177"/>
        <v>0</v>
      </c>
      <c r="R523" s="16"/>
      <c r="S523" s="16">
        <f t="shared" si="178"/>
        <v>0</v>
      </c>
      <c r="T523" s="16"/>
      <c r="U523" s="16">
        <f t="shared" si="179"/>
        <v>0</v>
      </c>
      <c r="V523" s="16"/>
      <c r="W523" s="16">
        <f t="shared" si="180"/>
        <v>0</v>
      </c>
      <c r="X523" s="16"/>
      <c r="Y523" s="16">
        <f t="shared" si="181"/>
        <v>0</v>
      </c>
      <c r="Z523" s="16"/>
      <c r="AA523" s="16">
        <f t="shared" si="182"/>
        <v>0</v>
      </c>
      <c r="AB523" s="10">
        <f t="shared" si="165"/>
        <v>0</v>
      </c>
      <c r="AC523" s="10">
        <f t="shared" si="166"/>
        <v>0</v>
      </c>
      <c r="AD523" s="10">
        <f t="shared" si="167"/>
        <v>0</v>
      </c>
      <c r="AE523" s="10">
        <f t="shared" si="168"/>
        <v>0</v>
      </c>
      <c r="AF523" s="17" t="e">
        <f t="shared" si="169"/>
        <v>#DIV/0!</v>
      </c>
      <c r="AG523" s="17" t="e">
        <f t="shared" si="170"/>
        <v>#DIV/0!</v>
      </c>
    </row>
    <row r="524" spans="2:33">
      <c r="B524" s="755"/>
      <c r="C524" s="26">
        <v>94</v>
      </c>
      <c r="D524" s="16"/>
      <c r="E524" s="16">
        <f t="shared" si="171"/>
        <v>0</v>
      </c>
      <c r="F524" s="16"/>
      <c r="G524" s="16">
        <f t="shared" si="172"/>
        <v>0</v>
      </c>
      <c r="H524" s="16"/>
      <c r="I524" s="16">
        <f t="shared" si="173"/>
        <v>0</v>
      </c>
      <c r="J524" s="16"/>
      <c r="K524" s="16">
        <f t="shared" si="174"/>
        <v>0</v>
      </c>
      <c r="L524" s="16"/>
      <c r="M524" s="16">
        <f t="shared" si="175"/>
        <v>0</v>
      </c>
      <c r="N524" s="16"/>
      <c r="O524" s="16">
        <f t="shared" si="176"/>
        <v>0</v>
      </c>
      <c r="P524" s="16"/>
      <c r="Q524" s="16">
        <f t="shared" si="177"/>
        <v>0</v>
      </c>
      <c r="R524" s="16"/>
      <c r="S524" s="16">
        <f t="shared" si="178"/>
        <v>0</v>
      </c>
      <c r="T524" s="16"/>
      <c r="U524" s="16">
        <f t="shared" si="179"/>
        <v>0</v>
      </c>
      <c r="V524" s="16"/>
      <c r="W524" s="16">
        <f t="shared" si="180"/>
        <v>0</v>
      </c>
      <c r="X524" s="16"/>
      <c r="Y524" s="16">
        <f t="shared" si="181"/>
        <v>0</v>
      </c>
      <c r="Z524" s="16"/>
      <c r="AA524" s="16">
        <f t="shared" si="182"/>
        <v>0</v>
      </c>
      <c r="AB524" s="10">
        <f t="shared" si="165"/>
        <v>0</v>
      </c>
      <c r="AC524" s="10">
        <f t="shared" si="166"/>
        <v>0</v>
      </c>
      <c r="AD524" s="10">
        <f t="shared" si="167"/>
        <v>0</v>
      </c>
      <c r="AE524" s="10">
        <f t="shared" si="168"/>
        <v>0</v>
      </c>
      <c r="AF524" s="17" t="e">
        <f t="shared" si="169"/>
        <v>#DIV/0!</v>
      </c>
      <c r="AG524" s="17" t="e">
        <f t="shared" si="170"/>
        <v>#DIV/0!</v>
      </c>
    </row>
    <row r="525" spans="2:33">
      <c r="B525" s="755"/>
      <c r="C525" s="26">
        <v>95</v>
      </c>
      <c r="D525" s="16"/>
      <c r="E525" s="16">
        <f t="shared" si="171"/>
        <v>0</v>
      </c>
      <c r="F525" s="16"/>
      <c r="G525" s="16">
        <f t="shared" si="172"/>
        <v>0</v>
      </c>
      <c r="H525" s="16"/>
      <c r="I525" s="16">
        <f t="shared" si="173"/>
        <v>0</v>
      </c>
      <c r="J525" s="16"/>
      <c r="K525" s="16">
        <f t="shared" si="174"/>
        <v>0</v>
      </c>
      <c r="L525" s="16"/>
      <c r="M525" s="16">
        <f t="shared" si="175"/>
        <v>0</v>
      </c>
      <c r="N525" s="16"/>
      <c r="O525" s="16">
        <f t="shared" si="176"/>
        <v>0</v>
      </c>
      <c r="P525" s="16"/>
      <c r="Q525" s="16">
        <f t="shared" si="177"/>
        <v>0</v>
      </c>
      <c r="R525" s="16"/>
      <c r="S525" s="16">
        <f t="shared" si="178"/>
        <v>0</v>
      </c>
      <c r="T525" s="16"/>
      <c r="U525" s="16">
        <f t="shared" si="179"/>
        <v>0</v>
      </c>
      <c r="V525" s="16"/>
      <c r="W525" s="16">
        <f t="shared" si="180"/>
        <v>0</v>
      </c>
      <c r="X525" s="16"/>
      <c r="Y525" s="16">
        <f t="shared" si="181"/>
        <v>0</v>
      </c>
      <c r="Z525" s="16"/>
      <c r="AA525" s="16">
        <f t="shared" si="182"/>
        <v>0</v>
      </c>
      <c r="AB525" s="10">
        <f t="shared" si="165"/>
        <v>0</v>
      </c>
      <c r="AC525" s="10">
        <f t="shared" si="166"/>
        <v>0</v>
      </c>
      <c r="AD525" s="10">
        <f t="shared" si="167"/>
        <v>0</v>
      </c>
      <c r="AE525" s="10">
        <f t="shared" si="168"/>
        <v>0</v>
      </c>
      <c r="AF525" s="17" t="e">
        <f t="shared" si="169"/>
        <v>#DIV/0!</v>
      </c>
      <c r="AG525" s="17" t="e">
        <f t="shared" si="170"/>
        <v>#DIV/0!</v>
      </c>
    </row>
    <row r="526" spans="2:33">
      <c r="B526" s="755"/>
      <c r="C526" s="26">
        <v>96</v>
      </c>
      <c r="D526" s="16"/>
      <c r="E526" s="16">
        <f t="shared" si="171"/>
        <v>0</v>
      </c>
      <c r="F526" s="16"/>
      <c r="G526" s="16">
        <f t="shared" si="172"/>
        <v>0</v>
      </c>
      <c r="H526" s="16"/>
      <c r="I526" s="16">
        <f t="shared" si="173"/>
        <v>0</v>
      </c>
      <c r="J526" s="16"/>
      <c r="K526" s="16">
        <f t="shared" si="174"/>
        <v>0</v>
      </c>
      <c r="L526" s="16"/>
      <c r="M526" s="16">
        <f t="shared" si="175"/>
        <v>0</v>
      </c>
      <c r="N526" s="16"/>
      <c r="O526" s="16">
        <f t="shared" si="176"/>
        <v>0</v>
      </c>
      <c r="P526" s="16"/>
      <c r="Q526" s="16">
        <f t="shared" si="177"/>
        <v>0</v>
      </c>
      <c r="R526" s="16"/>
      <c r="S526" s="16">
        <f t="shared" si="178"/>
        <v>0</v>
      </c>
      <c r="T526" s="16"/>
      <c r="U526" s="16">
        <f t="shared" si="179"/>
        <v>0</v>
      </c>
      <c r="V526" s="16"/>
      <c r="W526" s="16">
        <f t="shared" si="180"/>
        <v>0</v>
      </c>
      <c r="X526" s="16"/>
      <c r="Y526" s="16">
        <f t="shared" si="181"/>
        <v>0</v>
      </c>
      <c r="Z526" s="16"/>
      <c r="AA526" s="16">
        <f t="shared" si="182"/>
        <v>0</v>
      </c>
      <c r="AB526" s="10">
        <f t="shared" si="165"/>
        <v>0</v>
      </c>
      <c r="AC526" s="10">
        <f t="shared" si="166"/>
        <v>0</v>
      </c>
      <c r="AD526" s="10">
        <f t="shared" si="167"/>
        <v>0</v>
      </c>
      <c r="AE526" s="10">
        <f t="shared" si="168"/>
        <v>0</v>
      </c>
      <c r="AF526" s="17" t="e">
        <f t="shared" si="169"/>
        <v>#DIV/0!</v>
      </c>
      <c r="AG526" s="17" t="e">
        <f t="shared" si="170"/>
        <v>#DIV/0!</v>
      </c>
    </row>
    <row r="527" spans="2:33">
      <c r="B527" s="755"/>
      <c r="C527" s="26">
        <v>97</v>
      </c>
      <c r="D527" s="16"/>
      <c r="E527" s="16">
        <f t="shared" si="171"/>
        <v>0</v>
      </c>
      <c r="F527" s="16"/>
      <c r="G527" s="16">
        <f t="shared" si="172"/>
        <v>0</v>
      </c>
      <c r="H527" s="16"/>
      <c r="I527" s="16">
        <f t="shared" si="173"/>
        <v>0</v>
      </c>
      <c r="J527" s="16"/>
      <c r="K527" s="16">
        <f t="shared" si="174"/>
        <v>0</v>
      </c>
      <c r="L527" s="16"/>
      <c r="M527" s="16">
        <f t="shared" si="175"/>
        <v>0</v>
      </c>
      <c r="N527" s="16"/>
      <c r="O527" s="16">
        <f t="shared" si="176"/>
        <v>0</v>
      </c>
      <c r="P527" s="16"/>
      <c r="Q527" s="16">
        <f t="shared" si="177"/>
        <v>0</v>
      </c>
      <c r="R527" s="16"/>
      <c r="S527" s="16">
        <f t="shared" si="178"/>
        <v>0</v>
      </c>
      <c r="T527" s="16"/>
      <c r="U527" s="16">
        <f t="shared" si="179"/>
        <v>0</v>
      </c>
      <c r="V527" s="16"/>
      <c r="W527" s="16">
        <f t="shared" si="180"/>
        <v>0</v>
      </c>
      <c r="X527" s="16"/>
      <c r="Y527" s="16">
        <f t="shared" si="181"/>
        <v>0</v>
      </c>
      <c r="Z527" s="16"/>
      <c r="AA527" s="16">
        <f t="shared" si="182"/>
        <v>0</v>
      </c>
      <c r="AB527" s="10">
        <f t="shared" si="165"/>
        <v>0</v>
      </c>
      <c r="AC527" s="10">
        <f t="shared" si="166"/>
        <v>0</v>
      </c>
      <c r="AD527" s="10">
        <f t="shared" si="167"/>
        <v>0</v>
      </c>
      <c r="AE527" s="10">
        <f t="shared" si="168"/>
        <v>0</v>
      </c>
      <c r="AF527" s="17" t="e">
        <f t="shared" si="169"/>
        <v>#DIV/0!</v>
      </c>
      <c r="AG527" s="17" t="e">
        <f t="shared" si="170"/>
        <v>#DIV/0!</v>
      </c>
    </row>
    <row r="528" spans="2:33">
      <c r="B528" s="755"/>
      <c r="C528" s="26">
        <v>98</v>
      </c>
      <c r="D528" s="16"/>
      <c r="E528" s="16">
        <f t="shared" si="171"/>
        <v>0</v>
      </c>
      <c r="F528" s="16"/>
      <c r="G528" s="16">
        <f t="shared" si="172"/>
        <v>0</v>
      </c>
      <c r="H528" s="16"/>
      <c r="I528" s="16">
        <f t="shared" si="173"/>
        <v>0</v>
      </c>
      <c r="J528" s="16"/>
      <c r="K528" s="16">
        <f t="shared" si="174"/>
        <v>0</v>
      </c>
      <c r="L528" s="16"/>
      <c r="M528" s="16">
        <f t="shared" si="175"/>
        <v>0</v>
      </c>
      <c r="N528" s="16"/>
      <c r="O528" s="16">
        <f t="shared" si="176"/>
        <v>0</v>
      </c>
      <c r="P528" s="16"/>
      <c r="Q528" s="16">
        <f t="shared" si="177"/>
        <v>0</v>
      </c>
      <c r="R528" s="16"/>
      <c r="S528" s="16">
        <f t="shared" si="178"/>
        <v>0</v>
      </c>
      <c r="T528" s="16"/>
      <c r="U528" s="16">
        <f t="shared" si="179"/>
        <v>0</v>
      </c>
      <c r="V528" s="16"/>
      <c r="W528" s="16">
        <f t="shared" si="180"/>
        <v>0</v>
      </c>
      <c r="X528" s="16"/>
      <c r="Y528" s="16">
        <f t="shared" si="181"/>
        <v>0</v>
      </c>
      <c r="Z528" s="16"/>
      <c r="AA528" s="16">
        <f t="shared" si="182"/>
        <v>0</v>
      </c>
      <c r="AB528" s="10">
        <f t="shared" si="165"/>
        <v>0</v>
      </c>
      <c r="AC528" s="10">
        <f t="shared" si="166"/>
        <v>0</v>
      </c>
      <c r="AD528" s="10">
        <f t="shared" si="167"/>
        <v>0</v>
      </c>
      <c r="AE528" s="10">
        <f t="shared" si="168"/>
        <v>0</v>
      </c>
      <c r="AF528" s="17" t="e">
        <f t="shared" si="169"/>
        <v>#DIV/0!</v>
      </c>
      <c r="AG528" s="17" t="e">
        <f t="shared" si="170"/>
        <v>#DIV/0!</v>
      </c>
    </row>
    <row r="529" spans="2:33">
      <c r="B529" s="755"/>
      <c r="C529" s="26">
        <v>99</v>
      </c>
      <c r="D529" s="16"/>
      <c r="E529" s="16">
        <f t="shared" si="171"/>
        <v>0</v>
      </c>
      <c r="F529" s="16"/>
      <c r="G529" s="16">
        <f t="shared" si="172"/>
        <v>0</v>
      </c>
      <c r="H529" s="16"/>
      <c r="I529" s="16">
        <f t="shared" si="173"/>
        <v>0</v>
      </c>
      <c r="J529" s="16"/>
      <c r="K529" s="16">
        <f t="shared" si="174"/>
        <v>0</v>
      </c>
      <c r="L529" s="16"/>
      <c r="M529" s="16">
        <f t="shared" si="175"/>
        <v>0</v>
      </c>
      <c r="N529" s="16"/>
      <c r="O529" s="16">
        <f t="shared" si="176"/>
        <v>0</v>
      </c>
      <c r="P529" s="16"/>
      <c r="Q529" s="16">
        <f t="shared" si="177"/>
        <v>0</v>
      </c>
      <c r="R529" s="16"/>
      <c r="S529" s="16">
        <f t="shared" si="178"/>
        <v>0</v>
      </c>
      <c r="T529" s="16"/>
      <c r="U529" s="16">
        <f t="shared" si="179"/>
        <v>0</v>
      </c>
      <c r="V529" s="16"/>
      <c r="W529" s="16">
        <f t="shared" si="180"/>
        <v>0</v>
      </c>
      <c r="X529" s="16"/>
      <c r="Y529" s="16">
        <f t="shared" si="181"/>
        <v>0</v>
      </c>
      <c r="Z529" s="16"/>
      <c r="AA529" s="16">
        <f t="shared" si="182"/>
        <v>0</v>
      </c>
      <c r="AB529" s="10">
        <f t="shared" si="165"/>
        <v>0</v>
      </c>
      <c r="AC529" s="10">
        <f t="shared" si="166"/>
        <v>0</v>
      </c>
      <c r="AD529" s="10">
        <f t="shared" si="167"/>
        <v>0</v>
      </c>
      <c r="AE529" s="10">
        <f t="shared" si="168"/>
        <v>0</v>
      </c>
      <c r="AF529" s="17" t="e">
        <f t="shared" si="169"/>
        <v>#DIV/0!</v>
      </c>
      <c r="AG529" s="17" t="e">
        <f t="shared" si="170"/>
        <v>#DIV/0!</v>
      </c>
    </row>
    <row r="530" spans="2:33">
      <c r="B530" s="755"/>
      <c r="C530" s="26">
        <v>100</v>
      </c>
      <c r="D530" s="16"/>
      <c r="E530" s="16">
        <f t="shared" si="171"/>
        <v>0</v>
      </c>
      <c r="F530" s="16"/>
      <c r="G530" s="16">
        <f t="shared" si="172"/>
        <v>0</v>
      </c>
      <c r="H530" s="16"/>
      <c r="I530" s="16">
        <f t="shared" si="173"/>
        <v>0</v>
      </c>
      <c r="J530" s="16"/>
      <c r="K530" s="16">
        <f t="shared" si="174"/>
        <v>0</v>
      </c>
      <c r="L530" s="16"/>
      <c r="M530" s="16">
        <f t="shared" si="175"/>
        <v>0</v>
      </c>
      <c r="N530" s="16"/>
      <c r="O530" s="16">
        <f t="shared" si="176"/>
        <v>0</v>
      </c>
      <c r="P530" s="16"/>
      <c r="Q530" s="16">
        <f t="shared" si="177"/>
        <v>0</v>
      </c>
      <c r="R530" s="16"/>
      <c r="S530" s="16">
        <f t="shared" si="178"/>
        <v>0</v>
      </c>
      <c r="T530" s="16"/>
      <c r="U530" s="16">
        <f t="shared" si="179"/>
        <v>0</v>
      </c>
      <c r="V530" s="16"/>
      <c r="W530" s="16">
        <f t="shared" si="180"/>
        <v>0</v>
      </c>
      <c r="X530" s="16"/>
      <c r="Y530" s="16">
        <f t="shared" si="181"/>
        <v>0</v>
      </c>
      <c r="Z530" s="16"/>
      <c r="AA530" s="16">
        <f t="shared" si="182"/>
        <v>0</v>
      </c>
      <c r="AB530" s="10">
        <f t="shared" si="165"/>
        <v>0</v>
      </c>
      <c r="AC530" s="10">
        <f t="shared" si="166"/>
        <v>0</v>
      </c>
      <c r="AD530" s="10">
        <f t="shared" si="167"/>
        <v>0</v>
      </c>
      <c r="AE530" s="10">
        <f t="shared" si="168"/>
        <v>0</v>
      </c>
      <c r="AF530" s="17" t="e">
        <f t="shared" si="169"/>
        <v>#DIV/0!</v>
      </c>
      <c r="AG530" s="17" t="e">
        <f t="shared" si="170"/>
        <v>#DIV/0!</v>
      </c>
    </row>
    <row r="531" spans="2:33">
      <c r="B531" s="755"/>
      <c r="C531" s="26" t="s">
        <v>37</v>
      </c>
      <c r="D531" s="10"/>
      <c r="E531" s="10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0"/>
      <c r="AA531" s="10"/>
      <c r="AB531" s="10">
        <f t="shared" si="161"/>
        <v>0</v>
      </c>
      <c r="AC531" s="10">
        <f t="shared" si="161"/>
        <v>0</v>
      </c>
      <c r="AD531" s="10">
        <f t="shared" si="162"/>
        <v>0</v>
      </c>
      <c r="AE531" s="10">
        <f t="shared" si="162"/>
        <v>0</v>
      </c>
      <c r="AF531" s="17" t="e">
        <f>AD531/$AD$533</f>
        <v>#DIV/0!</v>
      </c>
      <c r="AG531" s="17" t="e">
        <f>AE531/$AE$533</f>
        <v>#DIV/0!</v>
      </c>
    </row>
    <row r="532" spans="2:33">
      <c r="B532" s="755"/>
      <c r="C532" s="27" t="s">
        <v>38</v>
      </c>
      <c r="D532" s="28">
        <f t="shared" ref="D532:AC532" si="183">SUM(D430:D531)</f>
        <v>0</v>
      </c>
      <c r="E532" s="28">
        <f t="shared" si="183"/>
        <v>0</v>
      </c>
      <c r="F532" s="28">
        <f t="shared" si="183"/>
        <v>0</v>
      </c>
      <c r="G532" s="28">
        <f t="shared" si="183"/>
        <v>0</v>
      </c>
      <c r="H532" s="28">
        <f t="shared" si="183"/>
        <v>0</v>
      </c>
      <c r="I532" s="28">
        <f t="shared" si="183"/>
        <v>0</v>
      </c>
      <c r="J532" s="28">
        <f t="shared" si="183"/>
        <v>0</v>
      </c>
      <c r="K532" s="28">
        <f t="shared" si="183"/>
        <v>0</v>
      </c>
      <c r="L532" s="28">
        <f t="shared" si="183"/>
        <v>0</v>
      </c>
      <c r="M532" s="28">
        <f t="shared" si="183"/>
        <v>0</v>
      </c>
      <c r="N532" s="28">
        <f t="shared" si="183"/>
        <v>0</v>
      </c>
      <c r="O532" s="28">
        <f t="shared" si="183"/>
        <v>0</v>
      </c>
      <c r="P532" s="28">
        <f t="shared" si="183"/>
        <v>0</v>
      </c>
      <c r="Q532" s="28">
        <f t="shared" si="183"/>
        <v>0</v>
      </c>
      <c r="R532" s="28">
        <f t="shared" si="183"/>
        <v>0</v>
      </c>
      <c r="S532" s="28">
        <f t="shared" si="183"/>
        <v>0</v>
      </c>
      <c r="T532" s="28">
        <f t="shared" si="183"/>
        <v>0</v>
      </c>
      <c r="U532" s="28">
        <f t="shared" si="183"/>
        <v>0</v>
      </c>
      <c r="V532" s="28">
        <f t="shared" si="183"/>
        <v>0</v>
      </c>
      <c r="W532" s="28">
        <f t="shared" si="183"/>
        <v>0</v>
      </c>
      <c r="X532" s="28">
        <f t="shared" si="183"/>
        <v>0</v>
      </c>
      <c r="Y532" s="28">
        <f t="shared" si="183"/>
        <v>0</v>
      </c>
      <c r="Z532" s="28">
        <f t="shared" si="183"/>
        <v>0</v>
      </c>
      <c r="AA532" s="28">
        <f t="shared" si="183"/>
        <v>0</v>
      </c>
      <c r="AB532" s="28">
        <f t="shared" si="183"/>
        <v>0</v>
      </c>
      <c r="AC532" s="28">
        <f t="shared" si="183"/>
        <v>0</v>
      </c>
      <c r="AD532" s="29">
        <f t="shared" si="162"/>
        <v>0</v>
      </c>
      <c r="AE532" s="29">
        <f t="shared" si="162"/>
        <v>0</v>
      </c>
      <c r="AF532" s="30" t="e">
        <f>AD532/$AD$533</f>
        <v>#DIV/0!</v>
      </c>
      <c r="AG532" s="30" t="e">
        <f>AE532/$AE$533</f>
        <v>#DIV/0!</v>
      </c>
    </row>
    <row r="533" spans="2:33">
      <c r="B533" s="756" t="s">
        <v>43</v>
      </c>
      <c r="C533" s="756"/>
      <c r="D533" s="87">
        <f t="shared" ref="D533:AG533" si="184">D120+D223+D326+D429+D532</f>
        <v>0</v>
      </c>
      <c r="E533" s="87">
        <f t="shared" si="184"/>
        <v>0</v>
      </c>
      <c r="F533" s="87">
        <f t="shared" si="184"/>
        <v>0</v>
      </c>
      <c r="G533" s="87">
        <f t="shared" si="184"/>
        <v>0</v>
      </c>
      <c r="H533" s="87">
        <f t="shared" si="184"/>
        <v>0</v>
      </c>
      <c r="I533" s="87">
        <f t="shared" si="184"/>
        <v>0</v>
      </c>
      <c r="J533" s="87">
        <f t="shared" si="184"/>
        <v>0</v>
      </c>
      <c r="K533" s="87">
        <f t="shared" si="184"/>
        <v>0</v>
      </c>
      <c r="L533" s="87">
        <f t="shared" si="184"/>
        <v>0</v>
      </c>
      <c r="M533" s="87">
        <f t="shared" si="184"/>
        <v>0</v>
      </c>
      <c r="N533" s="87">
        <f t="shared" si="184"/>
        <v>0</v>
      </c>
      <c r="O533" s="87">
        <f t="shared" si="184"/>
        <v>0</v>
      </c>
      <c r="P533" s="87">
        <f t="shared" si="184"/>
        <v>0</v>
      </c>
      <c r="Q533" s="87">
        <f t="shared" si="184"/>
        <v>0</v>
      </c>
      <c r="R533" s="87">
        <f t="shared" si="184"/>
        <v>0</v>
      </c>
      <c r="S533" s="87">
        <f t="shared" si="184"/>
        <v>0</v>
      </c>
      <c r="T533" s="87">
        <f t="shared" si="184"/>
        <v>0</v>
      </c>
      <c r="U533" s="87">
        <f t="shared" si="184"/>
        <v>0</v>
      </c>
      <c r="V533" s="87">
        <f t="shared" si="184"/>
        <v>0</v>
      </c>
      <c r="W533" s="87">
        <f t="shared" si="184"/>
        <v>0</v>
      </c>
      <c r="X533" s="87">
        <f t="shared" si="184"/>
        <v>0</v>
      </c>
      <c r="Y533" s="87">
        <f t="shared" si="184"/>
        <v>0</v>
      </c>
      <c r="Z533" s="87">
        <f t="shared" si="184"/>
        <v>0</v>
      </c>
      <c r="AA533" s="87">
        <f t="shared" si="184"/>
        <v>0</v>
      </c>
      <c r="AB533" s="87">
        <f t="shared" si="184"/>
        <v>0</v>
      </c>
      <c r="AC533" s="87">
        <f t="shared" si="184"/>
        <v>0</v>
      </c>
      <c r="AD533" s="87">
        <f t="shared" si="184"/>
        <v>0</v>
      </c>
      <c r="AE533" s="87">
        <f t="shared" si="184"/>
        <v>0</v>
      </c>
      <c r="AF533" s="167" t="e">
        <f t="shared" si="184"/>
        <v>#DIV/0!</v>
      </c>
      <c r="AG533" s="167" t="e">
        <f t="shared" si="184"/>
        <v>#DIV/0!</v>
      </c>
    </row>
  </sheetData>
  <mergeCells count="23">
    <mergeCell ref="B224:B326"/>
    <mergeCell ref="B327:B429"/>
    <mergeCell ref="B430:B532"/>
    <mergeCell ref="B533:C533"/>
    <mergeCell ref="Z15:AA16"/>
    <mergeCell ref="J15:K16"/>
    <mergeCell ref="L15:M16"/>
    <mergeCell ref="AB15:AC16"/>
    <mergeCell ref="AD15:AE16"/>
    <mergeCell ref="AF15:AG16"/>
    <mergeCell ref="B18:B120"/>
    <mergeCell ref="B121:B223"/>
    <mergeCell ref="N15:O16"/>
    <mergeCell ref="P15:Q16"/>
    <mergeCell ref="R15:S16"/>
    <mergeCell ref="T15:U16"/>
    <mergeCell ref="V15:W16"/>
    <mergeCell ref="X15:Y16"/>
    <mergeCell ref="B15:B17"/>
    <mergeCell ref="C15:C17"/>
    <mergeCell ref="D15:E16"/>
    <mergeCell ref="F15:G16"/>
    <mergeCell ref="H15:I16"/>
  </mergeCells>
  <pageMargins left="0.51181102362204722" right="0.51181102362204722" top="0.89593750000000005" bottom="0.78740157480314965" header="0.31496062992125984" footer="0.31496062992125984"/>
  <pageSetup paperSize="9" scale="43" orientation="portrait" horizontalDpi="0" verticalDpi="0" r:id="rId1"/>
  <headerFooter>
    <oddHeader xml:space="preserve">&amp;C&amp;"-,Negrito"SERVIÇO AUTÔNOMO DE ÁGUA E ESGOTO - SAAE
SENADOR FIRMINO - MG
2019
HISTOGRAMA DE CONSUMO DE ECONOMIAS E VOLUME
</oddHeader>
  </headerFooter>
  <rowBreaks count="2" manualBreakCount="2">
    <brk id="223" max="16383" man="1"/>
    <brk id="3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0.249977111117893"/>
  </sheetPr>
  <dimension ref="B1:AJ533"/>
  <sheetViews>
    <sheetView showGridLines="0" zoomScaleNormal="100" workbookViewId="0">
      <pane ySplit="17" topLeftCell="A174" activePane="bottomLeft" state="frozen"/>
      <selection pane="bottomLeft" activeCell="A6" sqref="A6"/>
    </sheetView>
  </sheetViews>
  <sheetFormatPr defaultRowHeight="14.45"/>
  <cols>
    <col min="2" max="2" width="20.5703125" customWidth="1"/>
    <col min="3" max="3" width="9" customWidth="1"/>
    <col min="4" max="4" width="5.140625" customWidth="1"/>
    <col min="5" max="5" width="6" customWidth="1"/>
    <col min="6" max="6" width="5.140625" customWidth="1"/>
    <col min="7" max="7" width="6" customWidth="1"/>
    <col min="8" max="8" width="5.140625" customWidth="1"/>
    <col min="9" max="9" width="6" customWidth="1"/>
    <col min="10" max="10" width="5.140625" customWidth="1"/>
    <col min="11" max="11" width="5.7109375" customWidth="1"/>
    <col min="12" max="12" width="5.140625" customWidth="1"/>
    <col min="13" max="13" width="6" customWidth="1"/>
    <col min="14" max="14" width="5.140625" customWidth="1"/>
    <col min="15" max="15" width="6" customWidth="1"/>
    <col min="16" max="16" width="5.140625" customWidth="1"/>
    <col min="17" max="17" width="6" customWidth="1"/>
    <col min="18" max="18" width="5.140625" customWidth="1"/>
    <col min="19" max="19" width="6" customWidth="1"/>
    <col min="20" max="20" width="5.140625" customWidth="1"/>
    <col min="21" max="21" width="6" customWidth="1"/>
    <col min="22" max="22" width="5.140625" customWidth="1"/>
    <col min="23" max="23" width="5.7109375" customWidth="1"/>
    <col min="24" max="24" width="5.140625" customWidth="1"/>
    <col min="25" max="25" width="6" customWidth="1"/>
    <col min="26" max="26" width="5.140625" customWidth="1"/>
    <col min="27" max="27" width="5.7109375" customWidth="1"/>
    <col min="28" max="28" width="9.85546875" customWidth="1"/>
    <col min="29" max="29" width="10.5703125" customWidth="1"/>
    <col min="36" max="36" width="20.28515625" bestFit="1" customWidth="1"/>
  </cols>
  <sheetData>
    <row r="1" spans="2:36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4" spans="2:36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</row>
    <row r="5" spans="2:36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</row>
    <row r="6" spans="2:36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</row>
    <row r="7" spans="2:36"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</row>
    <row r="8" spans="2:36"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</row>
    <row r="9" spans="2:36" ht="3" customHeight="1"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</row>
    <row r="10" spans="2:36" ht="10.5" hidden="1" customHeight="1"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2:36" hidden="1"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</row>
    <row r="12" spans="2:36" ht="3" customHeight="1"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</row>
    <row r="13" spans="2:36" hidden="1"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</row>
    <row r="14" spans="2:36" hidden="1"/>
    <row r="15" spans="2:36" ht="15" customHeight="1">
      <c r="B15" s="747" t="s">
        <v>29</v>
      </c>
      <c r="C15" s="750" t="s">
        <v>30</v>
      </c>
      <c r="D15" s="740">
        <v>44562</v>
      </c>
      <c r="E15" s="741"/>
      <c r="F15" s="740">
        <v>44593</v>
      </c>
      <c r="G15" s="741"/>
      <c r="H15" s="740">
        <v>44621</v>
      </c>
      <c r="I15" s="741"/>
      <c r="J15" s="740">
        <v>44652</v>
      </c>
      <c r="K15" s="741"/>
      <c r="L15" s="740">
        <v>44682</v>
      </c>
      <c r="M15" s="741"/>
      <c r="N15" s="740">
        <v>44713</v>
      </c>
      <c r="O15" s="741"/>
      <c r="P15" s="740">
        <v>44743</v>
      </c>
      <c r="Q15" s="741"/>
      <c r="R15" s="740">
        <v>44774</v>
      </c>
      <c r="S15" s="741"/>
      <c r="T15" s="740">
        <v>44805</v>
      </c>
      <c r="U15" s="741"/>
      <c r="V15" s="740">
        <v>44835</v>
      </c>
      <c r="W15" s="741"/>
      <c r="X15" s="740">
        <v>44866</v>
      </c>
      <c r="Y15" s="741"/>
      <c r="Z15" s="740">
        <v>44896</v>
      </c>
      <c r="AA15" s="741"/>
      <c r="AB15" s="740" t="s">
        <v>31</v>
      </c>
      <c r="AC15" s="741"/>
      <c r="AD15" s="740" t="s">
        <v>32</v>
      </c>
      <c r="AE15" s="741"/>
      <c r="AF15" s="744" t="s">
        <v>33</v>
      </c>
      <c r="AG15" s="744"/>
      <c r="AJ15" s="290" t="s">
        <v>44</v>
      </c>
    </row>
    <row r="16" spans="2:36">
      <c r="B16" s="748"/>
      <c r="C16" s="751"/>
      <c r="D16" s="742"/>
      <c r="E16" s="743"/>
      <c r="F16" s="742"/>
      <c r="G16" s="743"/>
      <c r="H16" s="742"/>
      <c r="I16" s="743"/>
      <c r="J16" s="742"/>
      <c r="K16" s="743"/>
      <c r="L16" s="742"/>
      <c r="M16" s="743"/>
      <c r="N16" s="742"/>
      <c r="O16" s="743"/>
      <c r="P16" s="742"/>
      <c r="Q16" s="743"/>
      <c r="R16" s="742"/>
      <c r="S16" s="743"/>
      <c r="T16" s="742"/>
      <c r="U16" s="743"/>
      <c r="V16" s="742"/>
      <c r="W16" s="743"/>
      <c r="X16" s="742"/>
      <c r="Y16" s="743"/>
      <c r="Z16" s="742"/>
      <c r="AA16" s="743"/>
      <c r="AB16" s="742"/>
      <c r="AC16" s="743"/>
      <c r="AD16" s="742"/>
      <c r="AE16" s="743"/>
      <c r="AF16" s="744"/>
      <c r="AG16" s="744"/>
      <c r="AJ16" s="287"/>
    </row>
    <row r="17" spans="2:33" ht="69" customHeight="1">
      <c r="B17" s="749"/>
      <c r="C17" s="752"/>
      <c r="D17" s="168" t="s">
        <v>34</v>
      </c>
      <c r="E17" s="168" t="s">
        <v>35</v>
      </c>
      <c r="F17" s="168" t="s">
        <v>34</v>
      </c>
      <c r="G17" s="168" t="s">
        <v>35</v>
      </c>
      <c r="H17" s="168" t="s">
        <v>34</v>
      </c>
      <c r="I17" s="168" t="s">
        <v>35</v>
      </c>
      <c r="J17" s="168" t="s">
        <v>34</v>
      </c>
      <c r="K17" s="168" t="s">
        <v>35</v>
      </c>
      <c r="L17" s="168" t="s">
        <v>34</v>
      </c>
      <c r="M17" s="168" t="s">
        <v>35</v>
      </c>
      <c r="N17" s="168" t="s">
        <v>34</v>
      </c>
      <c r="O17" s="168" t="s">
        <v>35</v>
      </c>
      <c r="P17" s="168" t="s">
        <v>34</v>
      </c>
      <c r="Q17" s="168" t="s">
        <v>35</v>
      </c>
      <c r="R17" s="168" t="s">
        <v>34</v>
      </c>
      <c r="S17" s="168" t="s">
        <v>35</v>
      </c>
      <c r="T17" s="168" t="s">
        <v>34</v>
      </c>
      <c r="U17" s="168" t="s">
        <v>35</v>
      </c>
      <c r="V17" s="168" t="s">
        <v>34</v>
      </c>
      <c r="W17" s="168" t="s">
        <v>35</v>
      </c>
      <c r="X17" s="168" t="s">
        <v>34</v>
      </c>
      <c r="Y17" s="168" t="s">
        <v>35</v>
      </c>
      <c r="Z17" s="168" t="s">
        <v>34</v>
      </c>
      <c r="AA17" s="168" t="s">
        <v>35</v>
      </c>
      <c r="AB17" s="168" t="s">
        <v>34</v>
      </c>
      <c r="AC17" s="168" t="s">
        <v>35</v>
      </c>
      <c r="AD17" s="168" t="s">
        <v>34</v>
      </c>
      <c r="AE17" s="168" t="s">
        <v>35</v>
      </c>
      <c r="AF17" s="168" t="s">
        <v>34</v>
      </c>
      <c r="AG17" s="168" t="s">
        <v>35</v>
      </c>
    </row>
    <row r="18" spans="2:33">
      <c r="B18" s="745" t="s">
        <v>36</v>
      </c>
      <c r="C18" s="163">
        <v>0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0">
        <f>D18+F18+H18+J18+L18+N18+P18+R18+T18+V18+X18+Z18</f>
        <v>0</v>
      </c>
      <c r="AC18" s="10">
        <f>E18+G18+I18+K18+M18+O18+Q18+S18+U18+W18+Y18+AA18</f>
        <v>0</v>
      </c>
      <c r="AD18" s="10">
        <f>AB18/12</f>
        <v>0</v>
      </c>
      <c r="AE18" s="10">
        <f>AC18/12</f>
        <v>0</v>
      </c>
      <c r="AF18" s="17" t="e">
        <f t="shared" ref="AF18:AF49" si="0">AD18/$AD$533</f>
        <v>#DIV/0!</v>
      </c>
      <c r="AG18" s="17" t="e">
        <f t="shared" ref="AG18:AG49" si="1">AE18/$AE$533</f>
        <v>#DIV/0!</v>
      </c>
    </row>
    <row r="19" spans="2:33">
      <c r="B19" s="745"/>
      <c r="C19" s="163">
        <v>1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0">
        <f t="shared" ref="AB19:AC119" si="2">D19+F19+H19+J19+L19+N19+P19+R19+T19+V19+X19+Z19</f>
        <v>0</v>
      </c>
      <c r="AC19" s="10">
        <f t="shared" si="2"/>
        <v>0</v>
      </c>
      <c r="AD19" s="10">
        <f t="shared" ref="AD19:AE120" si="3">AB19/12</f>
        <v>0</v>
      </c>
      <c r="AE19" s="10">
        <f t="shared" si="3"/>
        <v>0</v>
      </c>
      <c r="AF19" s="17" t="e">
        <f t="shared" si="0"/>
        <v>#DIV/0!</v>
      </c>
      <c r="AG19" s="17" t="e">
        <f t="shared" si="1"/>
        <v>#DIV/0!</v>
      </c>
    </row>
    <row r="20" spans="2:33">
      <c r="B20" s="745"/>
      <c r="C20" s="163">
        <v>2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0">
        <f t="shared" si="2"/>
        <v>0</v>
      </c>
      <c r="AC20" s="10">
        <f t="shared" si="2"/>
        <v>0</v>
      </c>
      <c r="AD20" s="10">
        <f t="shared" si="3"/>
        <v>0</v>
      </c>
      <c r="AE20" s="10">
        <f t="shared" si="3"/>
        <v>0</v>
      </c>
      <c r="AF20" s="17" t="e">
        <f t="shared" si="0"/>
        <v>#DIV/0!</v>
      </c>
      <c r="AG20" s="17" t="e">
        <f t="shared" si="1"/>
        <v>#DIV/0!</v>
      </c>
    </row>
    <row r="21" spans="2:33">
      <c r="B21" s="745"/>
      <c r="C21" s="163">
        <v>3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0">
        <f t="shared" si="2"/>
        <v>0</v>
      </c>
      <c r="AC21" s="10">
        <f t="shared" si="2"/>
        <v>0</v>
      </c>
      <c r="AD21" s="10">
        <f t="shared" si="3"/>
        <v>0</v>
      </c>
      <c r="AE21" s="10">
        <f t="shared" si="3"/>
        <v>0</v>
      </c>
      <c r="AF21" s="17" t="e">
        <f t="shared" si="0"/>
        <v>#DIV/0!</v>
      </c>
      <c r="AG21" s="17" t="e">
        <f t="shared" si="1"/>
        <v>#DIV/0!</v>
      </c>
    </row>
    <row r="22" spans="2:33">
      <c r="B22" s="745"/>
      <c r="C22" s="163">
        <v>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0">
        <f t="shared" si="2"/>
        <v>0</v>
      </c>
      <c r="AC22" s="10">
        <f t="shared" si="2"/>
        <v>0</v>
      </c>
      <c r="AD22" s="10">
        <f t="shared" si="3"/>
        <v>0</v>
      </c>
      <c r="AE22" s="10">
        <f t="shared" si="3"/>
        <v>0</v>
      </c>
      <c r="AF22" s="17" t="e">
        <f t="shared" si="0"/>
        <v>#DIV/0!</v>
      </c>
      <c r="AG22" s="17" t="e">
        <f t="shared" si="1"/>
        <v>#DIV/0!</v>
      </c>
    </row>
    <row r="23" spans="2:33">
      <c r="B23" s="745"/>
      <c r="C23" s="163">
        <v>5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0">
        <f t="shared" si="2"/>
        <v>0</v>
      </c>
      <c r="AC23" s="10">
        <f t="shared" si="2"/>
        <v>0</v>
      </c>
      <c r="AD23" s="10">
        <f t="shared" si="3"/>
        <v>0</v>
      </c>
      <c r="AE23" s="10">
        <f t="shared" si="3"/>
        <v>0</v>
      </c>
      <c r="AF23" s="17" t="e">
        <f t="shared" si="0"/>
        <v>#DIV/0!</v>
      </c>
      <c r="AG23" s="17" t="e">
        <f t="shared" si="1"/>
        <v>#DIV/0!</v>
      </c>
    </row>
    <row r="24" spans="2:33">
      <c r="B24" s="745"/>
      <c r="C24" s="163">
        <v>6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0">
        <f t="shared" si="2"/>
        <v>0</v>
      </c>
      <c r="AC24" s="10">
        <f t="shared" si="2"/>
        <v>0</v>
      </c>
      <c r="AD24" s="10">
        <f t="shared" si="3"/>
        <v>0</v>
      </c>
      <c r="AE24" s="10">
        <f t="shared" si="3"/>
        <v>0</v>
      </c>
      <c r="AF24" s="17" t="e">
        <f t="shared" si="0"/>
        <v>#DIV/0!</v>
      </c>
      <c r="AG24" s="17" t="e">
        <f t="shared" si="1"/>
        <v>#DIV/0!</v>
      </c>
    </row>
    <row r="25" spans="2:33">
      <c r="B25" s="745"/>
      <c r="C25" s="163">
        <v>7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0">
        <f t="shared" si="2"/>
        <v>0</v>
      </c>
      <c r="AC25" s="10">
        <f t="shared" si="2"/>
        <v>0</v>
      </c>
      <c r="AD25" s="10">
        <f t="shared" si="3"/>
        <v>0</v>
      </c>
      <c r="AE25" s="10">
        <f t="shared" si="3"/>
        <v>0</v>
      </c>
      <c r="AF25" s="17" t="e">
        <f t="shared" si="0"/>
        <v>#DIV/0!</v>
      </c>
      <c r="AG25" s="17" t="e">
        <f t="shared" si="1"/>
        <v>#DIV/0!</v>
      </c>
    </row>
    <row r="26" spans="2:33">
      <c r="B26" s="745"/>
      <c r="C26" s="163">
        <v>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0">
        <f t="shared" si="2"/>
        <v>0</v>
      </c>
      <c r="AC26" s="10">
        <f t="shared" si="2"/>
        <v>0</v>
      </c>
      <c r="AD26" s="10">
        <f t="shared" si="3"/>
        <v>0</v>
      </c>
      <c r="AE26" s="10">
        <f t="shared" si="3"/>
        <v>0</v>
      </c>
      <c r="AF26" s="17" t="e">
        <f t="shared" si="0"/>
        <v>#DIV/0!</v>
      </c>
      <c r="AG26" s="17" t="e">
        <f t="shared" si="1"/>
        <v>#DIV/0!</v>
      </c>
    </row>
    <row r="27" spans="2:33">
      <c r="B27" s="745"/>
      <c r="C27" s="163">
        <v>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0">
        <f t="shared" si="2"/>
        <v>0</v>
      </c>
      <c r="AC27" s="10">
        <f t="shared" si="2"/>
        <v>0</v>
      </c>
      <c r="AD27" s="10">
        <f t="shared" si="3"/>
        <v>0</v>
      </c>
      <c r="AE27" s="10">
        <f t="shared" si="3"/>
        <v>0</v>
      </c>
      <c r="AF27" s="17" t="e">
        <f t="shared" si="0"/>
        <v>#DIV/0!</v>
      </c>
      <c r="AG27" s="17" t="e">
        <f t="shared" si="1"/>
        <v>#DIV/0!</v>
      </c>
    </row>
    <row r="28" spans="2:33">
      <c r="B28" s="745"/>
      <c r="C28" s="163">
        <v>10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0">
        <f t="shared" si="2"/>
        <v>0</v>
      </c>
      <c r="AC28" s="10">
        <f t="shared" si="2"/>
        <v>0</v>
      </c>
      <c r="AD28" s="10">
        <f t="shared" si="3"/>
        <v>0</v>
      </c>
      <c r="AE28" s="10">
        <f t="shared" si="3"/>
        <v>0</v>
      </c>
      <c r="AF28" s="17" t="e">
        <f t="shared" si="0"/>
        <v>#DIV/0!</v>
      </c>
      <c r="AG28" s="17" t="e">
        <f t="shared" si="1"/>
        <v>#DIV/0!</v>
      </c>
    </row>
    <row r="29" spans="2:33">
      <c r="B29" s="745"/>
      <c r="C29" s="163">
        <v>11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0">
        <f t="shared" si="2"/>
        <v>0</v>
      </c>
      <c r="AC29" s="10">
        <f t="shared" si="2"/>
        <v>0</v>
      </c>
      <c r="AD29" s="10">
        <f t="shared" si="3"/>
        <v>0</v>
      </c>
      <c r="AE29" s="10">
        <f t="shared" si="3"/>
        <v>0</v>
      </c>
      <c r="AF29" s="17" t="e">
        <f t="shared" si="0"/>
        <v>#DIV/0!</v>
      </c>
      <c r="AG29" s="17" t="e">
        <f t="shared" si="1"/>
        <v>#DIV/0!</v>
      </c>
    </row>
    <row r="30" spans="2:33">
      <c r="B30" s="745"/>
      <c r="C30" s="163">
        <v>12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0">
        <f t="shared" si="2"/>
        <v>0</v>
      </c>
      <c r="AC30" s="10">
        <f t="shared" si="2"/>
        <v>0</v>
      </c>
      <c r="AD30" s="10">
        <f t="shared" si="3"/>
        <v>0</v>
      </c>
      <c r="AE30" s="10">
        <f t="shared" si="3"/>
        <v>0</v>
      </c>
      <c r="AF30" s="17" t="e">
        <f t="shared" si="0"/>
        <v>#DIV/0!</v>
      </c>
      <c r="AG30" s="17" t="e">
        <f t="shared" si="1"/>
        <v>#DIV/0!</v>
      </c>
    </row>
    <row r="31" spans="2:33">
      <c r="B31" s="745"/>
      <c r="C31" s="163">
        <v>13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0">
        <f t="shared" si="2"/>
        <v>0</v>
      </c>
      <c r="AC31" s="10">
        <f t="shared" si="2"/>
        <v>0</v>
      </c>
      <c r="AD31" s="10">
        <f t="shared" si="3"/>
        <v>0</v>
      </c>
      <c r="AE31" s="10">
        <f t="shared" si="3"/>
        <v>0</v>
      </c>
      <c r="AF31" s="17" t="e">
        <f t="shared" si="0"/>
        <v>#DIV/0!</v>
      </c>
      <c r="AG31" s="17" t="e">
        <f t="shared" si="1"/>
        <v>#DIV/0!</v>
      </c>
    </row>
    <row r="32" spans="2:33">
      <c r="B32" s="745"/>
      <c r="C32" s="163">
        <v>14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0">
        <f t="shared" si="2"/>
        <v>0</v>
      </c>
      <c r="AC32" s="10">
        <f t="shared" si="2"/>
        <v>0</v>
      </c>
      <c r="AD32" s="10">
        <f t="shared" si="3"/>
        <v>0</v>
      </c>
      <c r="AE32" s="10">
        <f t="shared" si="3"/>
        <v>0</v>
      </c>
      <c r="AF32" s="17" t="e">
        <f t="shared" si="0"/>
        <v>#DIV/0!</v>
      </c>
      <c r="AG32" s="17" t="e">
        <f t="shared" si="1"/>
        <v>#DIV/0!</v>
      </c>
    </row>
    <row r="33" spans="2:33">
      <c r="B33" s="745"/>
      <c r="C33" s="163">
        <v>15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0">
        <f t="shared" si="2"/>
        <v>0</v>
      </c>
      <c r="AC33" s="10">
        <f t="shared" si="2"/>
        <v>0</v>
      </c>
      <c r="AD33" s="10">
        <f t="shared" si="3"/>
        <v>0</v>
      </c>
      <c r="AE33" s="10">
        <f t="shared" si="3"/>
        <v>0</v>
      </c>
      <c r="AF33" s="17" t="e">
        <f t="shared" si="0"/>
        <v>#DIV/0!</v>
      </c>
      <c r="AG33" s="17" t="e">
        <f t="shared" si="1"/>
        <v>#DIV/0!</v>
      </c>
    </row>
    <row r="34" spans="2:33">
      <c r="B34" s="745"/>
      <c r="C34" s="163">
        <v>16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0">
        <f t="shared" si="2"/>
        <v>0</v>
      </c>
      <c r="AC34" s="10">
        <f t="shared" si="2"/>
        <v>0</v>
      </c>
      <c r="AD34" s="10">
        <f t="shared" si="3"/>
        <v>0</v>
      </c>
      <c r="AE34" s="10">
        <f t="shared" si="3"/>
        <v>0</v>
      </c>
      <c r="AF34" s="17" t="e">
        <f t="shared" si="0"/>
        <v>#DIV/0!</v>
      </c>
      <c r="AG34" s="17" t="e">
        <f t="shared" si="1"/>
        <v>#DIV/0!</v>
      </c>
    </row>
    <row r="35" spans="2:33">
      <c r="B35" s="745"/>
      <c r="C35" s="163">
        <v>17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0">
        <f t="shared" si="2"/>
        <v>0</v>
      </c>
      <c r="AC35" s="10">
        <f t="shared" si="2"/>
        <v>0</v>
      </c>
      <c r="AD35" s="10">
        <f t="shared" si="3"/>
        <v>0</v>
      </c>
      <c r="AE35" s="10">
        <f t="shared" si="3"/>
        <v>0</v>
      </c>
      <c r="AF35" s="17" t="e">
        <f t="shared" si="0"/>
        <v>#DIV/0!</v>
      </c>
      <c r="AG35" s="17" t="e">
        <f t="shared" si="1"/>
        <v>#DIV/0!</v>
      </c>
    </row>
    <row r="36" spans="2:33">
      <c r="B36" s="745"/>
      <c r="C36" s="163">
        <v>18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0">
        <f t="shared" si="2"/>
        <v>0</v>
      </c>
      <c r="AC36" s="10">
        <f t="shared" si="2"/>
        <v>0</v>
      </c>
      <c r="AD36" s="10">
        <f t="shared" si="3"/>
        <v>0</v>
      </c>
      <c r="AE36" s="10">
        <f t="shared" si="3"/>
        <v>0</v>
      </c>
      <c r="AF36" s="17" t="e">
        <f t="shared" si="0"/>
        <v>#DIV/0!</v>
      </c>
      <c r="AG36" s="17" t="e">
        <f t="shared" si="1"/>
        <v>#DIV/0!</v>
      </c>
    </row>
    <row r="37" spans="2:33">
      <c r="B37" s="745"/>
      <c r="C37" s="163">
        <v>19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0">
        <f t="shared" si="2"/>
        <v>0</v>
      </c>
      <c r="AC37" s="10">
        <f t="shared" si="2"/>
        <v>0</v>
      </c>
      <c r="AD37" s="10">
        <f t="shared" si="3"/>
        <v>0</v>
      </c>
      <c r="AE37" s="10">
        <f t="shared" si="3"/>
        <v>0</v>
      </c>
      <c r="AF37" s="17" t="e">
        <f t="shared" si="0"/>
        <v>#DIV/0!</v>
      </c>
      <c r="AG37" s="17" t="e">
        <f t="shared" si="1"/>
        <v>#DIV/0!</v>
      </c>
    </row>
    <row r="38" spans="2:33">
      <c r="B38" s="745"/>
      <c r="C38" s="163">
        <v>20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0">
        <f t="shared" si="2"/>
        <v>0</v>
      </c>
      <c r="AC38" s="10">
        <f t="shared" si="2"/>
        <v>0</v>
      </c>
      <c r="AD38" s="10">
        <f t="shared" si="3"/>
        <v>0</v>
      </c>
      <c r="AE38" s="10">
        <f t="shared" si="3"/>
        <v>0</v>
      </c>
      <c r="AF38" s="17" t="e">
        <f t="shared" si="0"/>
        <v>#DIV/0!</v>
      </c>
      <c r="AG38" s="17" t="e">
        <f t="shared" si="1"/>
        <v>#DIV/0!</v>
      </c>
    </row>
    <row r="39" spans="2:33">
      <c r="B39" s="745"/>
      <c r="C39" s="163">
        <v>21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0">
        <f t="shared" si="2"/>
        <v>0</v>
      </c>
      <c r="AC39" s="10">
        <f t="shared" si="2"/>
        <v>0</v>
      </c>
      <c r="AD39" s="10">
        <f t="shared" si="3"/>
        <v>0</v>
      </c>
      <c r="AE39" s="10">
        <f t="shared" si="3"/>
        <v>0</v>
      </c>
      <c r="AF39" s="17" t="e">
        <f t="shared" si="0"/>
        <v>#DIV/0!</v>
      </c>
      <c r="AG39" s="17" t="e">
        <f t="shared" si="1"/>
        <v>#DIV/0!</v>
      </c>
    </row>
    <row r="40" spans="2:33">
      <c r="B40" s="745"/>
      <c r="C40" s="163">
        <v>22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0">
        <f t="shared" si="2"/>
        <v>0</v>
      </c>
      <c r="AC40" s="10">
        <f t="shared" si="2"/>
        <v>0</v>
      </c>
      <c r="AD40" s="10">
        <f t="shared" si="3"/>
        <v>0</v>
      </c>
      <c r="AE40" s="10">
        <f t="shared" si="3"/>
        <v>0</v>
      </c>
      <c r="AF40" s="17" t="e">
        <f t="shared" si="0"/>
        <v>#DIV/0!</v>
      </c>
      <c r="AG40" s="17" t="e">
        <f t="shared" si="1"/>
        <v>#DIV/0!</v>
      </c>
    </row>
    <row r="41" spans="2:33">
      <c r="B41" s="745"/>
      <c r="C41" s="163">
        <v>23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0">
        <f t="shared" si="2"/>
        <v>0</v>
      </c>
      <c r="AC41" s="10">
        <f t="shared" si="2"/>
        <v>0</v>
      </c>
      <c r="AD41" s="10">
        <f t="shared" si="3"/>
        <v>0</v>
      </c>
      <c r="AE41" s="10">
        <f t="shared" si="3"/>
        <v>0</v>
      </c>
      <c r="AF41" s="17" t="e">
        <f t="shared" si="0"/>
        <v>#DIV/0!</v>
      </c>
      <c r="AG41" s="17" t="e">
        <f t="shared" si="1"/>
        <v>#DIV/0!</v>
      </c>
    </row>
    <row r="42" spans="2:33">
      <c r="B42" s="745"/>
      <c r="C42" s="163">
        <v>24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0">
        <f t="shared" si="2"/>
        <v>0</v>
      </c>
      <c r="AC42" s="10">
        <f t="shared" si="2"/>
        <v>0</v>
      </c>
      <c r="AD42" s="10">
        <f t="shared" si="3"/>
        <v>0</v>
      </c>
      <c r="AE42" s="10">
        <f t="shared" si="3"/>
        <v>0</v>
      </c>
      <c r="AF42" s="17" t="e">
        <f t="shared" si="0"/>
        <v>#DIV/0!</v>
      </c>
      <c r="AG42" s="17" t="e">
        <f t="shared" si="1"/>
        <v>#DIV/0!</v>
      </c>
    </row>
    <row r="43" spans="2:33">
      <c r="B43" s="745"/>
      <c r="C43" s="163">
        <v>25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0">
        <f t="shared" si="2"/>
        <v>0</v>
      </c>
      <c r="AC43" s="10">
        <f t="shared" si="2"/>
        <v>0</v>
      </c>
      <c r="AD43" s="10">
        <f t="shared" si="3"/>
        <v>0</v>
      </c>
      <c r="AE43" s="10">
        <f t="shared" si="3"/>
        <v>0</v>
      </c>
      <c r="AF43" s="17" t="e">
        <f t="shared" si="0"/>
        <v>#DIV/0!</v>
      </c>
      <c r="AG43" s="17" t="e">
        <f t="shared" si="1"/>
        <v>#DIV/0!</v>
      </c>
    </row>
    <row r="44" spans="2:33">
      <c r="B44" s="745"/>
      <c r="C44" s="163">
        <v>26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0">
        <f t="shared" si="2"/>
        <v>0</v>
      </c>
      <c r="AC44" s="10">
        <f t="shared" si="2"/>
        <v>0</v>
      </c>
      <c r="AD44" s="10">
        <f t="shared" si="3"/>
        <v>0</v>
      </c>
      <c r="AE44" s="10">
        <f t="shared" si="3"/>
        <v>0</v>
      </c>
      <c r="AF44" s="17" t="e">
        <f t="shared" si="0"/>
        <v>#DIV/0!</v>
      </c>
      <c r="AG44" s="17" t="e">
        <f t="shared" si="1"/>
        <v>#DIV/0!</v>
      </c>
    </row>
    <row r="45" spans="2:33">
      <c r="B45" s="745"/>
      <c r="C45" s="163">
        <v>27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0">
        <f t="shared" si="2"/>
        <v>0</v>
      </c>
      <c r="AC45" s="10">
        <f t="shared" si="2"/>
        <v>0</v>
      </c>
      <c r="AD45" s="10">
        <f t="shared" si="3"/>
        <v>0</v>
      </c>
      <c r="AE45" s="10">
        <f t="shared" si="3"/>
        <v>0</v>
      </c>
      <c r="AF45" s="17" t="e">
        <f t="shared" si="0"/>
        <v>#DIV/0!</v>
      </c>
      <c r="AG45" s="17" t="e">
        <f t="shared" si="1"/>
        <v>#DIV/0!</v>
      </c>
    </row>
    <row r="46" spans="2:33">
      <c r="B46" s="745"/>
      <c r="C46" s="163">
        <v>28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0">
        <f t="shared" si="2"/>
        <v>0</v>
      </c>
      <c r="AC46" s="10">
        <f t="shared" si="2"/>
        <v>0</v>
      </c>
      <c r="AD46" s="10">
        <f t="shared" si="3"/>
        <v>0</v>
      </c>
      <c r="AE46" s="10">
        <f t="shared" si="3"/>
        <v>0</v>
      </c>
      <c r="AF46" s="17" t="e">
        <f t="shared" si="0"/>
        <v>#DIV/0!</v>
      </c>
      <c r="AG46" s="17" t="e">
        <f t="shared" si="1"/>
        <v>#DIV/0!</v>
      </c>
    </row>
    <row r="47" spans="2:33">
      <c r="B47" s="745"/>
      <c r="C47" s="163">
        <v>29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0">
        <f t="shared" si="2"/>
        <v>0</v>
      </c>
      <c r="AC47" s="10">
        <f t="shared" si="2"/>
        <v>0</v>
      </c>
      <c r="AD47" s="10">
        <f t="shared" si="3"/>
        <v>0</v>
      </c>
      <c r="AE47" s="10">
        <f t="shared" si="3"/>
        <v>0</v>
      </c>
      <c r="AF47" s="17" t="e">
        <f t="shared" si="0"/>
        <v>#DIV/0!</v>
      </c>
      <c r="AG47" s="17" t="e">
        <f t="shared" si="1"/>
        <v>#DIV/0!</v>
      </c>
    </row>
    <row r="48" spans="2:33">
      <c r="B48" s="745"/>
      <c r="C48" s="163">
        <v>30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0">
        <f t="shared" si="2"/>
        <v>0</v>
      </c>
      <c r="AC48" s="10">
        <f t="shared" si="2"/>
        <v>0</v>
      </c>
      <c r="AD48" s="10">
        <f t="shared" si="3"/>
        <v>0</v>
      </c>
      <c r="AE48" s="10">
        <f t="shared" si="3"/>
        <v>0</v>
      </c>
      <c r="AF48" s="17" t="e">
        <f t="shared" si="0"/>
        <v>#DIV/0!</v>
      </c>
      <c r="AG48" s="17" t="e">
        <f t="shared" si="1"/>
        <v>#DIV/0!</v>
      </c>
    </row>
    <row r="49" spans="2:33">
      <c r="B49" s="745"/>
      <c r="C49" s="163">
        <v>31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0">
        <f t="shared" si="2"/>
        <v>0</v>
      </c>
      <c r="AC49" s="10">
        <f t="shared" si="2"/>
        <v>0</v>
      </c>
      <c r="AD49" s="10">
        <f t="shared" si="3"/>
        <v>0</v>
      </c>
      <c r="AE49" s="10">
        <f t="shared" si="3"/>
        <v>0</v>
      </c>
      <c r="AF49" s="17" t="e">
        <f t="shared" si="0"/>
        <v>#DIV/0!</v>
      </c>
      <c r="AG49" s="17" t="e">
        <f t="shared" si="1"/>
        <v>#DIV/0!</v>
      </c>
    </row>
    <row r="50" spans="2:33">
      <c r="B50" s="745"/>
      <c r="C50" s="163">
        <v>32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0">
        <f t="shared" si="2"/>
        <v>0</v>
      </c>
      <c r="AC50" s="10">
        <f t="shared" si="2"/>
        <v>0</v>
      </c>
      <c r="AD50" s="10">
        <f t="shared" si="3"/>
        <v>0</v>
      </c>
      <c r="AE50" s="10">
        <f t="shared" si="3"/>
        <v>0</v>
      </c>
      <c r="AF50" s="17" t="e">
        <f t="shared" ref="AF50:AF78" si="4">AD50/$AD$533</f>
        <v>#DIV/0!</v>
      </c>
      <c r="AG50" s="17" t="e">
        <f t="shared" ref="AG50:AG78" si="5">AE50/$AE$533</f>
        <v>#DIV/0!</v>
      </c>
    </row>
    <row r="51" spans="2:33">
      <c r="B51" s="745"/>
      <c r="C51" s="163">
        <v>33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0">
        <f t="shared" si="2"/>
        <v>0</v>
      </c>
      <c r="AC51" s="10">
        <f t="shared" si="2"/>
        <v>0</v>
      </c>
      <c r="AD51" s="10">
        <f t="shared" si="3"/>
        <v>0</v>
      </c>
      <c r="AE51" s="10">
        <f t="shared" si="3"/>
        <v>0</v>
      </c>
      <c r="AF51" s="17" t="e">
        <f t="shared" si="4"/>
        <v>#DIV/0!</v>
      </c>
      <c r="AG51" s="17" t="e">
        <f t="shared" si="5"/>
        <v>#DIV/0!</v>
      </c>
    </row>
    <row r="52" spans="2:33">
      <c r="B52" s="745"/>
      <c r="C52" s="163">
        <v>34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0">
        <f t="shared" si="2"/>
        <v>0</v>
      </c>
      <c r="AC52" s="10">
        <f t="shared" si="2"/>
        <v>0</v>
      </c>
      <c r="AD52" s="10">
        <f t="shared" si="3"/>
        <v>0</v>
      </c>
      <c r="AE52" s="10">
        <f t="shared" si="3"/>
        <v>0</v>
      </c>
      <c r="AF52" s="17" t="e">
        <f t="shared" si="4"/>
        <v>#DIV/0!</v>
      </c>
      <c r="AG52" s="17" t="e">
        <f t="shared" si="5"/>
        <v>#DIV/0!</v>
      </c>
    </row>
    <row r="53" spans="2:33">
      <c r="B53" s="745"/>
      <c r="C53" s="163">
        <v>35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0">
        <f t="shared" si="2"/>
        <v>0</v>
      </c>
      <c r="AC53" s="10">
        <f t="shared" si="2"/>
        <v>0</v>
      </c>
      <c r="AD53" s="10">
        <f t="shared" si="3"/>
        <v>0</v>
      </c>
      <c r="AE53" s="10">
        <f t="shared" si="3"/>
        <v>0</v>
      </c>
      <c r="AF53" s="17" t="e">
        <f t="shared" si="4"/>
        <v>#DIV/0!</v>
      </c>
      <c r="AG53" s="17" t="e">
        <f t="shared" si="5"/>
        <v>#DIV/0!</v>
      </c>
    </row>
    <row r="54" spans="2:33">
      <c r="B54" s="745"/>
      <c r="C54" s="163">
        <v>36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0">
        <f t="shared" si="2"/>
        <v>0</v>
      </c>
      <c r="AC54" s="10">
        <f t="shared" si="2"/>
        <v>0</v>
      </c>
      <c r="AD54" s="10">
        <f t="shared" si="3"/>
        <v>0</v>
      </c>
      <c r="AE54" s="10">
        <f t="shared" si="3"/>
        <v>0</v>
      </c>
      <c r="AF54" s="17" t="e">
        <f t="shared" si="4"/>
        <v>#DIV/0!</v>
      </c>
      <c r="AG54" s="17" t="e">
        <f t="shared" si="5"/>
        <v>#DIV/0!</v>
      </c>
    </row>
    <row r="55" spans="2:33">
      <c r="B55" s="745"/>
      <c r="C55" s="163">
        <v>37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0">
        <f t="shared" si="2"/>
        <v>0</v>
      </c>
      <c r="AC55" s="10">
        <f t="shared" si="2"/>
        <v>0</v>
      </c>
      <c r="AD55" s="10">
        <f t="shared" si="3"/>
        <v>0</v>
      </c>
      <c r="AE55" s="10">
        <f t="shared" si="3"/>
        <v>0</v>
      </c>
      <c r="AF55" s="17" t="e">
        <f t="shared" si="4"/>
        <v>#DIV/0!</v>
      </c>
      <c r="AG55" s="17" t="e">
        <f t="shared" si="5"/>
        <v>#DIV/0!</v>
      </c>
    </row>
    <row r="56" spans="2:33">
      <c r="B56" s="745"/>
      <c r="C56" s="163">
        <v>38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0">
        <f t="shared" si="2"/>
        <v>0</v>
      </c>
      <c r="AC56" s="10">
        <f t="shared" si="2"/>
        <v>0</v>
      </c>
      <c r="AD56" s="10">
        <f t="shared" si="3"/>
        <v>0</v>
      </c>
      <c r="AE56" s="10">
        <f t="shared" si="3"/>
        <v>0</v>
      </c>
      <c r="AF56" s="17" t="e">
        <f t="shared" si="4"/>
        <v>#DIV/0!</v>
      </c>
      <c r="AG56" s="17" t="e">
        <f t="shared" si="5"/>
        <v>#DIV/0!</v>
      </c>
    </row>
    <row r="57" spans="2:33">
      <c r="B57" s="745"/>
      <c r="C57" s="163">
        <v>39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0">
        <f t="shared" si="2"/>
        <v>0</v>
      </c>
      <c r="AC57" s="10">
        <f t="shared" si="2"/>
        <v>0</v>
      </c>
      <c r="AD57" s="10">
        <f t="shared" si="3"/>
        <v>0</v>
      </c>
      <c r="AE57" s="10">
        <f t="shared" si="3"/>
        <v>0</v>
      </c>
      <c r="AF57" s="17" t="e">
        <f t="shared" si="4"/>
        <v>#DIV/0!</v>
      </c>
      <c r="AG57" s="17" t="e">
        <f t="shared" si="5"/>
        <v>#DIV/0!</v>
      </c>
    </row>
    <row r="58" spans="2:33">
      <c r="B58" s="745"/>
      <c r="C58" s="163">
        <v>40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0">
        <f t="shared" si="2"/>
        <v>0</v>
      </c>
      <c r="AC58" s="10">
        <f t="shared" si="2"/>
        <v>0</v>
      </c>
      <c r="AD58" s="10">
        <f t="shared" si="3"/>
        <v>0</v>
      </c>
      <c r="AE58" s="10">
        <f t="shared" si="3"/>
        <v>0</v>
      </c>
      <c r="AF58" s="17" t="e">
        <f t="shared" si="4"/>
        <v>#DIV/0!</v>
      </c>
      <c r="AG58" s="17" t="e">
        <f t="shared" si="5"/>
        <v>#DIV/0!</v>
      </c>
    </row>
    <row r="59" spans="2:33">
      <c r="B59" s="745"/>
      <c r="C59" s="163">
        <v>41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0">
        <f t="shared" si="2"/>
        <v>0</v>
      </c>
      <c r="AC59" s="10">
        <f t="shared" si="2"/>
        <v>0</v>
      </c>
      <c r="AD59" s="10">
        <f t="shared" si="3"/>
        <v>0</v>
      </c>
      <c r="AE59" s="10">
        <f t="shared" si="3"/>
        <v>0</v>
      </c>
      <c r="AF59" s="17" t="e">
        <f t="shared" si="4"/>
        <v>#DIV/0!</v>
      </c>
      <c r="AG59" s="17" t="e">
        <f t="shared" si="5"/>
        <v>#DIV/0!</v>
      </c>
    </row>
    <row r="60" spans="2:33">
      <c r="B60" s="745"/>
      <c r="C60" s="163">
        <v>42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0">
        <f t="shared" si="2"/>
        <v>0</v>
      </c>
      <c r="AC60" s="10">
        <f t="shared" si="2"/>
        <v>0</v>
      </c>
      <c r="AD60" s="10">
        <f t="shared" si="3"/>
        <v>0</v>
      </c>
      <c r="AE60" s="10">
        <f t="shared" si="3"/>
        <v>0</v>
      </c>
      <c r="AF60" s="17" t="e">
        <f t="shared" si="4"/>
        <v>#DIV/0!</v>
      </c>
      <c r="AG60" s="17" t="e">
        <f t="shared" si="5"/>
        <v>#DIV/0!</v>
      </c>
    </row>
    <row r="61" spans="2:33">
      <c r="B61" s="745"/>
      <c r="C61" s="163">
        <v>43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0">
        <f t="shared" si="2"/>
        <v>0</v>
      </c>
      <c r="AC61" s="10">
        <f t="shared" si="2"/>
        <v>0</v>
      </c>
      <c r="AD61" s="10">
        <f t="shared" si="3"/>
        <v>0</v>
      </c>
      <c r="AE61" s="10">
        <f t="shared" si="3"/>
        <v>0</v>
      </c>
      <c r="AF61" s="17" t="e">
        <f t="shared" si="4"/>
        <v>#DIV/0!</v>
      </c>
      <c r="AG61" s="17" t="e">
        <f t="shared" si="5"/>
        <v>#DIV/0!</v>
      </c>
    </row>
    <row r="62" spans="2:33">
      <c r="B62" s="745"/>
      <c r="C62" s="163">
        <v>44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0">
        <f t="shared" si="2"/>
        <v>0</v>
      </c>
      <c r="AC62" s="10">
        <f t="shared" si="2"/>
        <v>0</v>
      </c>
      <c r="AD62" s="10">
        <f t="shared" si="3"/>
        <v>0</v>
      </c>
      <c r="AE62" s="10">
        <f t="shared" si="3"/>
        <v>0</v>
      </c>
      <c r="AF62" s="17" t="e">
        <f t="shared" si="4"/>
        <v>#DIV/0!</v>
      </c>
      <c r="AG62" s="17" t="e">
        <f t="shared" si="5"/>
        <v>#DIV/0!</v>
      </c>
    </row>
    <row r="63" spans="2:33">
      <c r="B63" s="745"/>
      <c r="C63" s="163">
        <v>45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0">
        <f t="shared" si="2"/>
        <v>0</v>
      </c>
      <c r="AC63" s="10">
        <f t="shared" si="2"/>
        <v>0</v>
      </c>
      <c r="AD63" s="10">
        <f t="shared" si="3"/>
        <v>0</v>
      </c>
      <c r="AE63" s="10">
        <f t="shared" si="3"/>
        <v>0</v>
      </c>
      <c r="AF63" s="17" t="e">
        <f t="shared" si="4"/>
        <v>#DIV/0!</v>
      </c>
      <c r="AG63" s="17" t="e">
        <f t="shared" si="5"/>
        <v>#DIV/0!</v>
      </c>
    </row>
    <row r="64" spans="2:33">
      <c r="B64" s="745"/>
      <c r="C64" s="163">
        <v>46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0">
        <f t="shared" si="2"/>
        <v>0</v>
      </c>
      <c r="AC64" s="10">
        <f t="shared" si="2"/>
        <v>0</v>
      </c>
      <c r="AD64" s="10">
        <f t="shared" si="3"/>
        <v>0</v>
      </c>
      <c r="AE64" s="10">
        <f t="shared" si="3"/>
        <v>0</v>
      </c>
      <c r="AF64" s="17" t="e">
        <f t="shared" si="4"/>
        <v>#DIV/0!</v>
      </c>
      <c r="AG64" s="17" t="e">
        <f t="shared" si="5"/>
        <v>#DIV/0!</v>
      </c>
    </row>
    <row r="65" spans="2:33">
      <c r="B65" s="745"/>
      <c r="C65" s="163">
        <v>47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0">
        <f t="shared" si="2"/>
        <v>0</v>
      </c>
      <c r="AC65" s="10">
        <f t="shared" si="2"/>
        <v>0</v>
      </c>
      <c r="AD65" s="10">
        <f t="shared" si="3"/>
        <v>0</v>
      </c>
      <c r="AE65" s="10">
        <f t="shared" si="3"/>
        <v>0</v>
      </c>
      <c r="AF65" s="17" t="e">
        <f t="shared" si="4"/>
        <v>#DIV/0!</v>
      </c>
      <c r="AG65" s="17" t="e">
        <f t="shared" si="5"/>
        <v>#DIV/0!</v>
      </c>
    </row>
    <row r="66" spans="2:33">
      <c r="B66" s="745"/>
      <c r="C66" s="163">
        <v>48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0">
        <f t="shared" si="2"/>
        <v>0</v>
      </c>
      <c r="AC66" s="10">
        <f t="shared" si="2"/>
        <v>0</v>
      </c>
      <c r="AD66" s="10">
        <f t="shared" si="3"/>
        <v>0</v>
      </c>
      <c r="AE66" s="10">
        <f t="shared" si="3"/>
        <v>0</v>
      </c>
      <c r="AF66" s="17" t="e">
        <f t="shared" si="4"/>
        <v>#DIV/0!</v>
      </c>
      <c r="AG66" s="17" t="e">
        <f t="shared" si="5"/>
        <v>#DIV/0!</v>
      </c>
    </row>
    <row r="67" spans="2:33">
      <c r="B67" s="745"/>
      <c r="C67" s="163">
        <v>49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0">
        <f t="shared" si="2"/>
        <v>0</v>
      </c>
      <c r="AC67" s="10">
        <f t="shared" si="2"/>
        <v>0</v>
      </c>
      <c r="AD67" s="10">
        <f t="shared" si="3"/>
        <v>0</v>
      </c>
      <c r="AE67" s="10">
        <f t="shared" si="3"/>
        <v>0</v>
      </c>
      <c r="AF67" s="17" t="e">
        <f t="shared" si="4"/>
        <v>#DIV/0!</v>
      </c>
      <c r="AG67" s="17" t="e">
        <f t="shared" si="5"/>
        <v>#DIV/0!</v>
      </c>
    </row>
    <row r="68" spans="2:33">
      <c r="B68" s="745"/>
      <c r="C68" s="163">
        <v>50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0">
        <f t="shared" si="2"/>
        <v>0</v>
      </c>
      <c r="AC68" s="10">
        <f t="shared" si="2"/>
        <v>0</v>
      </c>
      <c r="AD68" s="10">
        <f t="shared" si="3"/>
        <v>0</v>
      </c>
      <c r="AE68" s="10">
        <f t="shared" si="3"/>
        <v>0</v>
      </c>
      <c r="AF68" s="17" t="e">
        <f t="shared" si="4"/>
        <v>#DIV/0!</v>
      </c>
      <c r="AG68" s="17" t="e">
        <f t="shared" si="5"/>
        <v>#DIV/0!</v>
      </c>
    </row>
    <row r="69" spans="2:33">
      <c r="B69" s="745"/>
      <c r="C69" s="163">
        <v>51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0">
        <f t="shared" si="2"/>
        <v>0</v>
      </c>
      <c r="AC69" s="10">
        <f t="shared" si="2"/>
        <v>0</v>
      </c>
      <c r="AD69" s="10">
        <f t="shared" si="3"/>
        <v>0</v>
      </c>
      <c r="AE69" s="10">
        <f t="shared" si="3"/>
        <v>0</v>
      </c>
      <c r="AF69" s="17" t="e">
        <f t="shared" si="4"/>
        <v>#DIV/0!</v>
      </c>
      <c r="AG69" s="17" t="e">
        <f t="shared" si="5"/>
        <v>#DIV/0!</v>
      </c>
    </row>
    <row r="70" spans="2:33">
      <c r="B70" s="745"/>
      <c r="C70" s="163">
        <v>52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0">
        <f t="shared" si="2"/>
        <v>0</v>
      </c>
      <c r="AC70" s="10">
        <f t="shared" si="2"/>
        <v>0</v>
      </c>
      <c r="AD70" s="10">
        <f t="shared" si="3"/>
        <v>0</v>
      </c>
      <c r="AE70" s="10">
        <f t="shared" si="3"/>
        <v>0</v>
      </c>
      <c r="AF70" s="17" t="e">
        <f t="shared" si="4"/>
        <v>#DIV/0!</v>
      </c>
      <c r="AG70" s="17" t="e">
        <f t="shared" si="5"/>
        <v>#DIV/0!</v>
      </c>
    </row>
    <row r="71" spans="2:33">
      <c r="B71" s="745"/>
      <c r="C71" s="163">
        <v>53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0">
        <f t="shared" si="2"/>
        <v>0</v>
      </c>
      <c r="AC71" s="10">
        <f t="shared" si="2"/>
        <v>0</v>
      </c>
      <c r="AD71" s="10">
        <f t="shared" si="3"/>
        <v>0</v>
      </c>
      <c r="AE71" s="10">
        <f t="shared" si="3"/>
        <v>0</v>
      </c>
      <c r="AF71" s="17" t="e">
        <f t="shared" si="4"/>
        <v>#DIV/0!</v>
      </c>
      <c r="AG71" s="17" t="e">
        <f t="shared" si="5"/>
        <v>#DIV/0!</v>
      </c>
    </row>
    <row r="72" spans="2:33">
      <c r="B72" s="745"/>
      <c r="C72" s="163">
        <v>54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0">
        <f t="shared" si="2"/>
        <v>0</v>
      </c>
      <c r="AC72" s="10">
        <f t="shared" si="2"/>
        <v>0</v>
      </c>
      <c r="AD72" s="10">
        <f t="shared" si="3"/>
        <v>0</v>
      </c>
      <c r="AE72" s="10">
        <f t="shared" si="3"/>
        <v>0</v>
      </c>
      <c r="AF72" s="17" t="e">
        <f t="shared" si="4"/>
        <v>#DIV/0!</v>
      </c>
      <c r="AG72" s="17" t="e">
        <f t="shared" si="5"/>
        <v>#DIV/0!</v>
      </c>
    </row>
    <row r="73" spans="2:33">
      <c r="B73" s="745"/>
      <c r="C73" s="163">
        <v>55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0">
        <f t="shared" si="2"/>
        <v>0</v>
      </c>
      <c r="AC73" s="10">
        <f t="shared" si="2"/>
        <v>0</v>
      </c>
      <c r="AD73" s="10">
        <f t="shared" si="3"/>
        <v>0</v>
      </c>
      <c r="AE73" s="10">
        <f t="shared" si="3"/>
        <v>0</v>
      </c>
      <c r="AF73" s="17" t="e">
        <f t="shared" si="4"/>
        <v>#DIV/0!</v>
      </c>
      <c r="AG73" s="17" t="e">
        <f t="shared" si="5"/>
        <v>#DIV/0!</v>
      </c>
    </row>
    <row r="74" spans="2:33">
      <c r="B74" s="745"/>
      <c r="C74" s="163">
        <v>56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0">
        <f t="shared" si="2"/>
        <v>0</v>
      </c>
      <c r="AC74" s="10">
        <f t="shared" si="2"/>
        <v>0</v>
      </c>
      <c r="AD74" s="10">
        <f t="shared" si="3"/>
        <v>0</v>
      </c>
      <c r="AE74" s="10">
        <f t="shared" si="3"/>
        <v>0</v>
      </c>
      <c r="AF74" s="17" t="e">
        <f t="shared" si="4"/>
        <v>#DIV/0!</v>
      </c>
      <c r="AG74" s="17" t="e">
        <f t="shared" si="5"/>
        <v>#DIV/0!</v>
      </c>
    </row>
    <row r="75" spans="2:33">
      <c r="B75" s="745"/>
      <c r="C75" s="163">
        <v>57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0">
        <f t="shared" si="2"/>
        <v>0</v>
      </c>
      <c r="AC75" s="10">
        <f t="shared" si="2"/>
        <v>0</v>
      </c>
      <c r="AD75" s="10">
        <f t="shared" si="3"/>
        <v>0</v>
      </c>
      <c r="AE75" s="10">
        <f t="shared" si="3"/>
        <v>0</v>
      </c>
      <c r="AF75" s="17" t="e">
        <f t="shared" si="4"/>
        <v>#DIV/0!</v>
      </c>
      <c r="AG75" s="17" t="e">
        <f t="shared" si="5"/>
        <v>#DIV/0!</v>
      </c>
    </row>
    <row r="76" spans="2:33">
      <c r="B76" s="745"/>
      <c r="C76" s="163">
        <v>58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0">
        <f t="shared" si="2"/>
        <v>0</v>
      </c>
      <c r="AC76" s="10">
        <f t="shared" si="2"/>
        <v>0</v>
      </c>
      <c r="AD76" s="10">
        <f t="shared" si="3"/>
        <v>0</v>
      </c>
      <c r="AE76" s="10">
        <f t="shared" si="3"/>
        <v>0</v>
      </c>
      <c r="AF76" s="17" t="e">
        <f t="shared" si="4"/>
        <v>#DIV/0!</v>
      </c>
      <c r="AG76" s="17" t="e">
        <f t="shared" si="5"/>
        <v>#DIV/0!</v>
      </c>
    </row>
    <row r="77" spans="2:33">
      <c r="B77" s="745"/>
      <c r="C77" s="163">
        <v>59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0">
        <f t="shared" si="2"/>
        <v>0</v>
      </c>
      <c r="AC77" s="10">
        <f t="shared" si="2"/>
        <v>0</v>
      </c>
      <c r="AD77" s="10">
        <f t="shared" si="3"/>
        <v>0</v>
      </c>
      <c r="AE77" s="10">
        <f t="shared" si="3"/>
        <v>0</v>
      </c>
      <c r="AF77" s="17" t="e">
        <f t="shared" si="4"/>
        <v>#DIV/0!</v>
      </c>
      <c r="AG77" s="17" t="e">
        <f t="shared" si="5"/>
        <v>#DIV/0!</v>
      </c>
    </row>
    <row r="78" spans="2:33">
      <c r="B78" s="745"/>
      <c r="C78" s="163">
        <v>60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0">
        <f t="shared" si="2"/>
        <v>0</v>
      </c>
      <c r="AC78" s="10">
        <f t="shared" si="2"/>
        <v>0</v>
      </c>
      <c r="AD78" s="10">
        <f t="shared" si="3"/>
        <v>0</v>
      </c>
      <c r="AE78" s="10">
        <f t="shared" si="3"/>
        <v>0</v>
      </c>
      <c r="AF78" s="17" t="e">
        <f t="shared" si="4"/>
        <v>#DIV/0!</v>
      </c>
      <c r="AG78" s="17" t="e">
        <f t="shared" si="5"/>
        <v>#DIV/0!</v>
      </c>
    </row>
    <row r="79" spans="2:33">
      <c r="B79" s="745"/>
      <c r="C79" s="163">
        <v>61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0">
        <f t="shared" si="2"/>
        <v>0</v>
      </c>
      <c r="AC79" s="10">
        <f t="shared" si="2"/>
        <v>0</v>
      </c>
      <c r="AD79" s="10">
        <f t="shared" si="3"/>
        <v>0</v>
      </c>
      <c r="AE79" s="10">
        <f t="shared" si="3"/>
        <v>0</v>
      </c>
      <c r="AF79" s="17" t="e">
        <f t="shared" ref="AF79:AF118" si="6">AD79/$AD$533</f>
        <v>#DIV/0!</v>
      </c>
      <c r="AG79" s="17" t="e">
        <f t="shared" ref="AG79:AG118" si="7">AE79/$AE$533</f>
        <v>#DIV/0!</v>
      </c>
    </row>
    <row r="80" spans="2:33">
      <c r="B80" s="745"/>
      <c r="C80" s="163">
        <v>62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0">
        <f t="shared" si="2"/>
        <v>0</v>
      </c>
      <c r="AC80" s="10">
        <f t="shared" si="2"/>
        <v>0</v>
      </c>
      <c r="AD80" s="10">
        <f t="shared" si="3"/>
        <v>0</v>
      </c>
      <c r="AE80" s="10">
        <f t="shared" si="3"/>
        <v>0</v>
      </c>
      <c r="AF80" s="17" t="e">
        <f t="shared" si="6"/>
        <v>#DIV/0!</v>
      </c>
      <c r="AG80" s="17" t="e">
        <f t="shared" si="7"/>
        <v>#DIV/0!</v>
      </c>
    </row>
    <row r="81" spans="2:33">
      <c r="B81" s="745"/>
      <c r="C81" s="163">
        <v>63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0">
        <f t="shared" si="2"/>
        <v>0</v>
      </c>
      <c r="AC81" s="10">
        <f t="shared" si="2"/>
        <v>0</v>
      </c>
      <c r="AD81" s="10">
        <f t="shared" si="3"/>
        <v>0</v>
      </c>
      <c r="AE81" s="10">
        <f t="shared" si="3"/>
        <v>0</v>
      </c>
      <c r="AF81" s="17" t="e">
        <f t="shared" si="6"/>
        <v>#DIV/0!</v>
      </c>
      <c r="AG81" s="17" t="e">
        <f t="shared" si="7"/>
        <v>#DIV/0!</v>
      </c>
    </row>
    <row r="82" spans="2:33">
      <c r="B82" s="745"/>
      <c r="C82" s="163">
        <v>64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0">
        <f t="shared" si="2"/>
        <v>0</v>
      </c>
      <c r="AC82" s="10">
        <f t="shared" si="2"/>
        <v>0</v>
      </c>
      <c r="AD82" s="10">
        <f t="shared" si="3"/>
        <v>0</v>
      </c>
      <c r="AE82" s="10">
        <f t="shared" si="3"/>
        <v>0</v>
      </c>
      <c r="AF82" s="17" t="e">
        <f t="shared" si="6"/>
        <v>#DIV/0!</v>
      </c>
      <c r="AG82" s="17" t="e">
        <f t="shared" si="7"/>
        <v>#DIV/0!</v>
      </c>
    </row>
    <row r="83" spans="2:33">
      <c r="B83" s="745"/>
      <c r="C83" s="163">
        <v>65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0">
        <f t="shared" si="2"/>
        <v>0</v>
      </c>
      <c r="AC83" s="10">
        <f t="shared" si="2"/>
        <v>0</v>
      </c>
      <c r="AD83" s="10">
        <f t="shared" si="3"/>
        <v>0</v>
      </c>
      <c r="AE83" s="10">
        <f t="shared" si="3"/>
        <v>0</v>
      </c>
      <c r="AF83" s="17" t="e">
        <f t="shared" si="6"/>
        <v>#DIV/0!</v>
      </c>
      <c r="AG83" s="17" t="e">
        <f t="shared" si="7"/>
        <v>#DIV/0!</v>
      </c>
    </row>
    <row r="84" spans="2:33">
      <c r="B84" s="745"/>
      <c r="C84" s="163">
        <v>66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0">
        <f t="shared" si="2"/>
        <v>0</v>
      </c>
      <c r="AC84" s="10">
        <f t="shared" si="2"/>
        <v>0</v>
      </c>
      <c r="AD84" s="10">
        <f t="shared" si="3"/>
        <v>0</v>
      </c>
      <c r="AE84" s="10">
        <f t="shared" si="3"/>
        <v>0</v>
      </c>
      <c r="AF84" s="17" t="e">
        <f t="shared" si="6"/>
        <v>#DIV/0!</v>
      </c>
      <c r="AG84" s="17" t="e">
        <f t="shared" si="7"/>
        <v>#DIV/0!</v>
      </c>
    </row>
    <row r="85" spans="2:33">
      <c r="B85" s="745"/>
      <c r="C85" s="163">
        <v>67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0">
        <f t="shared" si="2"/>
        <v>0</v>
      </c>
      <c r="AC85" s="10">
        <f t="shared" si="2"/>
        <v>0</v>
      </c>
      <c r="AD85" s="10">
        <f t="shared" si="3"/>
        <v>0</v>
      </c>
      <c r="AE85" s="10">
        <f t="shared" si="3"/>
        <v>0</v>
      </c>
      <c r="AF85" s="17" t="e">
        <f t="shared" si="6"/>
        <v>#DIV/0!</v>
      </c>
      <c r="AG85" s="17" t="e">
        <f t="shared" si="7"/>
        <v>#DIV/0!</v>
      </c>
    </row>
    <row r="86" spans="2:33">
      <c r="B86" s="745"/>
      <c r="C86" s="163">
        <v>68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0">
        <f t="shared" si="2"/>
        <v>0</v>
      </c>
      <c r="AC86" s="10">
        <f t="shared" si="2"/>
        <v>0</v>
      </c>
      <c r="AD86" s="10">
        <f t="shared" si="3"/>
        <v>0</v>
      </c>
      <c r="AE86" s="10">
        <f t="shared" si="3"/>
        <v>0</v>
      </c>
      <c r="AF86" s="17" t="e">
        <f t="shared" si="6"/>
        <v>#DIV/0!</v>
      </c>
      <c r="AG86" s="17" t="e">
        <f t="shared" si="7"/>
        <v>#DIV/0!</v>
      </c>
    </row>
    <row r="87" spans="2:33">
      <c r="B87" s="745"/>
      <c r="C87" s="163">
        <v>69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0">
        <f t="shared" si="2"/>
        <v>0</v>
      </c>
      <c r="AC87" s="10">
        <f t="shared" si="2"/>
        <v>0</v>
      </c>
      <c r="AD87" s="10">
        <f t="shared" si="3"/>
        <v>0</v>
      </c>
      <c r="AE87" s="10">
        <f t="shared" si="3"/>
        <v>0</v>
      </c>
      <c r="AF87" s="17" t="e">
        <f t="shared" si="6"/>
        <v>#DIV/0!</v>
      </c>
      <c r="AG87" s="17" t="e">
        <f t="shared" si="7"/>
        <v>#DIV/0!</v>
      </c>
    </row>
    <row r="88" spans="2:33">
      <c r="B88" s="745"/>
      <c r="C88" s="163">
        <v>70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0">
        <f t="shared" si="2"/>
        <v>0</v>
      </c>
      <c r="AC88" s="10">
        <f t="shared" si="2"/>
        <v>0</v>
      </c>
      <c r="AD88" s="10">
        <f t="shared" si="3"/>
        <v>0</v>
      </c>
      <c r="AE88" s="10">
        <f t="shared" si="3"/>
        <v>0</v>
      </c>
      <c r="AF88" s="17" t="e">
        <f t="shared" si="6"/>
        <v>#DIV/0!</v>
      </c>
      <c r="AG88" s="17" t="e">
        <f t="shared" si="7"/>
        <v>#DIV/0!</v>
      </c>
    </row>
    <row r="89" spans="2:33">
      <c r="B89" s="745"/>
      <c r="C89" s="163">
        <v>71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0">
        <f t="shared" si="2"/>
        <v>0</v>
      </c>
      <c r="AC89" s="10">
        <f t="shared" si="2"/>
        <v>0</v>
      </c>
      <c r="AD89" s="10">
        <f t="shared" si="3"/>
        <v>0</v>
      </c>
      <c r="AE89" s="10">
        <f t="shared" si="3"/>
        <v>0</v>
      </c>
      <c r="AF89" s="17" t="e">
        <f t="shared" si="6"/>
        <v>#DIV/0!</v>
      </c>
      <c r="AG89" s="17" t="e">
        <f t="shared" si="7"/>
        <v>#DIV/0!</v>
      </c>
    </row>
    <row r="90" spans="2:33">
      <c r="B90" s="745"/>
      <c r="C90" s="163">
        <v>72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0">
        <f t="shared" si="2"/>
        <v>0</v>
      </c>
      <c r="AC90" s="10">
        <f t="shared" si="2"/>
        <v>0</v>
      </c>
      <c r="AD90" s="10">
        <f t="shared" si="3"/>
        <v>0</v>
      </c>
      <c r="AE90" s="10">
        <f t="shared" si="3"/>
        <v>0</v>
      </c>
      <c r="AF90" s="17" t="e">
        <f t="shared" si="6"/>
        <v>#DIV/0!</v>
      </c>
      <c r="AG90" s="17" t="e">
        <f t="shared" si="7"/>
        <v>#DIV/0!</v>
      </c>
    </row>
    <row r="91" spans="2:33">
      <c r="B91" s="745"/>
      <c r="C91" s="163">
        <v>73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0">
        <f t="shared" si="2"/>
        <v>0</v>
      </c>
      <c r="AC91" s="10">
        <f t="shared" si="2"/>
        <v>0</v>
      </c>
      <c r="AD91" s="10">
        <f t="shared" si="3"/>
        <v>0</v>
      </c>
      <c r="AE91" s="10">
        <f t="shared" si="3"/>
        <v>0</v>
      </c>
      <c r="AF91" s="17" t="e">
        <f t="shared" si="6"/>
        <v>#DIV/0!</v>
      </c>
      <c r="AG91" s="17" t="e">
        <f t="shared" si="7"/>
        <v>#DIV/0!</v>
      </c>
    </row>
    <row r="92" spans="2:33">
      <c r="B92" s="745"/>
      <c r="C92" s="163">
        <v>74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0">
        <f t="shared" si="2"/>
        <v>0</v>
      </c>
      <c r="AC92" s="10">
        <f t="shared" si="2"/>
        <v>0</v>
      </c>
      <c r="AD92" s="10">
        <f t="shared" si="3"/>
        <v>0</v>
      </c>
      <c r="AE92" s="10">
        <f t="shared" si="3"/>
        <v>0</v>
      </c>
      <c r="AF92" s="17" t="e">
        <f t="shared" si="6"/>
        <v>#DIV/0!</v>
      </c>
      <c r="AG92" s="17" t="e">
        <f t="shared" si="7"/>
        <v>#DIV/0!</v>
      </c>
    </row>
    <row r="93" spans="2:33">
      <c r="B93" s="745"/>
      <c r="C93" s="163">
        <v>75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0">
        <f t="shared" si="2"/>
        <v>0</v>
      </c>
      <c r="AC93" s="10">
        <f t="shared" si="2"/>
        <v>0</v>
      </c>
      <c r="AD93" s="10">
        <f t="shared" si="3"/>
        <v>0</v>
      </c>
      <c r="AE93" s="10">
        <f t="shared" si="3"/>
        <v>0</v>
      </c>
      <c r="AF93" s="17" t="e">
        <f t="shared" si="6"/>
        <v>#DIV/0!</v>
      </c>
      <c r="AG93" s="17" t="e">
        <f t="shared" si="7"/>
        <v>#DIV/0!</v>
      </c>
    </row>
    <row r="94" spans="2:33">
      <c r="B94" s="745"/>
      <c r="C94" s="163">
        <v>76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0">
        <f t="shared" si="2"/>
        <v>0</v>
      </c>
      <c r="AC94" s="10">
        <f t="shared" si="2"/>
        <v>0</v>
      </c>
      <c r="AD94" s="10">
        <f t="shared" si="3"/>
        <v>0</v>
      </c>
      <c r="AE94" s="10">
        <f t="shared" si="3"/>
        <v>0</v>
      </c>
      <c r="AF94" s="17" t="e">
        <f t="shared" si="6"/>
        <v>#DIV/0!</v>
      </c>
      <c r="AG94" s="17" t="e">
        <f t="shared" si="7"/>
        <v>#DIV/0!</v>
      </c>
    </row>
    <row r="95" spans="2:33">
      <c r="B95" s="745"/>
      <c r="C95" s="163">
        <v>77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0">
        <f t="shared" si="2"/>
        <v>0</v>
      </c>
      <c r="AC95" s="10">
        <f t="shared" si="2"/>
        <v>0</v>
      </c>
      <c r="AD95" s="10">
        <f t="shared" si="3"/>
        <v>0</v>
      </c>
      <c r="AE95" s="10">
        <f t="shared" si="3"/>
        <v>0</v>
      </c>
      <c r="AF95" s="17" t="e">
        <f t="shared" si="6"/>
        <v>#DIV/0!</v>
      </c>
      <c r="AG95" s="17" t="e">
        <f t="shared" si="7"/>
        <v>#DIV/0!</v>
      </c>
    </row>
    <row r="96" spans="2:33">
      <c r="B96" s="745"/>
      <c r="C96" s="163">
        <v>78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0">
        <f t="shared" si="2"/>
        <v>0</v>
      </c>
      <c r="AC96" s="10">
        <f t="shared" si="2"/>
        <v>0</v>
      </c>
      <c r="AD96" s="10">
        <f t="shared" si="3"/>
        <v>0</v>
      </c>
      <c r="AE96" s="10">
        <f t="shared" si="3"/>
        <v>0</v>
      </c>
      <c r="AF96" s="17" t="e">
        <f t="shared" si="6"/>
        <v>#DIV/0!</v>
      </c>
      <c r="AG96" s="17" t="e">
        <f t="shared" si="7"/>
        <v>#DIV/0!</v>
      </c>
    </row>
    <row r="97" spans="2:33">
      <c r="B97" s="745"/>
      <c r="C97" s="163">
        <v>79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0">
        <f t="shared" si="2"/>
        <v>0</v>
      </c>
      <c r="AC97" s="10">
        <f t="shared" si="2"/>
        <v>0</v>
      </c>
      <c r="AD97" s="10">
        <f t="shared" si="3"/>
        <v>0</v>
      </c>
      <c r="AE97" s="10">
        <f t="shared" si="3"/>
        <v>0</v>
      </c>
      <c r="AF97" s="17" t="e">
        <f t="shared" si="6"/>
        <v>#DIV/0!</v>
      </c>
      <c r="AG97" s="17" t="e">
        <f t="shared" si="7"/>
        <v>#DIV/0!</v>
      </c>
    </row>
    <row r="98" spans="2:33">
      <c r="B98" s="745"/>
      <c r="C98" s="163">
        <v>80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0">
        <f t="shared" si="2"/>
        <v>0</v>
      </c>
      <c r="AC98" s="10">
        <f t="shared" si="2"/>
        <v>0</v>
      </c>
      <c r="AD98" s="10">
        <f t="shared" si="3"/>
        <v>0</v>
      </c>
      <c r="AE98" s="10">
        <f t="shared" si="3"/>
        <v>0</v>
      </c>
      <c r="AF98" s="17" t="e">
        <f t="shared" si="6"/>
        <v>#DIV/0!</v>
      </c>
      <c r="AG98" s="17" t="e">
        <f t="shared" si="7"/>
        <v>#DIV/0!</v>
      </c>
    </row>
    <row r="99" spans="2:33">
      <c r="B99" s="745"/>
      <c r="C99" s="163">
        <v>81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0">
        <f t="shared" si="2"/>
        <v>0</v>
      </c>
      <c r="AC99" s="10">
        <f t="shared" si="2"/>
        <v>0</v>
      </c>
      <c r="AD99" s="10">
        <f t="shared" si="3"/>
        <v>0</v>
      </c>
      <c r="AE99" s="10">
        <f t="shared" si="3"/>
        <v>0</v>
      </c>
      <c r="AF99" s="17" t="e">
        <f t="shared" si="6"/>
        <v>#DIV/0!</v>
      </c>
      <c r="AG99" s="17" t="e">
        <f t="shared" si="7"/>
        <v>#DIV/0!</v>
      </c>
    </row>
    <row r="100" spans="2:33">
      <c r="B100" s="745"/>
      <c r="C100" s="163">
        <v>82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0">
        <f t="shared" si="2"/>
        <v>0</v>
      </c>
      <c r="AC100" s="10">
        <f t="shared" si="2"/>
        <v>0</v>
      </c>
      <c r="AD100" s="10">
        <f t="shared" si="3"/>
        <v>0</v>
      </c>
      <c r="AE100" s="10">
        <f t="shared" si="3"/>
        <v>0</v>
      </c>
      <c r="AF100" s="17" t="e">
        <f t="shared" si="6"/>
        <v>#DIV/0!</v>
      </c>
      <c r="AG100" s="17" t="e">
        <f t="shared" si="7"/>
        <v>#DIV/0!</v>
      </c>
    </row>
    <row r="101" spans="2:33">
      <c r="B101" s="745"/>
      <c r="C101" s="163">
        <v>83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0">
        <f t="shared" si="2"/>
        <v>0</v>
      </c>
      <c r="AC101" s="10">
        <f t="shared" si="2"/>
        <v>0</v>
      </c>
      <c r="AD101" s="10">
        <f t="shared" si="3"/>
        <v>0</v>
      </c>
      <c r="AE101" s="10">
        <f t="shared" si="3"/>
        <v>0</v>
      </c>
      <c r="AF101" s="17" t="e">
        <f t="shared" si="6"/>
        <v>#DIV/0!</v>
      </c>
      <c r="AG101" s="17" t="e">
        <f t="shared" si="7"/>
        <v>#DIV/0!</v>
      </c>
    </row>
    <row r="102" spans="2:33">
      <c r="B102" s="745"/>
      <c r="C102" s="163">
        <v>84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0">
        <f t="shared" si="2"/>
        <v>0</v>
      </c>
      <c r="AC102" s="10">
        <f t="shared" si="2"/>
        <v>0</v>
      </c>
      <c r="AD102" s="10">
        <f t="shared" si="3"/>
        <v>0</v>
      </c>
      <c r="AE102" s="10">
        <f t="shared" si="3"/>
        <v>0</v>
      </c>
      <c r="AF102" s="17" t="e">
        <f t="shared" si="6"/>
        <v>#DIV/0!</v>
      </c>
      <c r="AG102" s="17" t="e">
        <f t="shared" si="7"/>
        <v>#DIV/0!</v>
      </c>
    </row>
    <row r="103" spans="2:33">
      <c r="B103" s="745"/>
      <c r="C103" s="163">
        <v>85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0">
        <f t="shared" si="2"/>
        <v>0</v>
      </c>
      <c r="AC103" s="10">
        <f t="shared" si="2"/>
        <v>0</v>
      </c>
      <c r="AD103" s="10">
        <f t="shared" si="3"/>
        <v>0</v>
      </c>
      <c r="AE103" s="10">
        <f t="shared" si="3"/>
        <v>0</v>
      </c>
      <c r="AF103" s="17" t="e">
        <f t="shared" si="6"/>
        <v>#DIV/0!</v>
      </c>
      <c r="AG103" s="17" t="e">
        <f t="shared" si="7"/>
        <v>#DIV/0!</v>
      </c>
    </row>
    <row r="104" spans="2:33">
      <c r="B104" s="745"/>
      <c r="C104" s="163">
        <v>86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0">
        <f t="shared" si="2"/>
        <v>0</v>
      </c>
      <c r="AC104" s="10">
        <f t="shared" si="2"/>
        <v>0</v>
      </c>
      <c r="AD104" s="10">
        <f t="shared" si="3"/>
        <v>0</v>
      </c>
      <c r="AE104" s="10">
        <f t="shared" si="3"/>
        <v>0</v>
      </c>
      <c r="AF104" s="17" t="e">
        <f t="shared" si="6"/>
        <v>#DIV/0!</v>
      </c>
      <c r="AG104" s="17" t="e">
        <f t="shared" si="7"/>
        <v>#DIV/0!</v>
      </c>
    </row>
    <row r="105" spans="2:33">
      <c r="B105" s="745"/>
      <c r="C105" s="163">
        <v>87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0">
        <f t="shared" si="2"/>
        <v>0</v>
      </c>
      <c r="AC105" s="10">
        <f t="shared" si="2"/>
        <v>0</v>
      </c>
      <c r="AD105" s="10">
        <f t="shared" si="3"/>
        <v>0</v>
      </c>
      <c r="AE105" s="10">
        <f t="shared" si="3"/>
        <v>0</v>
      </c>
      <c r="AF105" s="17" t="e">
        <f t="shared" si="6"/>
        <v>#DIV/0!</v>
      </c>
      <c r="AG105" s="17" t="e">
        <f t="shared" si="7"/>
        <v>#DIV/0!</v>
      </c>
    </row>
    <row r="106" spans="2:33">
      <c r="B106" s="745"/>
      <c r="C106" s="163">
        <v>88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0">
        <f t="shared" si="2"/>
        <v>0</v>
      </c>
      <c r="AC106" s="10">
        <f t="shared" si="2"/>
        <v>0</v>
      </c>
      <c r="AD106" s="10">
        <f t="shared" si="3"/>
        <v>0</v>
      </c>
      <c r="AE106" s="10">
        <f t="shared" si="3"/>
        <v>0</v>
      </c>
      <c r="AF106" s="17" t="e">
        <f t="shared" si="6"/>
        <v>#DIV/0!</v>
      </c>
      <c r="AG106" s="17" t="e">
        <f t="shared" si="7"/>
        <v>#DIV/0!</v>
      </c>
    </row>
    <row r="107" spans="2:33">
      <c r="B107" s="745"/>
      <c r="C107" s="163">
        <v>89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0">
        <f t="shared" si="2"/>
        <v>0</v>
      </c>
      <c r="AC107" s="10">
        <f t="shared" si="2"/>
        <v>0</v>
      </c>
      <c r="AD107" s="10">
        <f t="shared" si="3"/>
        <v>0</v>
      </c>
      <c r="AE107" s="10">
        <f t="shared" si="3"/>
        <v>0</v>
      </c>
      <c r="AF107" s="17" t="e">
        <f t="shared" si="6"/>
        <v>#DIV/0!</v>
      </c>
      <c r="AG107" s="17" t="e">
        <f t="shared" si="7"/>
        <v>#DIV/0!</v>
      </c>
    </row>
    <row r="108" spans="2:33">
      <c r="B108" s="745"/>
      <c r="C108" s="163">
        <v>90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0">
        <f t="shared" si="2"/>
        <v>0</v>
      </c>
      <c r="AC108" s="10">
        <f t="shared" si="2"/>
        <v>0</v>
      </c>
      <c r="AD108" s="10">
        <f t="shared" si="3"/>
        <v>0</v>
      </c>
      <c r="AE108" s="10">
        <f t="shared" si="3"/>
        <v>0</v>
      </c>
      <c r="AF108" s="17" t="e">
        <f t="shared" si="6"/>
        <v>#DIV/0!</v>
      </c>
      <c r="AG108" s="17" t="e">
        <f t="shared" si="7"/>
        <v>#DIV/0!</v>
      </c>
    </row>
    <row r="109" spans="2:33">
      <c r="B109" s="745"/>
      <c r="C109" s="163">
        <v>91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0">
        <f t="shared" si="2"/>
        <v>0</v>
      </c>
      <c r="AC109" s="10">
        <f t="shared" si="2"/>
        <v>0</v>
      </c>
      <c r="AD109" s="10">
        <f t="shared" si="3"/>
        <v>0</v>
      </c>
      <c r="AE109" s="10">
        <f t="shared" si="3"/>
        <v>0</v>
      </c>
      <c r="AF109" s="17" t="e">
        <f t="shared" si="6"/>
        <v>#DIV/0!</v>
      </c>
      <c r="AG109" s="17" t="e">
        <f t="shared" si="7"/>
        <v>#DIV/0!</v>
      </c>
    </row>
    <row r="110" spans="2:33">
      <c r="B110" s="745"/>
      <c r="C110" s="163">
        <v>92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0">
        <f t="shared" si="2"/>
        <v>0</v>
      </c>
      <c r="AC110" s="10">
        <f t="shared" si="2"/>
        <v>0</v>
      </c>
      <c r="AD110" s="10">
        <f t="shared" si="3"/>
        <v>0</v>
      </c>
      <c r="AE110" s="10">
        <f t="shared" si="3"/>
        <v>0</v>
      </c>
      <c r="AF110" s="17" t="e">
        <f t="shared" si="6"/>
        <v>#DIV/0!</v>
      </c>
      <c r="AG110" s="17" t="e">
        <f t="shared" si="7"/>
        <v>#DIV/0!</v>
      </c>
    </row>
    <row r="111" spans="2:33">
      <c r="B111" s="745"/>
      <c r="C111" s="163">
        <v>93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0">
        <f t="shared" si="2"/>
        <v>0</v>
      </c>
      <c r="AC111" s="10">
        <f t="shared" si="2"/>
        <v>0</v>
      </c>
      <c r="AD111" s="10">
        <f t="shared" si="3"/>
        <v>0</v>
      </c>
      <c r="AE111" s="10">
        <f t="shared" si="3"/>
        <v>0</v>
      </c>
      <c r="AF111" s="17" t="e">
        <f t="shared" si="6"/>
        <v>#DIV/0!</v>
      </c>
      <c r="AG111" s="17" t="e">
        <f t="shared" si="7"/>
        <v>#DIV/0!</v>
      </c>
    </row>
    <row r="112" spans="2:33">
      <c r="B112" s="745"/>
      <c r="C112" s="163">
        <v>94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0">
        <f t="shared" si="2"/>
        <v>0</v>
      </c>
      <c r="AC112" s="10">
        <f t="shared" si="2"/>
        <v>0</v>
      </c>
      <c r="AD112" s="10">
        <f t="shared" si="3"/>
        <v>0</v>
      </c>
      <c r="AE112" s="10">
        <f t="shared" si="3"/>
        <v>0</v>
      </c>
      <c r="AF112" s="17" t="e">
        <f t="shared" si="6"/>
        <v>#DIV/0!</v>
      </c>
      <c r="AG112" s="17" t="e">
        <f t="shared" si="7"/>
        <v>#DIV/0!</v>
      </c>
    </row>
    <row r="113" spans="2:33">
      <c r="B113" s="745"/>
      <c r="C113" s="163">
        <v>95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0">
        <f t="shared" si="2"/>
        <v>0</v>
      </c>
      <c r="AC113" s="10">
        <f t="shared" si="2"/>
        <v>0</v>
      </c>
      <c r="AD113" s="10">
        <f t="shared" si="3"/>
        <v>0</v>
      </c>
      <c r="AE113" s="10">
        <f t="shared" si="3"/>
        <v>0</v>
      </c>
      <c r="AF113" s="17" t="e">
        <f t="shared" si="6"/>
        <v>#DIV/0!</v>
      </c>
      <c r="AG113" s="17" t="e">
        <f t="shared" si="7"/>
        <v>#DIV/0!</v>
      </c>
    </row>
    <row r="114" spans="2:33">
      <c r="B114" s="745"/>
      <c r="C114" s="163">
        <v>96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0">
        <f t="shared" si="2"/>
        <v>0</v>
      </c>
      <c r="AC114" s="10">
        <f t="shared" si="2"/>
        <v>0</v>
      </c>
      <c r="AD114" s="10">
        <f t="shared" si="3"/>
        <v>0</v>
      </c>
      <c r="AE114" s="10">
        <f t="shared" si="3"/>
        <v>0</v>
      </c>
      <c r="AF114" s="17" t="e">
        <f t="shared" si="6"/>
        <v>#DIV/0!</v>
      </c>
      <c r="AG114" s="17" t="e">
        <f t="shared" si="7"/>
        <v>#DIV/0!</v>
      </c>
    </row>
    <row r="115" spans="2:33">
      <c r="B115" s="745"/>
      <c r="C115" s="163">
        <v>97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0">
        <f t="shared" si="2"/>
        <v>0</v>
      </c>
      <c r="AC115" s="10">
        <f t="shared" si="2"/>
        <v>0</v>
      </c>
      <c r="AD115" s="10">
        <f t="shared" si="3"/>
        <v>0</v>
      </c>
      <c r="AE115" s="10">
        <f t="shared" si="3"/>
        <v>0</v>
      </c>
      <c r="AF115" s="17" t="e">
        <f t="shared" si="6"/>
        <v>#DIV/0!</v>
      </c>
      <c r="AG115" s="17" t="e">
        <f t="shared" si="7"/>
        <v>#DIV/0!</v>
      </c>
    </row>
    <row r="116" spans="2:33">
      <c r="B116" s="745"/>
      <c r="C116" s="163">
        <v>98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0">
        <f t="shared" si="2"/>
        <v>0</v>
      </c>
      <c r="AC116" s="10">
        <f t="shared" si="2"/>
        <v>0</v>
      </c>
      <c r="AD116" s="10">
        <f t="shared" si="3"/>
        <v>0</v>
      </c>
      <c r="AE116" s="10">
        <f t="shared" si="3"/>
        <v>0</v>
      </c>
      <c r="AF116" s="17" t="e">
        <f t="shared" si="6"/>
        <v>#DIV/0!</v>
      </c>
      <c r="AG116" s="17" t="e">
        <f t="shared" si="7"/>
        <v>#DIV/0!</v>
      </c>
    </row>
    <row r="117" spans="2:33">
      <c r="B117" s="745"/>
      <c r="C117" s="163">
        <v>99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0">
        <f t="shared" si="2"/>
        <v>0</v>
      </c>
      <c r="AC117" s="10">
        <f t="shared" si="2"/>
        <v>0</v>
      </c>
      <c r="AD117" s="10">
        <f t="shared" si="3"/>
        <v>0</v>
      </c>
      <c r="AE117" s="10">
        <f t="shared" si="3"/>
        <v>0</v>
      </c>
      <c r="AF117" s="17" t="e">
        <f t="shared" si="6"/>
        <v>#DIV/0!</v>
      </c>
      <c r="AG117" s="17" t="e">
        <f t="shared" si="7"/>
        <v>#DIV/0!</v>
      </c>
    </row>
    <row r="118" spans="2:33">
      <c r="B118" s="745"/>
      <c r="C118" s="163">
        <v>100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0">
        <f t="shared" si="2"/>
        <v>0</v>
      </c>
      <c r="AC118" s="10">
        <f t="shared" si="2"/>
        <v>0</v>
      </c>
      <c r="AD118" s="10">
        <f t="shared" si="3"/>
        <v>0</v>
      </c>
      <c r="AE118" s="10">
        <f t="shared" si="3"/>
        <v>0</v>
      </c>
      <c r="AF118" s="17" t="e">
        <f t="shared" si="6"/>
        <v>#DIV/0!</v>
      </c>
      <c r="AG118" s="17" t="e">
        <f t="shared" si="7"/>
        <v>#DIV/0!</v>
      </c>
    </row>
    <row r="119" spans="2:33">
      <c r="B119" s="745"/>
      <c r="C119" s="163" t="s">
        <v>37</v>
      </c>
      <c r="D119" s="16"/>
      <c r="E119" s="16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6"/>
      <c r="T119" s="18"/>
      <c r="U119" s="16"/>
      <c r="V119" s="18"/>
      <c r="W119" s="18"/>
      <c r="X119" s="18"/>
      <c r="Y119" s="18"/>
      <c r="Z119" s="16"/>
      <c r="AA119" s="16"/>
      <c r="AB119" s="10">
        <f t="shared" si="2"/>
        <v>0</v>
      </c>
      <c r="AC119" s="10">
        <f t="shared" si="2"/>
        <v>0</v>
      </c>
      <c r="AD119" s="10">
        <f t="shared" si="3"/>
        <v>0</v>
      </c>
      <c r="AE119" s="10">
        <f t="shared" si="3"/>
        <v>0</v>
      </c>
      <c r="AF119" s="17" t="e">
        <f t="shared" ref="AF119:AF150" si="8">AD119/$AD$533</f>
        <v>#DIV/0!</v>
      </c>
      <c r="AG119" s="17" t="e">
        <f t="shared" ref="AG119:AG150" si="9">AE119/$AE$533</f>
        <v>#DIV/0!</v>
      </c>
    </row>
    <row r="120" spans="2:33">
      <c r="B120" s="745"/>
      <c r="C120" s="164" t="s">
        <v>38</v>
      </c>
      <c r="D120" s="165">
        <f t="shared" ref="D120:AC120" si="10">SUM(D18:D119)</f>
        <v>0</v>
      </c>
      <c r="E120" s="165">
        <f t="shared" si="10"/>
        <v>0</v>
      </c>
      <c r="F120" s="165">
        <f t="shared" si="10"/>
        <v>0</v>
      </c>
      <c r="G120" s="165">
        <f t="shared" si="10"/>
        <v>0</v>
      </c>
      <c r="H120" s="165">
        <f t="shared" si="10"/>
        <v>0</v>
      </c>
      <c r="I120" s="165">
        <f t="shared" si="10"/>
        <v>0</v>
      </c>
      <c r="J120" s="165">
        <f t="shared" si="10"/>
        <v>0</v>
      </c>
      <c r="K120" s="165">
        <f t="shared" si="10"/>
        <v>0</v>
      </c>
      <c r="L120" s="165">
        <f t="shared" si="10"/>
        <v>0</v>
      </c>
      <c r="M120" s="165">
        <f t="shared" si="10"/>
        <v>0</v>
      </c>
      <c r="N120" s="165">
        <f t="shared" si="10"/>
        <v>0</v>
      </c>
      <c r="O120" s="165">
        <f t="shared" si="10"/>
        <v>0</v>
      </c>
      <c r="P120" s="165">
        <f t="shared" si="10"/>
        <v>0</v>
      </c>
      <c r="Q120" s="165">
        <f t="shared" si="10"/>
        <v>0</v>
      </c>
      <c r="R120" s="165">
        <f t="shared" si="10"/>
        <v>0</v>
      </c>
      <c r="S120" s="165">
        <f t="shared" si="10"/>
        <v>0</v>
      </c>
      <c r="T120" s="165">
        <f t="shared" si="10"/>
        <v>0</v>
      </c>
      <c r="U120" s="165">
        <f t="shared" si="10"/>
        <v>0</v>
      </c>
      <c r="V120" s="165">
        <f t="shared" si="10"/>
        <v>0</v>
      </c>
      <c r="W120" s="165">
        <f t="shared" si="10"/>
        <v>0</v>
      </c>
      <c r="X120" s="165">
        <f t="shared" si="10"/>
        <v>0</v>
      </c>
      <c r="Y120" s="165">
        <f t="shared" si="10"/>
        <v>0</v>
      </c>
      <c r="Z120" s="165">
        <f t="shared" si="10"/>
        <v>0</v>
      </c>
      <c r="AA120" s="165">
        <f t="shared" si="10"/>
        <v>0</v>
      </c>
      <c r="AB120" s="165">
        <f t="shared" si="10"/>
        <v>0</v>
      </c>
      <c r="AC120" s="165">
        <f t="shared" si="10"/>
        <v>0</v>
      </c>
      <c r="AD120" s="165">
        <f t="shared" si="3"/>
        <v>0</v>
      </c>
      <c r="AE120" s="165">
        <f t="shared" si="3"/>
        <v>0</v>
      </c>
      <c r="AF120" s="166" t="e">
        <f t="shared" si="8"/>
        <v>#DIV/0!</v>
      </c>
      <c r="AG120" s="166" t="e">
        <f t="shared" si="9"/>
        <v>#DIV/0!</v>
      </c>
    </row>
    <row r="121" spans="2:33">
      <c r="B121" s="746" t="s">
        <v>39</v>
      </c>
      <c r="C121" s="15">
        <v>0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0">
        <f>D121+F121+H121+J121+L121+N121+P121+R121+T121+V121+X121+Z121</f>
        <v>0</v>
      </c>
      <c r="AC121" s="10">
        <f>E121+G121+I121+K121+M121+O121+Q121+S121+U121+W121+Y121+AA121</f>
        <v>0</v>
      </c>
      <c r="AD121" s="10">
        <f>AB121/12</f>
        <v>0</v>
      </c>
      <c r="AE121" s="10">
        <f>AC121/12</f>
        <v>0</v>
      </c>
      <c r="AF121" s="17" t="e">
        <f t="shared" si="8"/>
        <v>#DIV/0!</v>
      </c>
      <c r="AG121" s="17" t="e">
        <f t="shared" si="9"/>
        <v>#DIV/0!</v>
      </c>
    </row>
    <row r="122" spans="2:33">
      <c r="B122" s="746"/>
      <c r="C122" s="15">
        <v>1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0">
        <f t="shared" ref="AB122:AC222" si="11">D122+F122+H122+J122+L122+N122+P122+R122+T122+V122+X122+Z122</f>
        <v>0</v>
      </c>
      <c r="AC122" s="10">
        <f t="shared" si="11"/>
        <v>0</v>
      </c>
      <c r="AD122" s="10">
        <f t="shared" ref="AD122:AE249" si="12">AB122/12</f>
        <v>0</v>
      </c>
      <c r="AE122" s="10">
        <f t="shared" si="12"/>
        <v>0</v>
      </c>
      <c r="AF122" s="17" t="e">
        <f t="shared" si="8"/>
        <v>#DIV/0!</v>
      </c>
      <c r="AG122" s="17" t="e">
        <f t="shared" si="9"/>
        <v>#DIV/0!</v>
      </c>
    </row>
    <row r="123" spans="2:33">
      <c r="B123" s="746"/>
      <c r="C123" s="15">
        <v>2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0">
        <f t="shared" si="11"/>
        <v>0</v>
      </c>
      <c r="AC123" s="10">
        <f t="shared" si="11"/>
        <v>0</v>
      </c>
      <c r="AD123" s="10">
        <f t="shared" si="12"/>
        <v>0</v>
      </c>
      <c r="AE123" s="10">
        <f t="shared" si="12"/>
        <v>0</v>
      </c>
      <c r="AF123" s="17" t="e">
        <f t="shared" si="8"/>
        <v>#DIV/0!</v>
      </c>
      <c r="AG123" s="17" t="e">
        <f t="shared" si="9"/>
        <v>#DIV/0!</v>
      </c>
    </row>
    <row r="124" spans="2:33">
      <c r="B124" s="746"/>
      <c r="C124" s="15">
        <v>3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0">
        <f t="shared" si="11"/>
        <v>0</v>
      </c>
      <c r="AC124" s="10">
        <f t="shared" si="11"/>
        <v>0</v>
      </c>
      <c r="AD124" s="10">
        <f t="shared" si="12"/>
        <v>0</v>
      </c>
      <c r="AE124" s="10">
        <f t="shared" si="12"/>
        <v>0</v>
      </c>
      <c r="AF124" s="17" t="e">
        <f t="shared" si="8"/>
        <v>#DIV/0!</v>
      </c>
      <c r="AG124" s="17" t="e">
        <f t="shared" si="9"/>
        <v>#DIV/0!</v>
      </c>
    </row>
    <row r="125" spans="2:33">
      <c r="B125" s="746"/>
      <c r="C125" s="15">
        <v>4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0">
        <f t="shared" si="11"/>
        <v>0</v>
      </c>
      <c r="AC125" s="10">
        <f t="shared" si="11"/>
        <v>0</v>
      </c>
      <c r="AD125" s="10">
        <f t="shared" si="12"/>
        <v>0</v>
      </c>
      <c r="AE125" s="10">
        <f t="shared" si="12"/>
        <v>0</v>
      </c>
      <c r="AF125" s="17" t="e">
        <f t="shared" si="8"/>
        <v>#DIV/0!</v>
      </c>
      <c r="AG125" s="17" t="e">
        <f t="shared" si="9"/>
        <v>#DIV/0!</v>
      </c>
    </row>
    <row r="126" spans="2:33">
      <c r="B126" s="746"/>
      <c r="C126" s="15">
        <v>5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0">
        <f t="shared" si="11"/>
        <v>0</v>
      </c>
      <c r="AC126" s="10">
        <f t="shared" si="11"/>
        <v>0</v>
      </c>
      <c r="AD126" s="10">
        <f t="shared" si="12"/>
        <v>0</v>
      </c>
      <c r="AE126" s="10">
        <f t="shared" si="12"/>
        <v>0</v>
      </c>
      <c r="AF126" s="17" t="e">
        <f t="shared" si="8"/>
        <v>#DIV/0!</v>
      </c>
      <c r="AG126" s="17" t="e">
        <f t="shared" si="9"/>
        <v>#DIV/0!</v>
      </c>
    </row>
    <row r="127" spans="2:33">
      <c r="B127" s="746"/>
      <c r="C127" s="15">
        <v>6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0">
        <f t="shared" si="11"/>
        <v>0</v>
      </c>
      <c r="AC127" s="10">
        <f t="shared" si="11"/>
        <v>0</v>
      </c>
      <c r="AD127" s="10">
        <f t="shared" si="12"/>
        <v>0</v>
      </c>
      <c r="AE127" s="10">
        <f t="shared" si="12"/>
        <v>0</v>
      </c>
      <c r="AF127" s="17" t="e">
        <f t="shared" si="8"/>
        <v>#DIV/0!</v>
      </c>
      <c r="AG127" s="17" t="e">
        <f t="shared" si="9"/>
        <v>#DIV/0!</v>
      </c>
    </row>
    <row r="128" spans="2:33">
      <c r="B128" s="746"/>
      <c r="C128" s="15">
        <v>7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0">
        <f t="shared" si="11"/>
        <v>0</v>
      </c>
      <c r="AC128" s="10">
        <f t="shared" si="11"/>
        <v>0</v>
      </c>
      <c r="AD128" s="10">
        <f t="shared" si="12"/>
        <v>0</v>
      </c>
      <c r="AE128" s="10">
        <f t="shared" si="12"/>
        <v>0</v>
      </c>
      <c r="AF128" s="17" t="e">
        <f t="shared" si="8"/>
        <v>#DIV/0!</v>
      </c>
      <c r="AG128" s="17" t="e">
        <f t="shared" si="9"/>
        <v>#DIV/0!</v>
      </c>
    </row>
    <row r="129" spans="2:33">
      <c r="B129" s="746"/>
      <c r="C129" s="15">
        <v>8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0">
        <f t="shared" si="11"/>
        <v>0</v>
      </c>
      <c r="AC129" s="10">
        <f t="shared" si="11"/>
        <v>0</v>
      </c>
      <c r="AD129" s="10">
        <f t="shared" si="12"/>
        <v>0</v>
      </c>
      <c r="AE129" s="10">
        <f t="shared" si="12"/>
        <v>0</v>
      </c>
      <c r="AF129" s="17" t="e">
        <f t="shared" si="8"/>
        <v>#DIV/0!</v>
      </c>
      <c r="AG129" s="17" t="e">
        <f t="shared" si="9"/>
        <v>#DIV/0!</v>
      </c>
    </row>
    <row r="130" spans="2:33">
      <c r="B130" s="746"/>
      <c r="C130" s="15">
        <v>9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0">
        <f t="shared" si="11"/>
        <v>0</v>
      </c>
      <c r="AC130" s="10">
        <f t="shared" si="11"/>
        <v>0</v>
      </c>
      <c r="AD130" s="10">
        <f t="shared" si="12"/>
        <v>0</v>
      </c>
      <c r="AE130" s="10">
        <f t="shared" si="12"/>
        <v>0</v>
      </c>
      <c r="AF130" s="17" t="e">
        <f t="shared" si="8"/>
        <v>#DIV/0!</v>
      </c>
      <c r="AG130" s="17" t="e">
        <f t="shared" si="9"/>
        <v>#DIV/0!</v>
      </c>
    </row>
    <row r="131" spans="2:33">
      <c r="B131" s="746"/>
      <c r="C131" s="15">
        <v>10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0">
        <f t="shared" si="11"/>
        <v>0</v>
      </c>
      <c r="AC131" s="10">
        <f t="shared" si="11"/>
        <v>0</v>
      </c>
      <c r="AD131" s="10">
        <f t="shared" si="12"/>
        <v>0</v>
      </c>
      <c r="AE131" s="10">
        <f t="shared" si="12"/>
        <v>0</v>
      </c>
      <c r="AF131" s="17" t="e">
        <f t="shared" si="8"/>
        <v>#DIV/0!</v>
      </c>
      <c r="AG131" s="17" t="e">
        <f t="shared" si="9"/>
        <v>#DIV/0!</v>
      </c>
    </row>
    <row r="132" spans="2:33">
      <c r="B132" s="746"/>
      <c r="C132" s="15">
        <v>11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0">
        <f t="shared" si="11"/>
        <v>0</v>
      </c>
      <c r="AC132" s="10">
        <f t="shared" si="11"/>
        <v>0</v>
      </c>
      <c r="AD132" s="10">
        <f t="shared" si="12"/>
        <v>0</v>
      </c>
      <c r="AE132" s="10">
        <f t="shared" si="12"/>
        <v>0</v>
      </c>
      <c r="AF132" s="17" t="e">
        <f t="shared" si="8"/>
        <v>#DIV/0!</v>
      </c>
      <c r="AG132" s="17" t="e">
        <f t="shared" si="9"/>
        <v>#DIV/0!</v>
      </c>
    </row>
    <row r="133" spans="2:33">
      <c r="B133" s="746"/>
      <c r="C133" s="15">
        <v>12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0">
        <f t="shared" si="11"/>
        <v>0</v>
      </c>
      <c r="AC133" s="10">
        <f t="shared" si="11"/>
        <v>0</v>
      </c>
      <c r="AD133" s="10">
        <f t="shared" si="12"/>
        <v>0</v>
      </c>
      <c r="AE133" s="10">
        <f t="shared" si="12"/>
        <v>0</v>
      </c>
      <c r="AF133" s="17" t="e">
        <f t="shared" si="8"/>
        <v>#DIV/0!</v>
      </c>
      <c r="AG133" s="17" t="e">
        <f t="shared" si="9"/>
        <v>#DIV/0!</v>
      </c>
    </row>
    <row r="134" spans="2:33">
      <c r="B134" s="746"/>
      <c r="C134" s="15">
        <v>13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0">
        <f t="shared" si="11"/>
        <v>0</v>
      </c>
      <c r="AC134" s="10">
        <f t="shared" si="11"/>
        <v>0</v>
      </c>
      <c r="AD134" s="10">
        <f t="shared" si="12"/>
        <v>0</v>
      </c>
      <c r="AE134" s="10">
        <f t="shared" si="12"/>
        <v>0</v>
      </c>
      <c r="AF134" s="17" t="e">
        <f t="shared" si="8"/>
        <v>#DIV/0!</v>
      </c>
      <c r="AG134" s="17" t="e">
        <f t="shared" si="9"/>
        <v>#DIV/0!</v>
      </c>
    </row>
    <row r="135" spans="2:33">
      <c r="B135" s="746"/>
      <c r="C135" s="15">
        <v>14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0">
        <f t="shared" si="11"/>
        <v>0</v>
      </c>
      <c r="AC135" s="10">
        <f t="shared" si="11"/>
        <v>0</v>
      </c>
      <c r="AD135" s="10">
        <f t="shared" si="12"/>
        <v>0</v>
      </c>
      <c r="AE135" s="10">
        <f t="shared" si="12"/>
        <v>0</v>
      </c>
      <c r="AF135" s="17" t="e">
        <f t="shared" si="8"/>
        <v>#DIV/0!</v>
      </c>
      <c r="AG135" s="17" t="e">
        <f t="shared" si="9"/>
        <v>#DIV/0!</v>
      </c>
    </row>
    <row r="136" spans="2:33">
      <c r="B136" s="746"/>
      <c r="C136" s="15">
        <v>15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0">
        <f t="shared" si="11"/>
        <v>0</v>
      </c>
      <c r="AC136" s="10">
        <f t="shared" si="11"/>
        <v>0</v>
      </c>
      <c r="AD136" s="10">
        <f t="shared" si="12"/>
        <v>0</v>
      </c>
      <c r="AE136" s="10">
        <f t="shared" si="12"/>
        <v>0</v>
      </c>
      <c r="AF136" s="17" t="e">
        <f t="shared" si="8"/>
        <v>#DIV/0!</v>
      </c>
      <c r="AG136" s="17" t="e">
        <f t="shared" si="9"/>
        <v>#DIV/0!</v>
      </c>
    </row>
    <row r="137" spans="2:33">
      <c r="B137" s="746"/>
      <c r="C137" s="15">
        <v>16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0">
        <f t="shared" si="11"/>
        <v>0</v>
      </c>
      <c r="AC137" s="10">
        <f t="shared" si="11"/>
        <v>0</v>
      </c>
      <c r="AD137" s="10">
        <f t="shared" si="12"/>
        <v>0</v>
      </c>
      <c r="AE137" s="10">
        <f t="shared" si="12"/>
        <v>0</v>
      </c>
      <c r="AF137" s="17" t="e">
        <f t="shared" si="8"/>
        <v>#DIV/0!</v>
      </c>
      <c r="AG137" s="17" t="e">
        <f t="shared" si="9"/>
        <v>#DIV/0!</v>
      </c>
    </row>
    <row r="138" spans="2:33">
      <c r="B138" s="746"/>
      <c r="C138" s="15">
        <v>17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0">
        <f t="shared" si="11"/>
        <v>0</v>
      </c>
      <c r="AC138" s="10">
        <f t="shared" si="11"/>
        <v>0</v>
      </c>
      <c r="AD138" s="10">
        <f t="shared" si="12"/>
        <v>0</v>
      </c>
      <c r="AE138" s="10">
        <f t="shared" si="12"/>
        <v>0</v>
      </c>
      <c r="AF138" s="17" t="e">
        <f t="shared" si="8"/>
        <v>#DIV/0!</v>
      </c>
      <c r="AG138" s="17" t="e">
        <f t="shared" si="9"/>
        <v>#DIV/0!</v>
      </c>
    </row>
    <row r="139" spans="2:33">
      <c r="B139" s="746"/>
      <c r="C139" s="15">
        <v>18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0">
        <f t="shared" si="11"/>
        <v>0</v>
      </c>
      <c r="AC139" s="10">
        <f t="shared" si="11"/>
        <v>0</v>
      </c>
      <c r="AD139" s="10">
        <f t="shared" si="12"/>
        <v>0</v>
      </c>
      <c r="AE139" s="10">
        <f t="shared" si="12"/>
        <v>0</v>
      </c>
      <c r="AF139" s="17" t="e">
        <f t="shared" si="8"/>
        <v>#DIV/0!</v>
      </c>
      <c r="AG139" s="17" t="e">
        <f t="shared" si="9"/>
        <v>#DIV/0!</v>
      </c>
    </row>
    <row r="140" spans="2:33">
      <c r="B140" s="746"/>
      <c r="C140" s="15">
        <v>19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0">
        <f t="shared" si="11"/>
        <v>0</v>
      </c>
      <c r="AC140" s="10">
        <f t="shared" si="11"/>
        <v>0</v>
      </c>
      <c r="AD140" s="10">
        <f t="shared" si="12"/>
        <v>0</v>
      </c>
      <c r="AE140" s="10">
        <f t="shared" si="12"/>
        <v>0</v>
      </c>
      <c r="AF140" s="17" t="e">
        <f t="shared" si="8"/>
        <v>#DIV/0!</v>
      </c>
      <c r="AG140" s="17" t="e">
        <f t="shared" si="9"/>
        <v>#DIV/0!</v>
      </c>
    </row>
    <row r="141" spans="2:33">
      <c r="B141" s="746"/>
      <c r="C141" s="15">
        <v>20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0">
        <f t="shared" si="11"/>
        <v>0</v>
      </c>
      <c r="AC141" s="10">
        <f t="shared" si="11"/>
        <v>0</v>
      </c>
      <c r="AD141" s="10">
        <f t="shared" si="12"/>
        <v>0</v>
      </c>
      <c r="AE141" s="10">
        <f t="shared" si="12"/>
        <v>0</v>
      </c>
      <c r="AF141" s="17" t="e">
        <f t="shared" si="8"/>
        <v>#DIV/0!</v>
      </c>
      <c r="AG141" s="17" t="e">
        <f t="shared" si="9"/>
        <v>#DIV/0!</v>
      </c>
    </row>
    <row r="142" spans="2:33">
      <c r="B142" s="746"/>
      <c r="C142" s="15">
        <v>21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0">
        <f t="shared" si="11"/>
        <v>0</v>
      </c>
      <c r="AC142" s="10">
        <f t="shared" si="11"/>
        <v>0</v>
      </c>
      <c r="AD142" s="10">
        <f t="shared" si="12"/>
        <v>0</v>
      </c>
      <c r="AE142" s="10">
        <f t="shared" si="12"/>
        <v>0</v>
      </c>
      <c r="AF142" s="17" t="e">
        <f t="shared" si="8"/>
        <v>#DIV/0!</v>
      </c>
      <c r="AG142" s="17" t="e">
        <f t="shared" si="9"/>
        <v>#DIV/0!</v>
      </c>
    </row>
    <row r="143" spans="2:33">
      <c r="B143" s="746"/>
      <c r="C143" s="15">
        <v>22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0">
        <f t="shared" si="11"/>
        <v>0</v>
      </c>
      <c r="AC143" s="10">
        <f t="shared" si="11"/>
        <v>0</v>
      </c>
      <c r="AD143" s="10">
        <f t="shared" si="12"/>
        <v>0</v>
      </c>
      <c r="AE143" s="10">
        <f t="shared" si="12"/>
        <v>0</v>
      </c>
      <c r="AF143" s="17" t="e">
        <f t="shared" si="8"/>
        <v>#DIV/0!</v>
      </c>
      <c r="AG143" s="17" t="e">
        <f t="shared" si="9"/>
        <v>#DIV/0!</v>
      </c>
    </row>
    <row r="144" spans="2:33">
      <c r="B144" s="746"/>
      <c r="C144" s="15">
        <v>23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0">
        <f t="shared" si="11"/>
        <v>0</v>
      </c>
      <c r="AC144" s="10">
        <f t="shared" si="11"/>
        <v>0</v>
      </c>
      <c r="AD144" s="10">
        <f t="shared" si="12"/>
        <v>0</v>
      </c>
      <c r="AE144" s="10">
        <f t="shared" si="12"/>
        <v>0</v>
      </c>
      <c r="AF144" s="17" t="e">
        <f t="shared" si="8"/>
        <v>#DIV/0!</v>
      </c>
      <c r="AG144" s="17" t="e">
        <f t="shared" si="9"/>
        <v>#DIV/0!</v>
      </c>
    </row>
    <row r="145" spans="2:33">
      <c r="B145" s="746"/>
      <c r="C145" s="15">
        <v>24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0">
        <f t="shared" si="11"/>
        <v>0</v>
      </c>
      <c r="AC145" s="10">
        <f t="shared" si="11"/>
        <v>0</v>
      </c>
      <c r="AD145" s="10">
        <f t="shared" si="12"/>
        <v>0</v>
      </c>
      <c r="AE145" s="10">
        <f t="shared" si="12"/>
        <v>0</v>
      </c>
      <c r="AF145" s="17" t="e">
        <f t="shared" si="8"/>
        <v>#DIV/0!</v>
      </c>
      <c r="AG145" s="17" t="e">
        <f t="shared" si="9"/>
        <v>#DIV/0!</v>
      </c>
    </row>
    <row r="146" spans="2:33">
      <c r="B146" s="746"/>
      <c r="C146" s="15">
        <v>25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0">
        <f t="shared" si="11"/>
        <v>0</v>
      </c>
      <c r="AC146" s="10">
        <f t="shared" si="11"/>
        <v>0</v>
      </c>
      <c r="AD146" s="10">
        <f t="shared" si="12"/>
        <v>0</v>
      </c>
      <c r="AE146" s="10">
        <f t="shared" si="12"/>
        <v>0</v>
      </c>
      <c r="AF146" s="17" t="e">
        <f t="shared" si="8"/>
        <v>#DIV/0!</v>
      </c>
      <c r="AG146" s="17" t="e">
        <f t="shared" si="9"/>
        <v>#DIV/0!</v>
      </c>
    </row>
    <row r="147" spans="2:33">
      <c r="B147" s="746"/>
      <c r="C147" s="15">
        <v>26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0">
        <f t="shared" si="11"/>
        <v>0</v>
      </c>
      <c r="AC147" s="10">
        <f t="shared" si="11"/>
        <v>0</v>
      </c>
      <c r="AD147" s="10">
        <f t="shared" si="12"/>
        <v>0</v>
      </c>
      <c r="AE147" s="10">
        <f t="shared" si="12"/>
        <v>0</v>
      </c>
      <c r="AF147" s="17" t="e">
        <f t="shared" si="8"/>
        <v>#DIV/0!</v>
      </c>
      <c r="AG147" s="17" t="e">
        <f t="shared" si="9"/>
        <v>#DIV/0!</v>
      </c>
    </row>
    <row r="148" spans="2:33">
      <c r="B148" s="746"/>
      <c r="C148" s="15">
        <v>27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0">
        <f t="shared" si="11"/>
        <v>0</v>
      </c>
      <c r="AC148" s="10">
        <f t="shared" si="11"/>
        <v>0</v>
      </c>
      <c r="AD148" s="10">
        <f t="shared" si="12"/>
        <v>0</v>
      </c>
      <c r="AE148" s="10">
        <f t="shared" si="12"/>
        <v>0</v>
      </c>
      <c r="AF148" s="17" t="e">
        <f t="shared" si="8"/>
        <v>#DIV/0!</v>
      </c>
      <c r="AG148" s="17" t="e">
        <f t="shared" si="9"/>
        <v>#DIV/0!</v>
      </c>
    </row>
    <row r="149" spans="2:33">
      <c r="B149" s="746"/>
      <c r="C149" s="15">
        <v>28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0">
        <f t="shared" si="11"/>
        <v>0</v>
      </c>
      <c r="AC149" s="10">
        <f t="shared" si="11"/>
        <v>0</v>
      </c>
      <c r="AD149" s="10">
        <f t="shared" si="12"/>
        <v>0</v>
      </c>
      <c r="AE149" s="10">
        <f t="shared" si="12"/>
        <v>0</v>
      </c>
      <c r="AF149" s="17" t="e">
        <f t="shared" si="8"/>
        <v>#DIV/0!</v>
      </c>
      <c r="AG149" s="17" t="e">
        <f t="shared" si="9"/>
        <v>#DIV/0!</v>
      </c>
    </row>
    <row r="150" spans="2:33">
      <c r="B150" s="746"/>
      <c r="C150" s="15">
        <v>29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0">
        <f t="shared" si="11"/>
        <v>0</v>
      </c>
      <c r="AC150" s="10">
        <f t="shared" si="11"/>
        <v>0</v>
      </c>
      <c r="AD150" s="10">
        <f t="shared" si="12"/>
        <v>0</v>
      </c>
      <c r="AE150" s="10">
        <f t="shared" si="12"/>
        <v>0</v>
      </c>
      <c r="AF150" s="17" t="e">
        <f t="shared" si="8"/>
        <v>#DIV/0!</v>
      </c>
      <c r="AG150" s="17" t="e">
        <f t="shared" si="9"/>
        <v>#DIV/0!</v>
      </c>
    </row>
    <row r="151" spans="2:33">
      <c r="B151" s="746"/>
      <c r="C151" s="15">
        <v>30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0">
        <f t="shared" si="11"/>
        <v>0</v>
      </c>
      <c r="AC151" s="10">
        <f t="shared" si="11"/>
        <v>0</v>
      </c>
      <c r="AD151" s="10">
        <f t="shared" si="12"/>
        <v>0</v>
      </c>
      <c r="AE151" s="10">
        <f t="shared" si="12"/>
        <v>0</v>
      </c>
      <c r="AF151" s="17" t="e">
        <f t="shared" ref="AF151:AF181" si="13">AD151/$AD$533</f>
        <v>#DIV/0!</v>
      </c>
      <c r="AG151" s="17" t="e">
        <f t="shared" ref="AG151:AG181" si="14">AE151/$AE$533</f>
        <v>#DIV/0!</v>
      </c>
    </row>
    <row r="152" spans="2:33">
      <c r="B152" s="746"/>
      <c r="C152" s="15">
        <v>31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0">
        <f t="shared" si="11"/>
        <v>0</v>
      </c>
      <c r="AC152" s="10">
        <f t="shared" si="11"/>
        <v>0</v>
      </c>
      <c r="AD152" s="10">
        <f t="shared" si="12"/>
        <v>0</v>
      </c>
      <c r="AE152" s="10">
        <f t="shared" si="12"/>
        <v>0</v>
      </c>
      <c r="AF152" s="17" t="e">
        <f t="shared" si="13"/>
        <v>#DIV/0!</v>
      </c>
      <c r="AG152" s="17" t="e">
        <f t="shared" si="14"/>
        <v>#DIV/0!</v>
      </c>
    </row>
    <row r="153" spans="2:33">
      <c r="B153" s="746"/>
      <c r="C153" s="15">
        <v>32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0">
        <f t="shared" si="11"/>
        <v>0</v>
      </c>
      <c r="AC153" s="10">
        <f t="shared" si="11"/>
        <v>0</v>
      </c>
      <c r="AD153" s="10">
        <f t="shared" si="12"/>
        <v>0</v>
      </c>
      <c r="AE153" s="10">
        <f t="shared" si="12"/>
        <v>0</v>
      </c>
      <c r="AF153" s="17" t="e">
        <f t="shared" si="13"/>
        <v>#DIV/0!</v>
      </c>
      <c r="AG153" s="17" t="e">
        <f t="shared" si="14"/>
        <v>#DIV/0!</v>
      </c>
    </row>
    <row r="154" spans="2:33">
      <c r="B154" s="746"/>
      <c r="C154" s="15">
        <v>33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0">
        <f t="shared" si="11"/>
        <v>0</v>
      </c>
      <c r="AC154" s="10">
        <f t="shared" si="11"/>
        <v>0</v>
      </c>
      <c r="AD154" s="10">
        <f t="shared" si="12"/>
        <v>0</v>
      </c>
      <c r="AE154" s="10">
        <f t="shared" si="12"/>
        <v>0</v>
      </c>
      <c r="AF154" s="17" t="e">
        <f t="shared" si="13"/>
        <v>#DIV/0!</v>
      </c>
      <c r="AG154" s="17" t="e">
        <f t="shared" si="14"/>
        <v>#DIV/0!</v>
      </c>
    </row>
    <row r="155" spans="2:33">
      <c r="B155" s="746"/>
      <c r="C155" s="15">
        <v>34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0">
        <f t="shared" si="11"/>
        <v>0</v>
      </c>
      <c r="AC155" s="10">
        <f t="shared" si="11"/>
        <v>0</v>
      </c>
      <c r="AD155" s="10">
        <f t="shared" si="12"/>
        <v>0</v>
      </c>
      <c r="AE155" s="10">
        <f t="shared" si="12"/>
        <v>0</v>
      </c>
      <c r="AF155" s="17" t="e">
        <f t="shared" si="13"/>
        <v>#DIV/0!</v>
      </c>
      <c r="AG155" s="17" t="e">
        <f t="shared" si="14"/>
        <v>#DIV/0!</v>
      </c>
    </row>
    <row r="156" spans="2:33">
      <c r="B156" s="746"/>
      <c r="C156" s="15">
        <v>35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0">
        <f t="shared" si="11"/>
        <v>0</v>
      </c>
      <c r="AC156" s="10">
        <f t="shared" si="11"/>
        <v>0</v>
      </c>
      <c r="AD156" s="10">
        <f t="shared" si="12"/>
        <v>0</v>
      </c>
      <c r="AE156" s="10">
        <f t="shared" si="12"/>
        <v>0</v>
      </c>
      <c r="AF156" s="17" t="e">
        <f t="shared" si="13"/>
        <v>#DIV/0!</v>
      </c>
      <c r="AG156" s="17" t="e">
        <f t="shared" si="14"/>
        <v>#DIV/0!</v>
      </c>
    </row>
    <row r="157" spans="2:33">
      <c r="B157" s="746"/>
      <c r="C157" s="15">
        <v>36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0">
        <f t="shared" si="11"/>
        <v>0</v>
      </c>
      <c r="AC157" s="10">
        <f t="shared" si="11"/>
        <v>0</v>
      </c>
      <c r="AD157" s="10">
        <f t="shared" si="12"/>
        <v>0</v>
      </c>
      <c r="AE157" s="10">
        <f t="shared" si="12"/>
        <v>0</v>
      </c>
      <c r="AF157" s="17" t="e">
        <f t="shared" si="13"/>
        <v>#DIV/0!</v>
      </c>
      <c r="AG157" s="17" t="e">
        <f t="shared" si="14"/>
        <v>#DIV/0!</v>
      </c>
    </row>
    <row r="158" spans="2:33">
      <c r="B158" s="746"/>
      <c r="C158" s="15">
        <v>37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0">
        <f t="shared" si="11"/>
        <v>0</v>
      </c>
      <c r="AC158" s="10">
        <f t="shared" si="11"/>
        <v>0</v>
      </c>
      <c r="AD158" s="10">
        <f t="shared" si="12"/>
        <v>0</v>
      </c>
      <c r="AE158" s="10">
        <f t="shared" si="12"/>
        <v>0</v>
      </c>
      <c r="AF158" s="17" t="e">
        <f t="shared" si="13"/>
        <v>#DIV/0!</v>
      </c>
      <c r="AG158" s="17" t="e">
        <f t="shared" si="14"/>
        <v>#DIV/0!</v>
      </c>
    </row>
    <row r="159" spans="2:33">
      <c r="B159" s="746"/>
      <c r="C159" s="15">
        <v>38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0">
        <f t="shared" si="11"/>
        <v>0</v>
      </c>
      <c r="AC159" s="10">
        <f t="shared" si="11"/>
        <v>0</v>
      </c>
      <c r="AD159" s="10">
        <f t="shared" si="12"/>
        <v>0</v>
      </c>
      <c r="AE159" s="10">
        <f t="shared" si="12"/>
        <v>0</v>
      </c>
      <c r="AF159" s="17" t="e">
        <f t="shared" si="13"/>
        <v>#DIV/0!</v>
      </c>
      <c r="AG159" s="17" t="e">
        <f t="shared" si="14"/>
        <v>#DIV/0!</v>
      </c>
    </row>
    <row r="160" spans="2:33">
      <c r="B160" s="746"/>
      <c r="C160" s="15">
        <v>39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0">
        <f t="shared" si="11"/>
        <v>0</v>
      </c>
      <c r="AC160" s="10">
        <f t="shared" si="11"/>
        <v>0</v>
      </c>
      <c r="AD160" s="10">
        <f t="shared" si="12"/>
        <v>0</v>
      </c>
      <c r="AE160" s="10">
        <f t="shared" si="12"/>
        <v>0</v>
      </c>
      <c r="AF160" s="17" t="e">
        <f t="shared" si="13"/>
        <v>#DIV/0!</v>
      </c>
      <c r="AG160" s="17" t="e">
        <f t="shared" si="14"/>
        <v>#DIV/0!</v>
      </c>
    </row>
    <row r="161" spans="2:33">
      <c r="B161" s="746"/>
      <c r="C161" s="15">
        <v>40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0">
        <f t="shared" si="11"/>
        <v>0</v>
      </c>
      <c r="AC161" s="10">
        <f t="shared" si="11"/>
        <v>0</v>
      </c>
      <c r="AD161" s="10">
        <f t="shared" si="12"/>
        <v>0</v>
      </c>
      <c r="AE161" s="10">
        <f t="shared" si="12"/>
        <v>0</v>
      </c>
      <c r="AF161" s="17" t="e">
        <f t="shared" si="13"/>
        <v>#DIV/0!</v>
      </c>
      <c r="AG161" s="17" t="e">
        <f t="shared" si="14"/>
        <v>#DIV/0!</v>
      </c>
    </row>
    <row r="162" spans="2:33">
      <c r="B162" s="746"/>
      <c r="C162" s="15">
        <v>41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0">
        <f t="shared" si="11"/>
        <v>0</v>
      </c>
      <c r="AC162" s="10">
        <f t="shared" si="11"/>
        <v>0</v>
      </c>
      <c r="AD162" s="10">
        <f t="shared" si="12"/>
        <v>0</v>
      </c>
      <c r="AE162" s="10">
        <f t="shared" si="12"/>
        <v>0</v>
      </c>
      <c r="AF162" s="17" t="e">
        <f t="shared" si="13"/>
        <v>#DIV/0!</v>
      </c>
      <c r="AG162" s="17" t="e">
        <f t="shared" si="14"/>
        <v>#DIV/0!</v>
      </c>
    </row>
    <row r="163" spans="2:33">
      <c r="B163" s="746"/>
      <c r="C163" s="15">
        <v>42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0">
        <f t="shared" si="11"/>
        <v>0</v>
      </c>
      <c r="AC163" s="10">
        <f t="shared" si="11"/>
        <v>0</v>
      </c>
      <c r="AD163" s="10">
        <f t="shared" si="12"/>
        <v>0</v>
      </c>
      <c r="AE163" s="10">
        <f t="shared" si="12"/>
        <v>0</v>
      </c>
      <c r="AF163" s="17" t="e">
        <f t="shared" si="13"/>
        <v>#DIV/0!</v>
      </c>
      <c r="AG163" s="17" t="e">
        <f t="shared" si="14"/>
        <v>#DIV/0!</v>
      </c>
    </row>
    <row r="164" spans="2:33">
      <c r="B164" s="746"/>
      <c r="C164" s="15">
        <v>43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0">
        <f t="shared" si="11"/>
        <v>0</v>
      </c>
      <c r="AC164" s="10">
        <f t="shared" si="11"/>
        <v>0</v>
      </c>
      <c r="AD164" s="10">
        <f t="shared" si="12"/>
        <v>0</v>
      </c>
      <c r="AE164" s="10">
        <f t="shared" si="12"/>
        <v>0</v>
      </c>
      <c r="AF164" s="17" t="e">
        <f t="shared" si="13"/>
        <v>#DIV/0!</v>
      </c>
      <c r="AG164" s="17" t="e">
        <f t="shared" si="14"/>
        <v>#DIV/0!</v>
      </c>
    </row>
    <row r="165" spans="2:33">
      <c r="B165" s="746"/>
      <c r="C165" s="15">
        <v>44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0">
        <f t="shared" si="11"/>
        <v>0</v>
      </c>
      <c r="AC165" s="10">
        <f t="shared" si="11"/>
        <v>0</v>
      </c>
      <c r="AD165" s="10">
        <f t="shared" si="12"/>
        <v>0</v>
      </c>
      <c r="AE165" s="10">
        <f t="shared" si="12"/>
        <v>0</v>
      </c>
      <c r="AF165" s="17" t="e">
        <f t="shared" si="13"/>
        <v>#DIV/0!</v>
      </c>
      <c r="AG165" s="17" t="e">
        <f t="shared" si="14"/>
        <v>#DIV/0!</v>
      </c>
    </row>
    <row r="166" spans="2:33">
      <c r="B166" s="746"/>
      <c r="C166" s="15">
        <v>45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0">
        <f t="shared" si="11"/>
        <v>0</v>
      </c>
      <c r="AC166" s="10">
        <f t="shared" si="11"/>
        <v>0</v>
      </c>
      <c r="AD166" s="10">
        <f t="shared" si="12"/>
        <v>0</v>
      </c>
      <c r="AE166" s="10">
        <f t="shared" si="12"/>
        <v>0</v>
      </c>
      <c r="AF166" s="17" t="e">
        <f t="shared" si="13"/>
        <v>#DIV/0!</v>
      </c>
      <c r="AG166" s="17" t="e">
        <f t="shared" si="14"/>
        <v>#DIV/0!</v>
      </c>
    </row>
    <row r="167" spans="2:33">
      <c r="B167" s="746"/>
      <c r="C167" s="15">
        <v>46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0">
        <f t="shared" si="11"/>
        <v>0</v>
      </c>
      <c r="AC167" s="10">
        <f t="shared" si="11"/>
        <v>0</v>
      </c>
      <c r="AD167" s="10">
        <f t="shared" si="12"/>
        <v>0</v>
      </c>
      <c r="AE167" s="10">
        <f t="shared" si="12"/>
        <v>0</v>
      </c>
      <c r="AF167" s="17" t="e">
        <f t="shared" si="13"/>
        <v>#DIV/0!</v>
      </c>
      <c r="AG167" s="17" t="e">
        <f t="shared" si="14"/>
        <v>#DIV/0!</v>
      </c>
    </row>
    <row r="168" spans="2:33">
      <c r="B168" s="746"/>
      <c r="C168" s="15">
        <v>47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0">
        <f t="shared" si="11"/>
        <v>0</v>
      </c>
      <c r="AC168" s="10">
        <f t="shared" si="11"/>
        <v>0</v>
      </c>
      <c r="AD168" s="10">
        <f t="shared" si="12"/>
        <v>0</v>
      </c>
      <c r="AE168" s="10">
        <f t="shared" si="12"/>
        <v>0</v>
      </c>
      <c r="AF168" s="17" t="e">
        <f t="shared" si="13"/>
        <v>#DIV/0!</v>
      </c>
      <c r="AG168" s="17" t="e">
        <f t="shared" si="14"/>
        <v>#DIV/0!</v>
      </c>
    </row>
    <row r="169" spans="2:33">
      <c r="B169" s="746"/>
      <c r="C169" s="15">
        <v>48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0">
        <f t="shared" si="11"/>
        <v>0</v>
      </c>
      <c r="AC169" s="10">
        <f t="shared" si="11"/>
        <v>0</v>
      </c>
      <c r="AD169" s="10">
        <f t="shared" si="12"/>
        <v>0</v>
      </c>
      <c r="AE169" s="10">
        <f t="shared" si="12"/>
        <v>0</v>
      </c>
      <c r="AF169" s="17" t="e">
        <f t="shared" si="13"/>
        <v>#DIV/0!</v>
      </c>
      <c r="AG169" s="17" t="e">
        <f t="shared" si="14"/>
        <v>#DIV/0!</v>
      </c>
    </row>
    <row r="170" spans="2:33">
      <c r="B170" s="746"/>
      <c r="C170" s="15">
        <v>49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0">
        <f t="shared" si="11"/>
        <v>0</v>
      </c>
      <c r="AC170" s="10">
        <f t="shared" si="11"/>
        <v>0</v>
      </c>
      <c r="AD170" s="10">
        <f t="shared" si="12"/>
        <v>0</v>
      </c>
      <c r="AE170" s="10">
        <f t="shared" si="12"/>
        <v>0</v>
      </c>
      <c r="AF170" s="17" t="e">
        <f t="shared" si="13"/>
        <v>#DIV/0!</v>
      </c>
      <c r="AG170" s="17" t="e">
        <f t="shared" si="14"/>
        <v>#DIV/0!</v>
      </c>
    </row>
    <row r="171" spans="2:33">
      <c r="B171" s="746"/>
      <c r="C171" s="15">
        <v>50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0">
        <f t="shared" si="11"/>
        <v>0</v>
      </c>
      <c r="AC171" s="10">
        <f t="shared" si="11"/>
        <v>0</v>
      </c>
      <c r="AD171" s="10">
        <f t="shared" si="12"/>
        <v>0</v>
      </c>
      <c r="AE171" s="10">
        <f t="shared" si="12"/>
        <v>0</v>
      </c>
      <c r="AF171" s="17" t="e">
        <f t="shared" si="13"/>
        <v>#DIV/0!</v>
      </c>
      <c r="AG171" s="17" t="e">
        <f t="shared" si="14"/>
        <v>#DIV/0!</v>
      </c>
    </row>
    <row r="172" spans="2:33">
      <c r="B172" s="746"/>
      <c r="C172" s="15">
        <v>51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0">
        <f t="shared" si="11"/>
        <v>0</v>
      </c>
      <c r="AC172" s="10">
        <f t="shared" si="11"/>
        <v>0</v>
      </c>
      <c r="AD172" s="10">
        <f t="shared" si="12"/>
        <v>0</v>
      </c>
      <c r="AE172" s="10">
        <f t="shared" si="12"/>
        <v>0</v>
      </c>
      <c r="AF172" s="17" t="e">
        <f t="shared" si="13"/>
        <v>#DIV/0!</v>
      </c>
      <c r="AG172" s="17" t="e">
        <f t="shared" si="14"/>
        <v>#DIV/0!</v>
      </c>
    </row>
    <row r="173" spans="2:33">
      <c r="B173" s="746"/>
      <c r="C173" s="15">
        <v>52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0">
        <f t="shared" si="11"/>
        <v>0</v>
      </c>
      <c r="AC173" s="10">
        <f t="shared" si="11"/>
        <v>0</v>
      </c>
      <c r="AD173" s="10">
        <f t="shared" si="12"/>
        <v>0</v>
      </c>
      <c r="AE173" s="10">
        <f t="shared" si="12"/>
        <v>0</v>
      </c>
      <c r="AF173" s="17" t="e">
        <f t="shared" si="13"/>
        <v>#DIV/0!</v>
      </c>
      <c r="AG173" s="17" t="e">
        <f t="shared" si="14"/>
        <v>#DIV/0!</v>
      </c>
    </row>
    <row r="174" spans="2:33">
      <c r="B174" s="746"/>
      <c r="C174" s="15">
        <v>53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0">
        <f t="shared" si="11"/>
        <v>0</v>
      </c>
      <c r="AC174" s="10">
        <f t="shared" si="11"/>
        <v>0</v>
      </c>
      <c r="AD174" s="10">
        <f t="shared" si="12"/>
        <v>0</v>
      </c>
      <c r="AE174" s="10">
        <f t="shared" si="12"/>
        <v>0</v>
      </c>
      <c r="AF174" s="17" t="e">
        <f t="shared" si="13"/>
        <v>#DIV/0!</v>
      </c>
      <c r="AG174" s="17" t="e">
        <f t="shared" si="14"/>
        <v>#DIV/0!</v>
      </c>
    </row>
    <row r="175" spans="2:33">
      <c r="B175" s="746"/>
      <c r="C175" s="15">
        <v>54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0">
        <f t="shared" si="11"/>
        <v>0</v>
      </c>
      <c r="AC175" s="10">
        <f t="shared" si="11"/>
        <v>0</v>
      </c>
      <c r="AD175" s="10">
        <f t="shared" si="12"/>
        <v>0</v>
      </c>
      <c r="AE175" s="10">
        <f t="shared" si="12"/>
        <v>0</v>
      </c>
      <c r="AF175" s="17" t="e">
        <f t="shared" si="13"/>
        <v>#DIV/0!</v>
      </c>
      <c r="AG175" s="17" t="e">
        <f t="shared" si="14"/>
        <v>#DIV/0!</v>
      </c>
    </row>
    <row r="176" spans="2:33">
      <c r="B176" s="746"/>
      <c r="C176" s="15">
        <v>55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0">
        <f t="shared" si="11"/>
        <v>0</v>
      </c>
      <c r="AC176" s="10">
        <f t="shared" si="11"/>
        <v>0</v>
      </c>
      <c r="AD176" s="10">
        <f t="shared" si="12"/>
        <v>0</v>
      </c>
      <c r="AE176" s="10">
        <f t="shared" si="12"/>
        <v>0</v>
      </c>
      <c r="AF176" s="17" t="e">
        <f t="shared" si="13"/>
        <v>#DIV/0!</v>
      </c>
      <c r="AG176" s="17" t="e">
        <f t="shared" si="14"/>
        <v>#DIV/0!</v>
      </c>
    </row>
    <row r="177" spans="2:33">
      <c r="B177" s="746"/>
      <c r="C177" s="15">
        <v>56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0">
        <f t="shared" si="11"/>
        <v>0</v>
      </c>
      <c r="AC177" s="10">
        <f t="shared" si="11"/>
        <v>0</v>
      </c>
      <c r="AD177" s="10">
        <f t="shared" si="12"/>
        <v>0</v>
      </c>
      <c r="AE177" s="10">
        <f t="shared" si="12"/>
        <v>0</v>
      </c>
      <c r="AF177" s="17" t="e">
        <f t="shared" si="13"/>
        <v>#DIV/0!</v>
      </c>
      <c r="AG177" s="17" t="e">
        <f t="shared" si="14"/>
        <v>#DIV/0!</v>
      </c>
    </row>
    <row r="178" spans="2:33">
      <c r="B178" s="746"/>
      <c r="C178" s="15">
        <v>57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0">
        <f t="shared" si="11"/>
        <v>0</v>
      </c>
      <c r="AC178" s="10">
        <f t="shared" si="11"/>
        <v>0</v>
      </c>
      <c r="AD178" s="10">
        <f t="shared" si="12"/>
        <v>0</v>
      </c>
      <c r="AE178" s="10">
        <f t="shared" si="12"/>
        <v>0</v>
      </c>
      <c r="AF178" s="17" t="e">
        <f t="shared" si="13"/>
        <v>#DIV/0!</v>
      </c>
      <c r="AG178" s="17" t="e">
        <f t="shared" si="14"/>
        <v>#DIV/0!</v>
      </c>
    </row>
    <row r="179" spans="2:33">
      <c r="B179" s="746"/>
      <c r="C179" s="15">
        <v>58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0">
        <f t="shared" si="11"/>
        <v>0</v>
      </c>
      <c r="AC179" s="10">
        <f t="shared" si="11"/>
        <v>0</v>
      </c>
      <c r="AD179" s="10">
        <f t="shared" si="12"/>
        <v>0</v>
      </c>
      <c r="AE179" s="10">
        <f t="shared" si="12"/>
        <v>0</v>
      </c>
      <c r="AF179" s="17" t="e">
        <f t="shared" si="13"/>
        <v>#DIV/0!</v>
      </c>
      <c r="AG179" s="17" t="e">
        <f t="shared" si="14"/>
        <v>#DIV/0!</v>
      </c>
    </row>
    <row r="180" spans="2:33">
      <c r="B180" s="746"/>
      <c r="C180" s="15">
        <v>59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0">
        <f t="shared" si="11"/>
        <v>0</v>
      </c>
      <c r="AC180" s="10">
        <f t="shared" si="11"/>
        <v>0</v>
      </c>
      <c r="AD180" s="10">
        <f t="shared" si="12"/>
        <v>0</v>
      </c>
      <c r="AE180" s="10">
        <f t="shared" si="12"/>
        <v>0</v>
      </c>
      <c r="AF180" s="17" t="e">
        <f t="shared" si="13"/>
        <v>#DIV/0!</v>
      </c>
      <c r="AG180" s="17" t="e">
        <f t="shared" si="14"/>
        <v>#DIV/0!</v>
      </c>
    </row>
    <row r="181" spans="2:33">
      <c r="B181" s="746"/>
      <c r="C181" s="15">
        <v>60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0">
        <f t="shared" si="11"/>
        <v>0</v>
      </c>
      <c r="AC181" s="10">
        <f t="shared" si="11"/>
        <v>0</v>
      </c>
      <c r="AD181" s="10">
        <f t="shared" si="12"/>
        <v>0</v>
      </c>
      <c r="AE181" s="10">
        <f t="shared" si="12"/>
        <v>0</v>
      </c>
      <c r="AF181" s="17" t="e">
        <f t="shared" si="13"/>
        <v>#DIV/0!</v>
      </c>
      <c r="AG181" s="17" t="e">
        <f t="shared" si="14"/>
        <v>#DIV/0!</v>
      </c>
    </row>
    <row r="182" spans="2:33">
      <c r="B182" s="746"/>
      <c r="C182" s="15">
        <v>61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0">
        <f t="shared" si="11"/>
        <v>0</v>
      </c>
      <c r="AC182" s="10">
        <f t="shared" si="11"/>
        <v>0</v>
      </c>
      <c r="AD182" s="10">
        <f t="shared" si="12"/>
        <v>0</v>
      </c>
      <c r="AE182" s="10">
        <f t="shared" si="12"/>
        <v>0</v>
      </c>
      <c r="AF182" s="17" t="e">
        <f t="shared" ref="AF182:AF221" si="15">AD182/$AD$533</f>
        <v>#DIV/0!</v>
      </c>
      <c r="AG182" s="17" t="e">
        <f t="shared" ref="AG182:AG221" si="16">AE182/$AE$533</f>
        <v>#DIV/0!</v>
      </c>
    </row>
    <row r="183" spans="2:33">
      <c r="B183" s="746"/>
      <c r="C183" s="15">
        <v>62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0">
        <f t="shared" si="11"/>
        <v>0</v>
      </c>
      <c r="AC183" s="10">
        <f t="shared" si="11"/>
        <v>0</v>
      </c>
      <c r="AD183" s="10">
        <f t="shared" si="12"/>
        <v>0</v>
      </c>
      <c r="AE183" s="10">
        <f t="shared" si="12"/>
        <v>0</v>
      </c>
      <c r="AF183" s="17" t="e">
        <f t="shared" si="15"/>
        <v>#DIV/0!</v>
      </c>
      <c r="AG183" s="17" t="e">
        <f t="shared" si="16"/>
        <v>#DIV/0!</v>
      </c>
    </row>
    <row r="184" spans="2:33">
      <c r="B184" s="746"/>
      <c r="C184" s="15">
        <v>63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0">
        <f t="shared" si="11"/>
        <v>0</v>
      </c>
      <c r="AC184" s="10">
        <f t="shared" si="11"/>
        <v>0</v>
      </c>
      <c r="AD184" s="10">
        <f t="shared" si="12"/>
        <v>0</v>
      </c>
      <c r="AE184" s="10">
        <f t="shared" si="12"/>
        <v>0</v>
      </c>
      <c r="AF184" s="17" t="e">
        <f t="shared" si="15"/>
        <v>#DIV/0!</v>
      </c>
      <c r="AG184" s="17" t="e">
        <f t="shared" si="16"/>
        <v>#DIV/0!</v>
      </c>
    </row>
    <row r="185" spans="2:33">
      <c r="B185" s="746"/>
      <c r="C185" s="15">
        <v>64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0">
        <f t="shared" si="11"/>
        <v>0</v>
      </c>
      <c r="AC185" s="10">
        <f t="shared" si="11"/>
        <v>0</v>
      </c>
      <c r="AD185" s="10">
        <f t="shared" si="12"/>
        <v>0</v>
      </c>
      <c r="AE185" s="10">
        <f t="shared" si="12"/>
        <v>0</v>
      </c>
      <c r="AF185" s="17" t="e">
        <f t="shared" si="15"/>
        <v>#DIV/0!</v>
      </c>
      <c r="AG185" s="17" t="e">
        <f t="shared" si="16"/>
        <v>#DIV/0!</v>
      </c>
    </row>
    <row r="186" spans="2:33">
      <c r="B186" s="746"/>
      <c r="C186" s="15">
        <v>65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0">
        <f t="shared" si="11"/>
        <v>0</v>
      </c>
      <c r="AC186" s="10">
        <f t="shared" si="11"/>
        <v>0</v>
      </c>
      <c r="AD186" s="10">
        <f t="shared" si="12"/>
        <v>0</v>
      </c>
      <c r="AE186" s="10">
        <f t="shared" si="12"/>
        <v>0</v>
      </c>
      <c r="AF186" s="17" t="e">
        <f t="shared" si="15"/>
        <v>#DIV/0!</v>
      </c>
      <c r="AG186" s="17" t="e">
        <f t="shared" si="16"/>
        <v>#DIV/0!</v>
      </c>
    </row>
    <row r="187" spans="2:33">
      <c r="B187" s="746"/>
      <c r="C187" s="15">
        <v>66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0">
        <f t="shared" si="11"/>
        <v>0</v>
      </c>
      <c r="AC187" s="10">
        <f t="shared" si="11"/>
        <v>0</v>
      </c>
      <c r="AD187" s="10">
        <f t="shared" si="12"/>
        <v>0</v>
      </c>
      <c r="AE187" s="10">
        <f t="shared" si="12"/>
        <v>0</v>
      </c>
      <c r="AF187" s="17" t="e">
        <f t="shared" si="15"/>
        <v>#DIV/0!</v>
      </c>
      <c r="AG187" s="17" t="e">
        <f t="shared" si="16"/>
        <v>#DIV/0!</v>
      </c>
    </row>
    <row r="188" spans="2:33">
      <c r="B188" s="746"/>
      <c r="C188" s="15">
        <v>67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0">
        <f t="shared" si="11"/>
        <v>0</v>
      </c>
      <c r="AC188" s="10">
        <f t="shared" si="11"/>
        <v>0</v>
      </c>
      <c r="AD188" s="10">
        <f t="shared" si="12"/>
        <v>0</v>
      </c>
      <c r="AE188" s="10">
        <f t="shared" si="12"/>
        <v>0</v>
      </c>
      <c r="AF188" s="17" t="e">
        <f t="shared" si="15"/>
        <v>#DIV/0!</v>
      </c>
      <c r="AG188" s="17" t="e">
        <f t="shared" si="16"/>
        <v>#DIV/0!</v>
      </c>
    </row>
    <row r="189" spans="2:33">
      <c r="B189" s="746"/>
      <c r="C189" s="15">
        <v>68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0">
        <f t="shared" si="11"/>
        <v>0</v>
      </c>
      <c r="AC189" s="10">
        <f t="shared" si="11"/>
        <v>0</v>
      </c>
      <c r="AD189" s="10">
        <f t="shared" si="12"/>
        <v>0</v>
      </c>
      <c r="AE189" s="10">
        <f t="shared" si="12"/>
        <v>0</v>
      </c>
      <c r="AF189" s="17" t="e">
        <f t="shared" si="15"/>
        <v>#DIV/0!</v>
      </c>
      <c r="AG189" s="17" t="e">
        <f t="shared" si="16"/>
        <v>#DIV/0!</v>
      </c>
    </row>
    <row r="190" spans="2:33">
      <c r="B190" s="746"/>
      <c r="C190" s="15">
        <v>69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0">
        <f t="shared" si="11"/>
        <v>0</v>
      </c>
      <c r="AC190" s="10">
        <f t="shared" si="11"/>
        <v>0</v>
      </c>
      <c r="AD190" s="10">
        <f t="shared" si="12"/>
        <v>0</v>
      </c>
      <c r="AE190" s="10">
        <f t="shared" si="12"/>
        <v>0</v>
      </c>
      <c r="AF190" s="17" t="e">
        <f t="shared" si="15"/>
        <v>#DIV/0!</v>
      </c>
      <c r="AG190" s="17" t="e">
        <f t="shared" si="16"/>
        <v>#DIV/0!</v>
      </c>
    </row>
    <row r="191" spans="2:33">
      <c r="B191" s="746"/>
      <c r="C191" s="15">
        <v>70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0">
        <f t="shared" si="11"/>
        <v>0</v>
      </c>
      <c r="AC191" s="10">
        <f t="shared" si="11"/>
        <v>0</v>
      </c>
      <c r="AD191" s="10">
        <f t="shared" si="12"/>
        <v>0</v>
      </c>
      <c r="AE191" s="10">
        <f t="shared" si="12"/>
        <v>0</v>
      </c>
      <c r="AF191" s="17" t="e">
        <f t="shared" si="15"/>
        <v>#DIV/0!</v>
      </c>
      <c r="AG191" s="17" t="e">
        <f t="shared" si="16"/>
        <v>#DIV/0!</v>
      </c>
    </row>
    <row r="192" spans="2:33">
      <c r="B192" s="746"/>
      <c r="C192" s="15">
        <v>71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0">
        <f t="shared" si="11"/>
        <v>0</v>
      </c>
      <c r="AC192" s="10">
        <f t="shared" si="11"/>
        <v>0</v>
      </c>
      <c r="AD192" s="10">
        <f t="shared" si="12"/>
        <v>0</v>
      </c>
      <c r="AE192" s="10">
        <f t="shared" si="12"/>
        <v>0</v>
      </c>
      <c r="AF192" s="17" t="e">
        <f t="shared" si="15"/>
        <v>#DIV/0!</v>
      </c>
      <c r="AG192" s="17" t="e">
        <f t="shared" si="16"/>
        <v>#DIV/0!</v>
      </c>
    </row>
    <row r="193" spans="2:33">
      <c r="B193" s="746"/>
      <c r="C193" s="15">
        <v>72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0">
        <f t="shared" si="11"/>
        <v>0</v>
      </c>
      <c r="AC193" s="10">
        <f t="shared" si="11"/>
        <v>0</v>
      </c>
      <c r="AD193" s="10">
        <f t="shared" si="12"/>
        <v>0</v>
      </c>
      <c r="AE193" s="10">
        <f t="shared" si="12"/>
        <v>0</v>
      </c>
      <c r="AF193" s="17" t="e">
        <f t="shared" si="15"/>
        <v>#DIV/0!</v>
      </c>
      <c r="AG193" s="17" t="e">
        <f t="shared" si="16"/>
        <v>#DIV/0!</v>
      </c>
    </row>
    <row r="194" spans="2:33">
      <c r="B194" s="746"/>
      <c r="C194" s="15">
        <v>73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0">
        <f t="shared" si="11"/>
        <v>0</v>
      </c>
      <c r="AC194" s="10">
        <f t="shared" si="11"/>
        <v>0</v>
      </c>
      <c r="AD194" s="10">
        <f t="shared" si="12"/>
        <v>0</v>
      </c>
      <c r="AE194" s="10">
        <f t="shared" si="12"/>
        <v>0</v>
      </c>
      <c r="AF194" s="17" t="e">
        <f t="shared" si="15"/>
        <v>#DIV/0!</v>
      </c>
      <c r="AG194" s="17" t="e">
        <f t="shared" si="16"/>
        <v>#DIV/0!</v>
      </c>
    </row>
    <row r="195" spans="2:33">
      <c r="B195" s="746"/>
      <c r="C195" s="15">
        <v>74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0">
        <f t="shared" si="11"/>
        <v>0</v>
      </c>
      <c r="AC195" s="10">
        <f t="shared" si="11"/>
        <v>0</v>
      </c>
      <c r="AD195" s="10">
        <f t="shared" si="12"/>
        <v>0</v>
      </c>
      <c r="AE195" s="10">
        <f t="shared" si="12"/>
        <v>0</v>
      </c>
      <c r="AF195" s="17" t="e">
        <f t="shared" si="15"/>
        <v>#DIV/0!</v>
      </c>
      <c r="AG195" s="17" t="e">
        <f t="shared" si="16"/>
        <v>#DIV/0!</v>
      </c>
    </row>
    <row r="196" spans="2:33">
      <c r="B196" s="746"/>
      <c r="C196" s="15">
        <v>75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0">
        <f t="shared" si="11"/>
        <v>0</v>
      </c>
      <c r="AC196" s="10">
        <f t="shared" si="11"/>
        <v>0</v>
      </c>
      <c r="AD196" s="10">
        <f t="shared" si="12"/>
        <v>0</v>
      </c>
      <c r="AE196" s="10">
        <f t="shared" si="12"/>
        <v>0</v>
      </c>
      <c r="AF196" s="17" t="e">
        <f t="shared" si="15"/>
        <v>#DIV/0!</v>
      </c>
      <c r="AG196" s="17" t="e">
        <f t="shared" si="16"/>
        <v>#DIV/0!</v>
      </c>
    </row>
    <row r="197" spans="2:33">
      <c r="B197" s="746"/>
      <c r="C197" s="15">
        <v>76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0">
        <f t="shared" si="11"/>
        <v>0</v>
      </c>
      <c r="AC197" s="10">
        <f t="shared" si="11"/>
        <v>0</v>
      </c>
      <c r="AD197" s="10">
        <f t="shared" si="12"/>
        <v>0</v>
      </c>
      <c r="AE197" s="10">
        <f t="shared" si="12"/>
        <v>0</v>
      </c>
      <c r="AF197" s="17" t="e">
        <f t="shared" si="15"/>
        <v>#DIV/0!</v>
      </c>
      <c r="AG197" s="17" t="e">
        <f t="shared" si="16"/>
        <v>#DIV/0!</v>
      </c>
    </row>
    <row r="198" spans="2:33">
      <c r="B198" s="746"/>
      <c r="C198" s="15">
        <v>77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0">
        <f t="shared" si="11"/>
        <v>0</v>
      </c>
      <c r="AC198" s="10">
        <f t="shared" si="11"/>
        <v>0</v>
      </c>
      <c r="AD198" s="10">
        <f t="shared" si="12"/>
        <v>0</v>
      </c>
      <c r="AE198" s="10">
        <f t="shared" si="12"/>
        <v>0</v>
      </c>
      <c r="AF198" s="17" t="e">
        <f t="shared" si="15"/>
        <v>#DIV/0!</v>
      </c>
      <c r="AG198" s="17" t="e">
        <f t="shared" si="16"/>
        <v>#DIV/0!</v>
      </c>
    </row>
    <row r="199" spans="2:33">
      <c r="B199" s="746"/>
      <c r="C199" s="15">
        <v>78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0">
        <f t="shared" si="11"/>
        <v>0</v>
      </c>
      <c r="AC199" s="10">
        <f t="shared" si="11"/>
        <v>0</v>
      </c>
      <c r="AD199" s="10">
        <f t="shared" si="12"/>
        <v>0</v>
      </c>
      <c r="AE199" s="10">
        <f t="shared" si="12"/>
        <v>0</v>
      </c>
      <c r="AF199" s="17" t="e">
        <f t="shared" si="15"/>
        <v>#DIV/0!</v>
      </c>
      <c r="AG199" s="17" t="e">
        <f t="shared" si="16"/>
        <v>#DIV/0!</v>
      </c>
    </row>
    <row r="200" spans="2:33">
      <c r="B200" s="746"/>
      <c r="C200" s="15">
        <v>79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0">
        <f t="shared" si="11"/>
        <v>0</v>
      </c>
      <c r="AC200" s="10">
        <f t="shared" si="11"/>
        <v>0</v>
      </c>
      <c r="AD200" s="10">
        <f t="shared" si="12"/>
        <v>0</v>
      </c>
      <c r="AE200" s="10">
        <f t="shared" si="12"/>
        <v>0</v>
      </c>
      <c r="AF200" s="17" t="e">
        <f t="shared" si="15"/>
        <v>#DIV/0!</v>
      </c>
      <c r="AG200" s="17" t="e">
        <f t="shared" si="16"/>
        <v>#DIV/0!</v>
      </c>
    </row>
    <row r="201" spans="2:33">
      <c r="B201" s="746"/>
      <c r="C201" s="15">
        <v>80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0">
        <f t="shared" si="11"/>
        <v>0</v>
      </c>
      <c r="AC201" s="10">
        <f t="shared" si="11"/>
        <v>0</v>
      </c>
      <c r="AD201" s="10">
        <f t="shared" si="12"/>
        <v>0</v>
      </c>
      <c r="AE201" s="10">
        <f t="shared" si="12"/>
        <v>0</v>
      </c>
      <c r="AF201" s="17" t="e">
        <f t="shared" si="15"/>
        <v>#DIV/0!</v>
      </c>
      <c r="AG201" s="17" t="e">
        <f t="shared" si="16"/>
        <v>#DIV/0!</v>
      </c>
    </row>
    <row r="202" spans="2:33">
      <c r="B202" s="746"/>
      <c r="C202" s="15">
        <v>81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0">
        <f t="shared" si="11"/>
        <v>0</v>
      </c>
      <c r="AC202" s="10">
        <f t="shared" si="11"/>
        <v>0</v>
      </c>
      <c r="AD202" s="10">
        <f t="shared" si="12"/>
        <v>0</v>
      </c>
      <c r="AE202" s="10">
        <f t="shared" si="12"/>
        <v>0</v>
      </c>
      <c r="AF202" s="17" t="e">
        <f t="shared" si="15"/>
        <v>#DIV/0!</v>
      </c>
      <c r="AG202" s="17" t="e">
        <f t="shared" si="16"/>
        <v>#DIV/0!</v>
      </c>
    </row>
    <row r="203" spans="2:33">
      <c r="B203" s="746"/>
      <c r="C203" s="15">
        <v>82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0">
        <f t="shared" si="11"/>
        <v>0</v>
      </c>
      <c r="AC203" s="10">
        <f t="shared" si="11"/>
        <v>0</v>
      </c>
      <c r="AD203" s="10">
        <f t="shared" si="12"/>
        <v>0</v>
      </c>
      <c r="AE203" s="10">
        <f t="shared" si="12"/>
        <v>0</v>
      </c>
      <c r="AF203" s="17" t="e">
        <f t="shared" si="15"/>
        <v>#DIV/0!</v>
      </c>
      <c r="AG203" s="17" t="e">
        <f t="shared" si="16"/>
        <v>#DIV/0!</v>
      </c>
    </row>
    <row r="204" spans="2:33">
      <c r="B204" s="746"/>
      <c r="C204" s="15">
        <v>83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0">
        <f t="shared" si="11"/>
        <v>0</v>
      </c>
      <c r="AC204" s="10">
        <f t="shared" si="11"/>
        <v>0</v>
      </c>
      <c r="AD204" s="10">
        <f t="shared" si="12"/>
        <v>0</v>
      </c>
      <c r="AE204" s="10">
        <f t="shared" si="12"/>
        <v>0</v>
      </c>
      <c r="AF204" s="17" t="e">
        <f t="shared" si="15"/>
        <v>#DIV/0!</v>
      </c>
      <c r="AG204" s="17" t="e">
        <f t="shared" si="16"/>
        <v>#DIV/0!</v>
      </c>
    </row>
    <row r="205" spans="2:33">
      <c r="B205" s="746"/>
      <c r="C205" s="15">
        <v>84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0">
        <f t="shared" si="11"/>
        <v>0</v>
      </c>
      <c r="AC205" s="10">
        <f t="shared" si="11"/>
        <v>0</v>
      </c>
      <c r="AD205" s="10">
        <f t="shared" si="12"/>
        <v>0</v>
      </c>
      <c r="AE205" s="10">
        <f t="shared" si="12"/>
        <v>0</v>
      </c>
      <c r="AF205" s="17" t="e">
        <f t="shared" si="15"/>
        <v>#DIV/0!</v>
      </c>
      <c r="AG205" s="17" t="e">
        <f t="shared" si="16"/>
        <v>#DIV/0!</v>
      </c>
    </row>
    <row r="206" spans="2:33">
      <c r="B206" s="746"/>
      <c r="C206" s="15">
        <v>85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0">
        <f t="shared" si="11"/>
        <v>0</v>
      </c>
      <c r="AC206" s="10">
        <f t="shared" si="11"/>
        <v>0</v>
      </c>
      <c r="AD206" s="10">
        <f t="shared" si="12"/>
        <v>0</v>
      </c>
      <c r="AE206" s="10">
        <f t="shared" si="12"/>
        <v>0</v>
      </c>
      <c r="AF206" s="17" t="e">
        <f t="shared" si="15"/>
        <v>#DIV/0!</v>
      </c>
      <c r="AG206" s="17" t="e">
        <f t="shared" si="16"/>
        <v>#DIV/0!</v>
      </c>
    </row>
    <row r="207" spans="2:33">
      <c r="B207" s="746"/>
      <c r="C207" s="15">
        <v>86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0">
        <f t="shared" si="11"/>
        <v>0</v>
      </c>
      <c r="AC207" s="10">
        <f t="shared" si="11"/>
        <v>0</v>
      </c>
      <c r="AD207" s="10">
        <f t="shared" si="12"/>
        <v>0</v>
      </c>
      <c r="AE207" s="10">
        <f t="shared" si="12"/>
        <v>0</v>
      </c>
      <c r="AF207" s="17" t="e">
        <f t="shared" si="15"/>
        <v>#DIV/0!</v>
      </c>
      <c r="AG207" s="17" t="e">
        <f t="shared" si="16"/>
        <v>#DIV/0!</v>
      </c>
    </row>
    <row r="208" spans="2:33">
      <c r="B208" s="746"/>
      <c r="C208" s="15">
        <v>87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0">
        <f t="shared" si="11"/>
        <v>0</v>
      </c>
      <c r="AC208" s="10">
        <f t="shared" si="11"/>
        <v>0</v>
      </c>
      <c r="AD208" s="10">
        <f t="shared" si="12"/>
        <v>0</v>
      </c>
      <c r="AE208" s="10">
        <f t="shared" si="12"/>
        <v>0</v>
      </c>
      <c r="AF208" s="17" t="e">
        <f t="shared" si="15"/>
        <v>#DIV/0!</v>
      </c>
      <c r="AG208" s="17" t="e">
        <f t="shared" si="16"/>
        <v>#DIV/0!</v>
      </c>
    </row>
    <row r="209" spans="2:33">
      <c r="B209" s="746"/>
      <c r="C209" s="15">
        <v>88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0">
        <f t="shared" si="11"/>
        <v>0</v>
      </c>
      <c r="AC209" s="10">
        <f t="shared" si="11"/>
        <v>0</v>
      </c>
      <c r="AD209" s="10">
        <f t="shared" si="12"/>
        <v>0</v>
      </c>
      <c r="AE209" s="10">
        <f t="shared" si="12"/>
        <v>0</v>
      </c>
      <c r="AF209" s="17" t="e">
        <f t="shared" si="15"/>
        <v>#DIV/0!</v>
      </c>
      <c r="AG209" s="17" t="e">
        <f t="shared" si="16"/>
        <v>#DIV/0!</v>
      </c>
    </row>
    <row r="210" spans="2:33">
      <c r="B210" s="746"/>
      <c r="C210" s="15">
        <v>89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0">
        <f t="shared" si="11"/>
        <v>0</v>
      </c>
      <c r="AC210" s="10">
        <f t="shared" si="11"/>
        <v>0</v>
      </c>
      <c r="AD210" s="10">
        <f t="shared" si="12"/>
        <v>0</v>
      </c>
      <c r="AE210" s="10">
        <f t="shared" si="12"/>
        <v>0</v>
      </c>
      <c r="AF210" s="17" t="e">
        <f t="shared" si="15"/>
        <v>#DIV/0!</v>
      </c>
      <c r="AG210" s="17" t="e">
        <f t="shared" si="16"/>
        <v>#DIV/0!</v>
      </c>
    </row>
    <row r="211" spans="2:33">
      <c r="B211" s="746"/>
      <c r="C211" s="15">
        <v>90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0">
        <f t="shared" si="11"/>
        <v>0</v>
      </c>
      <c r="AC211" s="10">
        <f t="shared" si="11"/>
        <v>0</v>
      </c>
      <c r="AD211" s="10">
        <f t="shared" si="12"/>
        <v>0</v>
      </c>
      <c r="AE211" s="10">
        <f t="shared" si="12"/>
        <v>0</v>
      </c>
      <c r="AF211" s="17" t="e">
        <f t="shared" si="15"/>
        <v>#DIV/0!</v>
      </c>
      <c r="AG211" s="17" t="e">
        <f t="shared" si="16"/>
        <v>#DIV/0!</v>
      </c>
    </row>
    <row r="212" spans="2:33">
      <c r="B212" s="746"/>
      <c r="C212" s="15">
        <v>91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0">
        <f t="shared" si="11"/>
        <v>0</v>
      </c>
      <c r="AC212" s="10">
        <f t="shared" si="11"/>
        <v>0</v>
      </c>
      <c r="AD212" s="10">
        <f t="shared" si="12"/>
        <v>0</v>
      </c>
      <c r="AE212" s="10">
        <f t="shared" si="12"/>
        <v>0</v>
      </c>
      <c r="AF212" s="17" t="e">
        <f t="shared" si="15"/>
        <v>#DIV/0!</v>
      </c>
      <c r="AG212" s="17" t="e">
        <f t="shared" si="16"/>
        <v>#DIV/0!</v>
      </c>
    </row>
    <row r="213" spans="2:33">
      <c r="B213" s="746"/>
      <c r="C213" s="15">
        <v>92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0">
        <f t="shared" si="11"/>
        <v>0</v>
      </c>
      <c r="AC213" s="10">
        <f t="shared" si="11"/>
        <v>0</v>
      </c>
      <c r="AD213" s="10">
        <f t="shared" si="12"/>
        <v>0</v>
      </c>
      <c r="AE213" s="10">
        <f t="shared" si="12"/>
        <v>0</v>
      </c>
      <c r="AF213" s="17" t="e">
        <f t="shared" si="15"/>
        <v>#DIV/0!</v>
      </c>
      <c r="AG213" s="17" t="e">
        <f t="shared" si="16"/>
        <v>#DIV/0!</v>
      </c>
    </row>
    <row r="214" spans="2:33">
      <c r="B214" s="746"/>
      <c r="C214" s="15">
        <v>93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0">
        <f t="shared" si="11"/>
        <v>0</v>
      </c>
      <c r="AC214" s="10">
        <f t="shared" si="11"/>
        <v>0</v>
      </c>
      <c r="AD214" s="10">
        <f t="shared" si="12"/>
        <v>0</v>
      </c>
      <c r="AE214" s="10">
        <f t="shared" si="12"/>
        <v>0</v>
      </c>
      <c r="AF214" s="17" t="e">
        <f t="shared" si="15"/>
        <v>#DIV/0!</v>
      </c>
      <c r="AG214" s="17" t="e">
        <f t="shared" si="16"/>
        <v>#DIV/0!</v>
      </c>
    </row>
    <row r="215" spans="2:33">
      <c r="B215" s="746"/>
      <c r="C215" s="15">
        <v>94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0">
        <f t="shared" si="11"/>
        <v>0</v>
      </c>
      <c r="AC215" s="10">
        <f t="shared" si="11"/>
        <v>0</v>
      </c>
      <c r="AD215" s="10">
        <f t="shared" si="12"/>
        <v>0</v>
      </c>
      <c r="AE215" s="10">
        <f t="shared" si="12"/>
        <v>0</v>
      </c>
      <c r="AF215" s="17" t="e">
        <f t="shared" si="15"/>
        <v>#DIV/0!</v>
      </c>
      <c r="AG215" s="17" t="e">
        <f t="shared" si="16"/>
        <v>#DIV/0!</v>
      </c>
    </row>
    <row r="216" spans="2:33">
      <c r="B216" s="746"/>
      <c r="C216" s="15">
        <v>95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0">
        <f t="shared" si="11"/>
        <v>0</v>
      </c>
      <c r="AC216" s="10">
        <f t="shared" si="11"/>
        <v>0</v>
      </c>
      <c r="AD216" s="10">
        <f t="shared" si="12"/>
        <v>0</v>
      </c>
      <c r="AE216" s="10">
        <f t="shared" si="12"/>
        <v>0</v>
      </c>
      <c r="AF216" s="17" t="e">
        <f t="shared" si="15"/>
        <v>#DIV/0!</v>
      </c>
      <c r="AG216" s="17" t="e">
        <f t="shared" si="16"/>
        <v>#DIV/0!</v>
      </c>
    </row>
    <row r="217" spans="2:33">
      <c r="B217" s="746"/>
      <c r="C217" s="15">
        <v>96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0">
        <f t="shared" si="11"/>
        <v>0</v>
      </c>
      <c r="AC217" s="10">
        <f t="shared" si="11"/>
        <v>0</v>
      </c>
      <c r="AD217" s="10">
        <f t="shared" si="12"/>
        <v>0</v>
      </c>
      <c r="AE217" s="10">
        <f t="shared" si="12"/>
        <v>0</v>
      </c>
      <c r="AF217" s="17" t="e">
        <f t="shared" si="15"/>
        <v>#DIV/0!</v>
      </c>
      <c r="AG217" s="17" t="e">
        <f t="shared" si="16"/>
        <v>#DIV/0!</v>
      </c>
    </row>
    <row r="218" spans="2:33">
      <c r="B218" s="746"/>
      <c r="C218" s="15">
        <v>97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0">
        <f t="shared" si="11"/>
        <v>0</v>
      </c>
      <c r="AC218" s="10">
        <f t="shared" si="11"/>
        <v>0</v>
      </c>
      <c r="AD218" s="10">
        <f t="shared" si="12"/>
        <v>0</v>
      </c>
      <c r="AE218" s="10">
        <f t="shared" si="12"/>
        <v>0</v>
      </c>
      <c r="AF218" s="17" t="e">
        <f t="shared" si="15"/>
        <v>#DIV/0!</v>
      </c>
      <c r="AG218" s="17" t="e">
        <f t="shared" si="16"/>
        <v>#DIV/0!</v>
      </c>
    </row>
    <row r="219" spans="2:33">
      <c r="B219" s="746"/>
      <c r="C219" s="15">
        <v>98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0">
        <f t="shared" si="11"/>
        <v>0</v>
      </c>
      <c r="AC219" s="10">
        <f t="shared" si="11"/>
        <v>0</v>
      </c>
      <c r="AD219" s="10">
        <f t="shared" si="12"/>
        <v>0</v>
      </c>
      <c r="AE219" s="10">
        <f t="shared" si="12"/>
        <v>0</v>
      </c>
      <c r="AF219" s="17" t="e">
        <f t="shared" si="15"/>
        <v>#DIV/0!</v>
      </c>
      <c r="AG219" s="17" t="e">
        <f t="shared" si="16"/>
        <v>#DIV/0!</v>
      </c>
    </row>
    <row r="220" spans="2:33">
      <c r="B220" s="746"/>
      <c r="C220" s="15">
        <v>99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0">
        <f t="shared" si="11"/>
        <v>0</v>
      </c>
      <c r="AC220" s="10">
        <f t="shared" si="11"/>
        <v>0</v>
      </c>
      <c r="AD220" s="10">
        <f t="shared" si="12"/>
        <v>0</v>
      </c>
      <c r="AE220" s="10">
        <f t="shared" si="12"/>
        <v>0</v>
      </c>
      <c r="AF220" s="17" t="e">
        <f t="shared" si="15"/>
        <v>#DIV/0!</v>
      </c>
      <c r="AG220" s="17" t="e">
        <f t="shared" si="16"/>
        <v>#DIV/0!</v>
      </c>
    </row>
    <row r="221" spans="2:33">
      <c r="B221" s="746"/>
      <c r="C221" s="15">
        <v>100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0">
        <f t="shared" si="11"/>
        <v>0</v>
      </c>
      <c r="AC221" s="10">
        <f t="shared" si="11"/>
        <v>0</v>
      </c>
      <c r="AD221" s="10">
        <f t="shared" si="12"/>
        <v>0</v>
      </c>
      <c r="AE221" s="10">
        <f t="shared" si="12"/>
        <v>0</v>
      </c>
      <c r="AF221" s="17" t="e">
        <f t="shared" si="15"/>
        <v>#DIV/0!</v>
      </c>
      <c r="AG221" s="17" t="e">
        <f t="shared" si="16"/>
        <v>#DIV/0!</v>
      </c>
    </row>
    <row r="222" spans="2:33">
      <c r="B222" s="746"/>
      <c r="C222" s="15" t="s">
        <v>37</v>
      </c>
      <c r="D222" s="16"/>
      <c r="E222" s="16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6"/>
      <c r="T222" s="18"/>
      <c r="U222" s="16"/>
      <c r="V222" s="18"/>
      <c r="W222" s="18"/>
      <c r="X222" s="18"/>
      <c r="Y222" s="18"/>
      <c r="Z222" s="16"/>
      <c r="AA222" s="16"/>
      <c r="AB222" s="10">
        <f t="shared" si="11"/>
        <v>0</v>
      </c>
      <c r="AC222" s="10">
        <f t="shared" si="11"/>
        <v>0</v>
      </c>
      <c r="AD222" s="10">
        <f t="shared" si="12"/>
        <v>0</v>
      </c>
      <c r="AE222" s="10">
        <f t="shared" si="12"/>
        <v>0</v>
      </c>
      <c r="AF222" s="17" t="e">
        <f t="shared" ref="AF222:AF253" si="17">AD222/$AD$533</f>
        <v>#DIV/0!</v>
      </c>
      <c r="AG222" s="17" t="e">
        <f t="shared" ref="AG222:AG253" si="18">AE222/$AE$533</f>
        <v>#DIV/0!</v>
      </c>
    </row>
    <row r="223" spans="2:33">
      <c r="B223" s="746"/>
      <c r="C223" s="19" t="s">
        <v>38</v>
      </c>
      <c r="D223" s="11">
        <f t="shared" ref="D223:AC223" si="19">SUM(D121:D222)</f>
        <v>0</v>
      </c>
      <c r="E223" s="11">
        <f t="shared" si="19"/>
        <v>0</v>
      </c>
      <c r="F223" s="11">
        <f t="shared" si="19"/>
        <v>0</v>
      </c>
      <c r="G223" s="11">
        <f t="shared" si="19"/>
        <v>0</v>
      </c>
      <c r="H223" s="11">
        <f t="shared" si="19"/>
        <v>0</v>
      </c>
      <c r="I223" s="11">
        <f t="shared" si="19"/>
        <v>0</v>
      </c>
      <c r="J223" s="11">
        <f t="shared" si="19"/>
        <v>0</v>
      </c>
      <c r="K223" s="11">
        <f t="shared" si="19"/>
        <v>0</v>
      </c>
      <c r="L223" s="11">
        <f t="shared" si="19"/>
        <v>0</v>
      </c>
      <c r="M223" s="11">
        <f t="shared" si="19"/>
        <v>0</v>
      </c>
      <c r="N223" s="11">
        <f t="shared" si="19"/>
        <v>0</v>
      </c>
      <c r="O223" s="11">
        <f t="shared" si="19"/>
        <v>0</v>
      </c>
      <c r="P223" s="11">
        <f t="shared" si="19"/>
        <v>0</v>
      </c>
      <c r="Q223" s="11">
        <f t="shared" si="19"/>
        <v>0</v>
      </c>
      <c r="R223" s="11">
        <f t="shared" si="19"/>
        <v>0</v>
      </c>
      <c r="S223" s="11">
        <f t="shared" si="19"/>
        <v>0</v>
      </c>
      <c r="T223" s="11">
        <f t="shared" si="19"/>
        <v>0</v>
      </c>
      <c r="U223" s="11">
        <f t="shared" si="19"/>
        <v>0</v>
      </c>
      <c r="V223" s="11">
        <f t="shared" si="19"/>
        <v>0</v>
      </c>
      <c r="W223" s="11">
        <f t="shared" si="19"/>
        <v>0</v>
      </c>
      <c r="X223" s="11">
        <f t="shared" si="19"/>
        <v>0</v>
      </c>
      <c r="Y223" s="11">
        <f t="shared" si="19"/>
        <v>0</v>
      </c>
      <c r="Z223" s="11">
        <f t="shared" si="19"/>
        <v>0</v>
      </c>
      <c r="AA223" s="11">
        <f t="shared" si="19"/>
        <v>0</v>
      </c>
      <c r="AB223" s="11">
        <f t="shared" si="19"/>
        <v>0</v>
      </c>
      <c r="AC223" s="11">
        <f t="shared" si="19"/>
        <v>0</v>
      </c>
      <c r="AD223" s="11">
        <f t="shared" si="12"/>
        <v>0</v>
      </c>
      <c r="AE223" s="11">
        <f t="shared" si="12"/>
        <v>0</v>
      </c>
      <c r="AF223" s="20" t="e">
        <f t="shared" si="17"/>
        <v>#DIV/0!</v>
      </c>
      <c r="AG223" s="20" t="e">
        <f t="shared" si="18"/>
        <v>#DIV/0!</v>
      </c>
    </row>
    <row r="224" spans="2:33">
      <c r="B224" s="753" t="s">
        <v>40</v>
      </c>
      <c r="C224" s="21">
        <v>0</v>
      </c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>
        <f>D224+F224+H224+J224+L224+N224+P224+R224+T224+V224+X224+Z224</f>
        <v>0</v>
      </c>
      <c r="AC224" s="10">
        <f>E224+G224+I224+K224+M224+O224+Q224+S224+U224+W224+Y224+AA224</f>
        <v>0</v>
      </c>
      <c r="AD224" s="10">
        <f t="shared" si="12"/>
        <v>0</v>
      </c>
      <c r="AE224" s="10">
        <f t="shared" si="12"/>
        <v>0</v>
      </c>
      <c r="AF224" s="17" t="e">
        <f t="shared" si="17"/>
        <v>#DIV/0!</v>
      </c>
      <c r="AG224" s="17" t="e">
        <f t="shared" si="18"/>
        <v>#DIV/0!</v>
      </c>
    </row>
    <row r="225" spans="2:33">
      <c r="B225" s="753"/>
      <c r="C225" s="21">
        <v>1</v>
      </c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>
        <f t="shared" ref="AB225:AC325" si="20">D225+F225+H225+J225+L225+N225+P225+R225+T225+V225+X225+Z225</f>
        <v>0</v>
      </c>
      <c r="AC225" s="10">
        <f t="shared" si="20"/>
        <v>0</v>
      </c>
      <c r="AD225" s="10">
        <f t="shared" si="12"/>
        <v>0</v>
      </c>
      <c r="AE225" s="10">
        <f t="shared" si="12"/>
        <v>0</v>
      </c>
      <c r="AF225" s="17" t="e">
        <f t="shared" si="17"/>
        <v>#DIV/0!</v>
      </c>
      <c r="AG225" s="17" t="e">
        <f t="shared" si="18"/>
        <v>#DIV/0!</v>
      </c>
    </row>
    <row r="226" spans="2:33">
      <c r="B226" s="753"/>
      <c r="C226" s="21">
        <v>2</v>
      </c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>
        <f t="shared" si="20"/>
        <v>0</v>
      </c>
      <c r="AC226" s="10">
        <f t="shared" si="20"/>
        <v>0</v>
      </c>
      <c r="AD226" s="10">
        <f t="shared" si="12"/>
        <v>0</v>
      </c>
      <c r="AE226" s="10">
        <f t="shared" si="12"/>
        <v>0</v>
      </c>
      <c r="AF226" s="17" t="e">
        <f t="shared" si="17"/>
        <v>#DIV/0!</v>
      </c>
      <c r="AG226" s="17" t="e">
        <f t="shared" si="18"/>
        <v>#DIV/0!</v>
      </c>
    </row>
    <row r="227" spans="2:33">
      <c r="B227" s="753"/>
      <c r="C227" s="21">
        <v>3</v>
      </c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>
        <f t="shared" si="20"/>
        <v>0</v>
      </c>
      <c r="AC227" s="10">
        <f t="shared" si="20"/>
        <v>0</v>
      </c>
      <c r="AD227" s="10">
        <f t="shared" si="12"/>
        <v>0</v>
      </c>
      <c r="AE227" s="10">
        <f t="shared" si="12"/>
        <v>0</v>
      </c>
      <c r="AF227" s="17" t="e">
        <f t="shared" si="17"/>
        <v>#DIV/0!</v>
      </c>
      <c r="AG227" s="17" t="e">
        <f t="shared" si="18"/>
        <v>#DIV/0!</v>
      </c>
    </row>
    <row r="228" spans="2:33">
      <c r="B228" s="753"/>
      <c r="C228" s="21">
        <v>4</v>
      </c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>
        <f t="shared" si="20"/>
        <v>0</v>
      </c>
      <c r="AC228" s="10">
        <f t="shared" si="20"/>
        <v>0</v>
      </c>
      <c r="AD228" s="10">
        <f t="shared" si="12"/>
        <v>0</v>
      </c>
      <c r="AE228" s="10">
        <f t="shared" si="12"/>
        <v>0</v>
      </c>
      <c r="AF228" s="17" t="e">
        <f t="shared" si="17"/>
        <v>#DIV/0!</v>
      </c>
      <c r="AG228" s="17" t="e">
        <f t="shared" si="18"/>
        <v>#DIV/0!</v>
      </c>
    </row>
    <row r="229" spans="2:33">
      <c r="B229" s="753"/>
      <c r="C229" s="21">
        <v>5</v>
      </c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>
        <f t="shared" si="20"/>
        <v>0</v>
      </c>
      <c r="AC229" s="10">
        <f t="shared" si="20"/>
        <v>0</v>
      </c>
      <c r="AD229" s="10">
        <f t="shared" si="12"/>
        <v>0</v>
      </c>
      <c r="AE229" s="10">
        <f t="shared" si="12"/>
        <v>0</v>
      </c>
      <c r="AF229" s="17" t="e">
        <f t="shared" si="17"/>
        <v>#DIV/0!</v>
      </c>
      <c r="AG229" s="17" t="e">
        <f t="shared" si="18"/>
        <v>#DIV/0!</v>
      </c>
    </row>
    <row r="230" spans="2:33">
      <c r="B230" s="753"/>
      <c r="C230" s="21">
        <v>6</v>
      </c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>
        <f t="shared" si="20"/>
        <v>0</v>
      </c>
      <c r="AC230" s="10">
        <f t="shared" si="20"/>
        <v>0</v>
      </c>
      <c r="AD230" s="10">
        <f t="shared" si="12"/>
        <v>0</v>
      </c>
      <c r="AE230" s="10">
        <f t="shared" si="12"/>
        <v>0</v>
      </c>
      <c r="AF230" s="17" t="e">
        <f t="shared" si="17"/>
        <v>#DIV/0!</v>
      </c>
      <c r="AG230" s="17" t="e">
        <f t="shared" si="18"/>
        <v>#DIV/0!</v>
      </c>
    </row>
    <row r="231" spans="2:33">
      <c r="B231" s="753"/>
      <c r="C231" s="21">
        <v>7</v>
      </c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>
        <f t="shared" si="20"/>
        <v>0</v>
      </c>
      <c r="AC231" s="10">
        <f t="shared" si="20"/>
        <v>0</v>
      </c>
      <c r="AD231" s="10">
        <f t="shared" si="12"/>
        <v>0</v>
      </c>
      <c r="AE231" s="10">
        <f t="shared" si="12"/>
        <v>0</v>
      </c>
      <c r="AF231" s="17" t="e">
        <f t="shared" si="17"/>
        <v>#DIV/0!</v>
      </c>
      <c r="AG231" s="17" t="e">
        <f t="shared" si="18"/>
        <v>#DIV/0!</v>
      </c>
    </row>
    <row r="232" spans="2:33">
      <c r="B232" s="753"/>
      <c r="C232" s="21">
        <v>8</v>
      </c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>
        <f t="shared" si="20"/>
        <v>0</v>
      </c>
      <c r="AC232" s="10">
        <f t="shared" si="20"/>
        <v>0</v>
      </c>
      <c r="AD232" s="10">
        <f t="shared" si="12"/>
        <v>0</v>
      </c>
      <c r="AE232" s="10">
        <f t="shared" si="12"/>
        <v>0</v>
      </c>
      <c r="AF232" s="17" t="e">
        <f t="shared" si="17"/>
        <v>#DIV/0!</v>
      </c>
      <c r="AG232" s="17" t="e">
        <f t="shared" si="18"/>
        <v>#DIV/0!</v>
      </c>
    </row>
    <row r="233" spans="2:33">
      <c r="B233" s="753"/>
      <c r="C233" s="21">
        <v>9</v>
      </c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>
        <f t="shared" si="20"/>
        <v>0</v>
      </c>
      <c r="AC233" s="10">
        <f t="shared" si="20"/>
        <v>0</v>
      </c>
      <c r="AD233" s="10">
        <f t="shared" si="12"/>
        <v>0</v>
      </c>
      <c r="AE233" s="10">
        <f t="shared" si="12"/>
        <v>0</v>
      </c>
      <c r="AF233" s="17" t="e">
        <f t="shared" si="17"/>
        <v>#DIV/0!</v>
      </c>
      <c r="AG233" s="17" t="e">
        <f t="shared" si="18"/>
        <v>#DIV/0!</v>
      </c>
    </row>
    <row r="234" spans="2:33">
      <c r="B234" s="753"/>
      <c r="C234" s="21">
        <v>10</v>
      </c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>
        <f t="shared" si="20"/>
        <v>0</v>
      </c>
      <c r="AC234" s="10">
        <f t="shared" si="20"/>
        <v>0</v>
      </c>
      <c r="AD234" s="10">
        <f t="shared" si="12"/>
        <v>0</v>
      </c>
      <c r="AE234" s="10">
        <f t="shared" si="12"/>
        <v>0</v>
      </c>
      <c r="AF234" s="17" t="e">
        <f t="shared" si="17"/>
        <v>#DIV/0!</v>
      </c>
      <c r="AG234" s="17" t="e">
        <f t="shared" si="18"/>
        <v>#DIV/0!</v>
      </c>
    </row>
    <row r="235" spans="2:33">
      <c r="B235" s="753"/>
      <c r="C235" s="21">
        <v>11</v>
      </c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>
        <f t="shared" si="20"/>
        <v>0</v>
      </c>
      <c r="AC235" s="10">
        <f t="shared" si="20"/>
        <v>0</v>
      </c>
      <c r="AD235" s="10">
        <f t="shared" si="12"/>
        <v>0</v>
      </c>
      <c r="AE235" s="10">
        <f t="shared" si="12"/>
        <v>0</v>
      </c>
      <c r="AF235" s="17" t="e">
        <f t="shared" si="17"/>
        <v>#DIV/0!</v>
      </c>
      <c r="AG235" s="17" t="e">
        <f t="shared" si="18"/>
        <v>#DIV/0!</v>
      </c>
    </row>
    <row r="236" spans="2:33">
      <c r="B236" s="753"/>
      <c r="C236" s="21">
        <v>12</v>
      </c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>
        <f t="shared" si="20"/>
        <v>0</v>
      </c>
      <c r="AC236" s="10">
        <f t="shared" si="20"/>
        <v>0</v>
      </c>
      <c r="AD236" s="10">
        <f t="shared" si="12"/>
        <v>0</v>
      </c>
      <c r="AE236" s="10">
        <f t="shared" si="12"/>
        <v>0</v>
      </c>
      <c r="AF236" s="17" t="e">
        <f t="shared" si="17"/>
        <v>#DIV/0!</v>
      </c>
      <c r="AG236" s="17" t="e">
        <f t="shared" si="18"/>
        <v>#DIV/0!</v>
      </c>
    </row>
    <row r="237" spans="2:33">
      <c r="B237" s="753"/>
      <c r="C237" s="21">
        <v>13</v>
      </c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>
        <f t="shared" si="20"/>
        <v>0</v>
      </c>
      <c r="AC237" s="10">
        <f t="shared" si="20"/>
        <v>0</v>
      </c>
      <c r="AD237" s="10">
        <f t="shared" si="12"/>
        <v>0</v>
      </c>
      <c r="AE237" s="10">
        <f t="shared" si="12"/>
        <v>0</v>
      </c>
      <c r="AF237" s="17" t="e">
        <f t="shared" si="17"/>
        <v>#DIV/0!</v>
      </c>
      <c r="AG237" s="17" t="e">
        <f t="shared" si="18"/>
        <v>#DIV/0!</v>
      </c>
    </row>
    <row r="238" spans="2:33">
      <c r="B238" s="753"/>
      <c r="C238" s="21">
        <v>14</v>
      </c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>
        <f t="shared" si="20"/>
        <v>0</v>
      </c>
      <c r="AC238" s="10">
        <f t="shared" si="20"/>
        <v>0</v>
      </c>
      <c r="AD238" s="10">
        <f t="shared" si="12"/>
        <v>0</v>
      </c>
      <c r="AE238" s="10">
        <f t="shared" si="12"/>
        <v>0</v>
      </c>
      <c r="AF238" s="17" t="e">
        <f t="shared" si="17"/>
        <v>#DIV/0!</v>
      </c>
      <c r="AG238" s="17" t="e">
        <f t="shared" si="18"/>
        <v>#DIV/0!</v>
      </c>
    </row>
    <row r="239" spans="2:33">
      <c r="B239" s="753"/>
      <c r="C239" s="21">
        <v>15</v>
      </c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>
        <f t="shared" si="20"/>
        <v>0</v>
      </c>
      <c r="AC239" s="10">
        <f t="shared" si="20"/>
        <v>0</v>
      </c>
      <c r="AD239" s="10">
        <f t="shared" si="12"/>
        <v>0</v>
      </c>
      <c r="AE239" s="10">
        <f t="shared" si="12"/>
        <v>0</v>
      </c>
      <c r="AF239" s="17" t="e">
        <f t="shared" si="17"/>
        <v>#DIV/0!</v>
      </c>
      <c r="AG239" s="17" t="e">
        <f t="shared" si="18"/>
        <v>#DIV/0!</v>
      </c>
    </row>
    <row r="240" spans="2:33">
      <c r="B240" s="753"/>
      <c r="C240" s="21">
        <v>16</v>
      </c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>
        <f t="shared" si="20"/>
        <v>0</v>
      </c>
      <c r="AC240" s="10">
        <f t="shared" si="20"/>
        <v>0</v>
      </c>
      <c r="AD240" s="10">
        <f t="shared" si="12"/>
        <v>0</v>
      </c>
      <c r="AE240" s="10">
        <f t="shared" si="12"/>
        <v>0</v>
      </c>
      <c r="AF240" s="17" t="e">
        <f t="shared" si="17"/>
        <v>#DIV/0!</v>
      </c>
      <c r="AG240" s="17" t="e">
        <f t="shared" si="18"/>
        <v>#DIV/0!</v>
      </c>
    </row>
    <row r="241" spans="2:33">
      <c r="B241" s="753"/>
      <c r="C241" s="21">
        <v>17</v>
      </c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>
        <f t="shared" si="20"/>
        <v>0</v>
      </c>
      <c r="AC241" s="10">
        <f t="shared" si="20"/>
        <v>0</v>
      </c>
      <c r="AD241" s="10">
        <f t="shared" si="12"/>
        <v>0</v>
      </c>
      <c r="AE241" s="10">
        <f t="shared" si="12"/>
        <v>0</v>
      </c>
      <c r="AF241" s="17" t="e">
        <f t="shared" si="17"/>
        <v>#DIV/0!</v>
      </c>
      <c r="AG241" s="17" t="e">
        <f t="shared" si="18"/>
        <v>#DIV/0!</v>
      </c>
    </row>
    <row r="242" spans="2:33">
      <c r="B242" s="753"/>
      <c r="C242" s="21">
        <v>18</v>
      </c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>
        <f t="shared" si="20"/>
        <v>0</v>
      </c>
      <c r="AC242" s="10">
        <f t="shared" si="20"/>
        <v>0</v>
      </c>
      <c r="AD242" s="10">
        <f t="shared" si="12"/>
        <v>0</v>
      </c>
      <c r="AE242" s="10">
        <f t="shared" si="12"/>
        <v>0</v>
      </c>
      <c r="AF242" s="17" t="e">
        <f t="shared" si="17"/>
        <v>#DIV/0!</v>
      </c>
      <c r="AG242" s="17" t="e">
        <f t="shared" si="18"/>
        <v>#DIV/0!</v>
      </c>
    </row>
    <row r="243" spans="2:33">
      <c r="B243" s="753"/>
      <c r="C243" s="21">
        <v>19</v>
      </c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>
        <f t="shared" si="20"/>
        <v>0</v>
      </c>
      <c r="AC243" s="10">
        <f t="shared" si="20"/>
        <v>0</v>
      </c>
      <c r="AD243" s="10">
        <f t="shared" si="12"/>
        <v>0</v>
      </c>
      <c r="AE243" s="10">
        <f t="shared" si="12"/>
        <v>0</v>
      </c>
      <c r="AF243" s="17" t="e">
        <f t="shared" si="17"/>
        <v>#DIV/0!</v>
      </c>
      <c r="AG243" s="17" t="e">
        <f t="shared" si="18"/>
        <v>#DIV/0!</v>
      </c>
    </row>
    <row r="244" spans="2:33">
      <c r="B244" s="753"/>
      <c r="C244" s="21">
        <v>20</v>
      </c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>
        <f t="shared" si="20"/>
        <v>0</v>
      </c>
      <c r="AC244" s="10">
        <f t="shared" si="20"/>
        <v>0</v>
      </c>
      <c r="AD244" s="10">
        <f t="shared" si="12"/>
        <v>0</v>
      </c>
      <c r="AE244" s="10">
        <f t="shared" si="12"/>
        <v>0</v>
      </c>
      <c r="AF244" s="17" t="e">
        <f t="shared" si="17"/>
        <v>#DIV/0!</v>
      </c>
      <c r="AG244" s="17" t="e">
        <f t="shared" si="18"/>
        <v>#DIV/0!</v>
      </c>
    </row>
    <row r="245" spans="2:33">
      <c r="B245" s="753"/>
      <c r="C245" s="21">
        <v>21</v>
      </c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>
        <f t="shared" si="20"/>
        <v>0</v>
      </c>
      <c r="AC245" s="10">
        <f t="shared" si="20"/>
        <v>0</v>
      </c>
      <c r="AD245" s="10">
        <f t="shared" si="12"/>
        <v>0</v>
      </c>
      <c r="AE245" s="10">
        <f t="shared" si="12"/>
        <v>0</v>
      </c>
      <c r="AF245" s="17" t="e">
        <f t="shared" si="17"/>
        <v>#DIV/0!</v>
      </c>
      <c r="AG245" s="17" t="e">
        <f t="shared" si="18"/>
        <v>#DIV/0!</v>
      </c>
    </row>
    <row r="246" spans="2:33">
      <c r="B246" s="753"/>
      <c r="C246" s="21">
        <v>22</v>
      </c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>
        <f t="shared" si="20"/>
        <v>0</v>
      </c>
      <c r="AC246" s="10">
        <f t="shared" si="20"/>
        <v>0</v>
      </c>
      <c r="AD246" s="10">
        <f t="shared" si="12"/>
        <v>0</v>
      </c>
      <c r="AE246" s="10">
        <f t="shared" si="12"/>
        <v>0</v>
      </c>
      <c r="AF246" s="17" t="e">
        <f t="shared" si="17"/>
        <v>#DIV/0!</v>
      </c>
      <c r="AG246" s="17" t="e">
        <f t="shared" si="18"/>
        <v>#DIV/0!</v>
      </c>
    </row>
    <row r="247" spans="2:33">
      <c r="B247" s="753"/>
      <c r="C247" s="21">
        <v>23</v>
      </c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>
        <f t="shared" si="20"/>
        <v>0</v>
      </c>
      <c r="AC247" s="10">
        <f t="shared" si="20"/>
        <v>0</v>
      </c>
      <c r="AD247" s="10">
        <f t="shared" si="12"/>
        <v>0</v>
      </c>
      <c r="AE247" s="10">
        <f t="shared" si="12"/>
        <v>0</v>
      </c>
      <c r="AF247" s="17" t="e">
        <f t="shared" si="17"/>
        <v>#DIV/0!</v>
      </c>
      <c r="AG247" s="17" t="e">
        <f t="shared" si="18"/>
        <v>#DIV/0!</v>
      </c>
    </row>
    <row r="248" spans="2:33">
      <c r="B248" s="753"/>
      <c r="C248" s="21">
        <v>24</v>
      </c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>
        <f t="shared" si="20"/>
        <v>0</v>
      </c>
      <c r="AC248" s="10">
        <f t="shared" si="20"/>
        <v>0</v>
      </c>
      <c r="AD248" s="10">
        <f t="shared" si="12"/>
        <v>0</v>
      </c>
      <c r="AE248" s="10">
        <f t="shared" si="12"/>
        <v>0</v>
      </c>
      <c r="AF248" s="17" t="e">
        <f t="shared" si="17"/>
        <v>#DIV/0!</v>
      </c>
      <c r="AG248" s="17" t="e">
        <f t="shared" si="18"/>
        <v>#DIV/0!</v>
      </c>
    </row>
    <row r="249" spans="2:33">
      <c r="B249" s="753"/>
      <c r="C249" s="21">
        <v>25</v>
      </c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>
        <f t="shared" si="20"/>
        <v>0</v>
      </c>
      <c r="AC249" s="10">
        <f t="shared" si="20"/>
        <v>0</v>
      </c>
      <c r="AD249" s="10">
        <f t="shared" si="12"/>
        <v>0</v>
      </c>
      <c r="AE249" s="10">
        <f t="shared" ref="AD249:AE376" si="21">AC249/12</f>
        <v>0</v>
      </c>
      <c r="AF249" s="17" t="e">
        <f t="shared" si="17"/>
        <v>#DIV/0!</v>
      </c>
      <c r="AG249" s="17" t="e">
        <f t="shared" si="18"/>
        <v>#DIV/0!</v>
      </c>
    </row>
    <row r="250" spans="2:33">
      <c r="B250" s="753"/>
      <c r="C250" s="21">
        <v>26</v>
      </c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>
        <f t="shared" si="20"/>
        <v>0</v>
      </c>
      <c r="AC250" s="10">
        <f t="shared" si="20"/>
        <v>0</v>
      </c>
      <c r="AD250" s="10">
        <f t="shared" si="21"/>
        <v>0</v>
      </c>
      <c r="AE250" s="10">
        <f t="shared" si="21"/>
        <v>0</v>
      </c>
      <c r="AF250" s="17" t="e">
        <f t="shared" si="17"/>
        <v>#DIV/0!</v>
      </c>
      <c r="AG250" s="17" t="e">
        <f t="shared" si="18"/>
        <v>#DIV/0!</v>
      </c>
    </row>
    <row r="251" spans="2:33">
      <c r="B251" s="753"/>
      <c r="C251" s="21">
        <v>27</v>
      </c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>
        <f t="shared" si="20"/>
        <v>0</v>
      </c>
      <c r="AC251" s="10">
        <f t="shared" si="20"/>
        <v>0</v>
      </c>
      <c r="AD251" s="10">
        <f t="shared" si="21"/>
        <v>0</v>
      </c>
      <c r="AE251" s="10">
        <f t="shared" si="21"/>
        <v>0</v>
      </c>
      <c r="AF251" s="17" t="e">
        <f t="shared" si="17"/>
        <v>#DIV/0!</v>
      </c>
      <c r="AG251" s="17" t="e">
        <f t="shared" si="18"/>
        <v>#DIV/0!</v>
      </c>
    </row>
    <row r="252" spans="2:33">
      <c r="B252" s="753"/>
      <c r="C252" s="21">
        <v>28</v>
      </c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>
        <f t="shared" si="20"/>
        <v>0</v>
      </c>
      <c r="AC252" s="10">
        <f t="shared" si="20"/>
        <v>0</v>
      </c>
      <c r="AD252" s="10">
        <f t="shared" si="21"/>
        <v>0</v>
      </c>
      <c r="AE252" s="10">
        <f t="shared" si="21"/>
        <v>0</v>
      </c>
      <c r="AF252" s="17" t="e">
        <f t="shared" si="17"/>
        <v>#DIV/0!</v>
      </c>
      <c r="AG252" s="17" t="e">
        <f t="shared" si="18"/>
        <v>#DIV/0!</v>
      </c>
    </row>
    <row r="253" spans="2:33">
      <c r="B253" s="753"/>
      <c r="C253" s="21">
        <v>29</v>
      </c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>
        <f t="shared" si="20"/>
        <v>0</v>
      </c>
      <c r="AC253" s="10">
        <f t="shared" si="20"/>
        <v>0</v>
      </c>
      <c r="AD253" s="10">
        <f t="shared" si="21"/>
        <v>0</v>
      </c>
      <c r="AE253" s="10">
        <f t="shared" si="21"/>
        <v>0</v>
      </c>
      <c r="AF253" s="17" t="e">
        <f t="shared" si="17"/>
        <v>#DIV/0!</v>
      </c>
      <c r="AG253" s="17" t="e">
        <f t="shared" si="18"/>
        <v>#DIV/0!</v>
      </c>
    </row>
    <row r="254" spans="2:33">
      <c r="B254" s="753"/>
      <c r="C254" s="21">
        <v>30</v>
      </c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>
        <f t="shared" si="20"/>
        <v>0</v>
      </c>
      <c r="AC254" s="10">
        <f t="shared" si="20"/>
        <v>0</v>
      </c>
      <c r="AD254" s="10">
        <f t="shared" si="21"/>
        <v>0</v>
      </c>
      <c r="AE254" s="10">
        <f t="shared" si="21"/>
        <v>0</v>
      </c>
      <c r="AF254" s="17" t="e">
        <f t="shared" ref="AF254:AF284" si="22">AD254/$AD$533</f>
        <v>#DIV/0!</v>
      </c>
      <c r="AG254" s="17" t="e">
        <f t="shared" ref="AG254:AG284" si="23">AE254/$AE$533</f>
        <v>#DIV/0!</v>
      </c>
    </row>
    <row r="255" spans="2:33">
      <c r="B255" s="753"/>
      <c r="C255" s="21">
        <v>31</v>
      </c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>
        <f t="shared" si="20"/>
        <v>0</v>
      </c>
      <c r="AC255" s="10">
        <f t="shared" si="20"/>
        <v>0</v>
      </c>
      <c r="AD255" s="10">
        <f t="shared" si="21"/>
        <v>0</v>
      </c>
      <c r="AE255" s="10">
        <f t="shared" si="21"/>
        <v>0</v>
      </c>
      <c r="AF255" s="17" t="e">
        <f t="shared" si="22"/>
        <v>#DIV/0!</v>
      </c>
      <c r="AG255" s="17" t="e">
        <f t="shared" si="23"/>
        <v>#DIV/0!</v>
      </c>
    </row>
    <row r="256" spans="2:33">
      <c r="B256" s="753"/>
      <c r="C256" s="21">
        <v>32</v>
      </c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>
        <f t="shared" si="20"/>
        <v>0</v>
      </c>
      <c r="AC256" s="10">
        <f t="shared" si="20"/>
        <v>0</v>
      </c>
      <c r="AD256" s="10">
        <f t="shared" si="21"/>
        <v>0</v>
      </c>
      <c r="AE256" s="10">
        <f t="shared" si="21"/>
        <v>0</v>
      </c>
      <c r="AF256" s="17" t="e">
        <f t="shared" si="22"/>
        <v>#DIV/0!</v>
      </c>
      <c r="AG256" s="17" t="e">
        <f t="shared" si="23"/>
        <v>#DIV/0!</v>
      </c>
    </row>
    <row r="257" spans="2:33">
      <c r="B257" s="753"/>
      <c r="C257" s="21">
        <v>33</v>
      </c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>
        <f t="shared" si="20"/>
        <v>0</v>
      </c>
      <c r="AC257" s="10">
        <f t="shared" si="20"/>
        <v>0</v>
      </c>
      <c r="AD257" s="10">
        <f t="shared" si="21"/>
        <v>0</v>
      </c>
      <c r="AE257" s="10">
        <f t="shared" si="21"/>
        <v>0</v>
      </c>
      <c r="AF257" s="17" t="e">
        <f t="shared" si="22"/>
        <v>#DIV/0!</v>
      </c>
      <c r="AG257" s="17" t="e">
        <f t="shared" si="23"/>
        <v>#DIV/0!</v>
      </c>
    </row>
    <row r="258" spans="2:33">
      <c r="B258" s="753"/>
      <c r="C258" s="21">
        <v>34</v>
      </c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>
        <f t="shared" si="20"/>
        <v>0</v>
      </c>
      <c r="AC258" s="10">
        <f t="shared" si="20"/>
        <v>0</v>
      </c>
      <c r="AD258" s="10">
        <f t="shared" si="21"/>
        <v>0</v>
      </c>
      <c r="AE258" s="10">
        <f t="shared" si="21"/>
        <v>0</v>
      </c>
      <c r="AF258" s="17" t="e">
        <f t="shared" si="22"/>
        <v>#DIV/0!</v>
      </c>
      <c r="AG258" s="17" t="e">
        <f t="shared" si="23"/>
        <v>#DIV/0!</v>
      </c>
    </row>
    <row r="259" spans="2:33">
      <c r="B259" s="753"/>
      <c r="C259" s="21">
        <v>35</v>
      </c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>
        <f t="shared" si="20"/>
        <v>0</v>
      </c>
      <c r="AC259" s="10">
        <f t="shared" si="20"/>
        <v>0</v>
      </c>
      <c r="AD259" s="10">
        <f t="shared" si="21"/>
        <v>0</v>
      </c>
      <c r="AE259" s="10">
        <f t="shared" si="21"/>
        <v>0</v>
      </c>
      <c r="AF259" s="17" t="e">
        <f t="shared" si="22"/>
        <v>#DIV/0!</v>
      </c>
      <c r="AG259" s="17" t="e">
        <f t="shared" si="23"/>
        <v>#DIV/0!</v>
      </c>
    </row>
    <row r="260" spans="2:33">
      <c r="B260" s="753"/>
      <c r="C260" s="21">
        <v>36</v>
      </c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>
        <f t="shared" si="20"/>
        <v>0</v>
      </c>
      <c r="AC260" s="10">
        <f t="shared" si="20"/>
        <v>0</v>
      </c>
      <c r="AD260" s="10">
        <f t="shared" si="21"/>
        <v>0</v>
      </c>
      <c r="AE260" s="10">
        <f t="shared" si="21"/>
        <v>0</v>
      </c>
      <c r="AF260" s="17" t="e">
        <f t="shared" si="22"/>
        <v>#DIV/0!</v>
      </c>
      <c r="AG260" s="17" t="e">
        <f t="shared" si="23"/>
        <v>#DIV/0!</v>
      </c>
    </row>
    <row r="261" spans="2:33">
      <c r="B261" s="753"/>
      <c r="C261" s="21">
        <v>37</v>
      </c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>
        <f t="shared" si="20"/>
        <v>0</v>
      </c>
      <c r="AC261" s="10">
        <f t="shared" si="20"/>
        <v>0</v>
      </c>
      <c r="AD261" s="10">
        <f t="shared" si="21"/>
        <v>0</v>
      </c>
      <c r="AE261" s="10">
        <f t="shared" si="21"/>
        <v>0</v>
      </c>
      <c r="AF261" s="17" t="e">
        <f t="shared" si="22"/>
        <v>#DIV/0!</v>
      </c>
      <c r="AG261" s="17" t="e">
        <f t="shared" si="23"/>
        <v>#DIV/0!</v>
      </c>
    </row>
    <row r="262" spans="2:33">
      <c r="B262" s="753"/>
      <c r="C262" s="21">
        <v>38</v>
      </c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>
        <f t="shared" si="20"/>
        <v>0</v>
      </c>
      <c r="AC262" s="10">
        <f t="shared" si="20"/>
        <v>0</v>
      </c>
      <c r="AD262" s="10">
        <f t="shared" si="21"/>
        <v>0</v>
      </c>
      <c r="AE262" s="10">
        <f t="shared" si="21"/>
        <v>0</v>
      </c>
      <c r="AF262" s="17" t="e">
        <f t="shared" si="22"/>
        <v>#DIV/0!</v>
      </c>
      <c r="AG262" s="17" t="e">
        <f t="shared" si="23"/>
        <v>#DIV/0!</v>
      </c>
    </row>
    <row r="263" spans="2:33">
      <c r="B263" s="753"/>
      <c r="C263" s="21">
        <v>39</v>
      </c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>
        <f t="shared" si="20"/>
        <v>0</v>
      </c>
      <c r="AC263" s="10">
        <f t="shared" si="20"/>
        <v>0</v>
      </c>
      <c r="AD263" s="10">
        <f t="shared" si="21"/>
        <v>0</v>
      </c>
      <c r="AE263" s="10">
        <f t="shared" si="21"/>
        <v>0</v>
      </c>
      <c r="AF263" s="17" t="e">
        <f t="shared" si="22"/>
        <v>#DIV/0!</v>
      </c>
      <c r="AG263" s="17" t="e">
        <f t="shared" si="23"/>
        <v>#DIV/0!</v>
      </c>
    </row>
    <row r="264" spans="2:33">
      <c r="B264" s="753"/>
      <c r="C264" s="21">
        <v>40</v>
      </c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>
        <f t="shared" si="20"/>
        <v>0</v>
      </c>
      <c r="AC264" s="10">
        <f t="shared" si="20"/>
        <v>0</v>
      </c>
      <c r="AD264" s="10">
        <f t="shared" si="21"/>
        <v>0</v>
      </c>
      <c r="AE264" s="10">
        <f t="shared" si="21"/>
        <v>0</v>
      </c>
      <c r="AF264" s="17" t="e">
        <f t="shared" si="22"/>
        <v>#DIV/0!</v>
      </c>
      <c r="AG264" s="17" t="e">
        <f t="shared" si="23"/>
        <v>#DIV/0!</v>
      </c>
    </row>
    <row r="265" spans="2:33">
      <c r="B265" s="753"/>
      <c r="C265" s="21">
        <v>41</v>
      </c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>
        <f t="shared" si="20"/>
        <v>0</v>
      </c>
      <c r="AC265" s="10">
        <f t="shared" si="20"/>
        <v>0</v>
      </c>
      <c r="AD265" s="10">
        <f t="shared" si="21"/>
        <v>0</v>
      </c>
      <c r="AE265" s="10">
        <f t="shared" si="21"/>
        <v>0</v>
      </c>
      <c r="AF265" s="17" t="e">
        <f t="shared" si="22"/>
        <v>#DIV/0!</v>
      </c>
      <c r="AG265" s="17" t="e">
        <f t="shared" si="23"/>
        <v>#DIV/0!</v>
      </c>
    </row>
    <row r="266" spans="2:33">
      <c r="B266" s="753"/>
      <c r="C266" s="21">
        <v>42</v>
      </c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>
        <f t="shared" si="20"/>
        <v>0</v>
      </c>
      <c r="AC266" s="10">
        <f t="shared" si="20"/>
        <v>0</v>
      </c>
      <c r="AD266" s="10">
        <f t="shared" si="21"/>
        <v>0</v>
      </c>
      <c r="AE266" s="10">
        <f t="shared" si="21"/>
        <v>0</v>
      </c>
      <c r="AF266" s="17" t="e">
        <f t="shared" si="22"/>
        <v>#DIV/0!</v>
      </c>
      <c r="AG266" s="17" t="e">
        <f t="shared" si="23"/>
        <v>#DIV/0!</v>
      </c>
    </row>
    <row r="267" spans="2:33">
      <c r="B267" s="753"/>
      <c r="C267" s="21">
        <v>43</v>
      </c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>
        <f t="shared" si="20"/>
        <v>0</v>
      </c>
      <c r="AC267" s="10">
        <f t="shared" si="20"/>
        <v>0</v>
      </c>
      <c r="AD267" s="10">
        <f t="shared" si="21"/>
        <v>0</v>
      </c>
      <c r="AE267" s="10">
        <f t="shared" si="21"/>
        <v>0</v>
      </c>
      <c r="AF267" s="17" t="e">
        <f t="shared" si="22"/>
        <v>#DIV/0!</v>
      </c>
      <c r="AG267" s="17" t="e">
        <f t="shared" si="23"/>
        <v>#DIV/0!</v>
      </c>
    </row>
    <row r="268" spans="2:33">
      <c r="B268" s="753"/>
      <c r="C268" s="21">
        <v>44</v>
      </c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>
        <f t="shared" si="20"/>
        <v>0</v>
      </c>
      <c r="AC268" s="10">
        <f t="shared" si="20"/>
        <v>0</v>
      </c>
      <c r="AD268" s="10">
        <f t="shared" si="21"/>
        <v>0</v>
      </c>
      <c r="AE268" s="10">
        <f t="shared" si="21"/>
        <v>0</v>
      </c>
      <c r="AF268" s="17" t="e">
        <f t="shared" si="22"/>
        <v>#DIV/0!</v>
      </c>
      <c r="AG268" s="17" t="e">
        <f t="shared" si="23"/>
        <v>#DIV/0!</v>
      </c>
    </row>
    <row r="269" spans="2:33">
      <c r="B269" s="753"/>
      <c r="C269" s="21">
        <v>45</v>
      </c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>
        <f t="shared" si="20"/>
        <v>0</v>
      </c>
      <c r="AC269" s="10">
        <f t="shared" si="20"/>
        <v>0</v>
      </c>
      <c r="AD269" s="10">
        <f t="shared" si="21"/>
        <v>0</v>
      </c>
      <c r="AE269" s="10">
        <f t="shared" si="21"/>
        <v>0</v>
      </c>
      <c r="AF269" s="17" t="e">
        <f t="shared" si="22"/>
        <v>#DIV/0!</v>
      </c>
      <c r="AG269" s="17" t="e">
        <f t="shared" si="23"/>
        <v>#DIV/0!</v>
      </c>
    </row>
    <row r="270" spans="2:33">
      <c r="B270" s="753"/>
      <c r="C270" s="21">
        <v>46</v>
      </c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>
        <f t="shared" si="20"/>
        <v>0</v>
      </c>
      <c r="AC270" s="10">
        <f t="shared" si="20"/>
        <v>0</v>
      </c>
      <c r="AD270" s="10">
        <f t="shared" si="21"/>
        <v>0</v>
      </c>
      <c r="AE270" s="10">
        <f t="shared" si="21"/>
        <v>0</v>
      </c>
      <c r="AF270" s="17" t="e">
        <f t="shared" si="22"/>
        <v>#DIV/0!</v>
      </c>
      <c r="AG270" s="17" t="e">
        <f t="shared" si="23"/>
        <v>#DIV/0!</v>
      </c>
    </row>
    <row r="271" spans="2:33">
      <c r="B271" s="753"/>
      <c r="C271" s="21">
        <v>47</v>
      </c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>
        <f t="shared" si="20"/>
        <v>0</v>
      </c>
      <c r="AC271" s="10">
        <f t="shared" si="20"/>
        <v>0</v>
      </c>
      <c r="AD271" s="10">
        <f t="shared" si="21"/>
        <v>0</v>
      </c>
      <c r="AE271" s="10">
        <f t="shared" si="21"/>
        <v>0</v>
      </c>
      <c r="AF271" s="17" t="e">
        <f t="shared" si="22"/>
        <v>#DIV/0!</v>
      </c>
      <c r="AG271" s="17" t="e">
        <f t="shared" si="23"/>
        <v>#DIV/0!</v>
      </c>
    </row>
    <row r="272" spans="2:33">
      <c r="B272" s="753"/>
      <c r="C272" s="21">
        <v>48</v>
      </c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>
        <f t="shared" si="20"/>
        <v>0</v>
      </c>
      <c r="AC272" s="10">
        <f t="shared" si="20"/>
        <v>0</v>
      </c>
      <c r="AD272" s="10">
        <f t="shared" si="21"/>
        <v>0</v>
      </c>
      <c r="AE272" s="10">
        <f t="shared" si="21"/>
        <v>0</v>
      </c>
      <c r="AF272" s="17" t="e">
        <f t="shared" si="22"/>
        <v>#DIV/0!</v>
      </c>
      <c r="AG272" s="17" t="e">
        <f t="shared" si="23"/>
        <v>#DIV/0!</v>
      </c>
    </row>
    <row r="273" spans="2:33">
      <c r="B273" s="753"/>
      <c r="C273" s="21">
        <v>49</v>
      </c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>
        <f t="shared" si="20"/>
        <v>0</v>
      </c>
      <c r="AC273" s="10">
        <f t="shared" si="20"/>
        <v>0</v>
      </c>
      <c r="AD273" s="10">
        <f t="shared" si="21"/>
        <v>0</v>
      </c>
      <c r="AE273" s="10">
        <f t="shared" si="21"/>
        <v>0</v>
      </c>
      <c r="AF273" s="17" t="e">
        <f t="shared" si="22"/>
        <v>#DIV/0!</v>
      </c>
      <c r="AG273" s="17" t="e">
        <f t="shared" si="23"/>
        <v>#DIV/0!</v>
      </c>
    </row>
    <row r="274" spans="2:33">
      <c r="B274" s="753"/>
      <c r="C274" s="21">
        <v>50</v>
      </c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>
        <f t="shared" si="20"/>
        <v>0</v>
      </c>
      <c r="AC274" s="10">
        <f t="shared" si="20"/>
        <v>0</v>
      </c>
      <c r="AD274" s="10">
        <f t="shared" si="21"/>
        <v>0</v>
      </c>
      <c r="AE274" s="10">
        <f t="shared" si="21"/>
        <v>0</v>
      </c>
      <c r="AF274" s="17" t="e">
        <f t="shared" si="22"/>
        <v>#DIV/0!</v>
      </c>
      <c r="AG274" s="17" t="e">
        <f t="shared" si="23"/>
        <v>#DIV/0!</v>
      </c>
    </row>
    <row r="275" spans="2:33">
      <c r="B275" s="753"/>
      <c r="C275" s="21">
        <v>51</v>
      </c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>
        <f t="shared" si="20"/>
        <v>0</v>
      </c>
      <c r="AC275" s="10">
        <f t="shared" si="20"/>
        <v>0</v>
      </c>
      <c r="AD275" s="10">
        <f t="shared" si="21"/>
        <v>0</v>
      </c>
      <c r="AE275" s="10">
        <f t="shared" si="21"/>
        <v>0</v>
      </c>
      <c r="AF275" s="17" t="e">
        <f t="shared" si="22"/>
        <v>#DIV/0!</v>
      </c>
      <c r="AG275" s="17" t="e">
        <f t="shared" si="23"/>
        <v>#DIV/0!</v>
      </c>
    </row>
    <row r="276" spans="2:33">
      <c r="B276" s="753"/>
      <c r="C276" s="21">
        <v>52</v>
      </c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>
        <f t="shared" si="20"/>
        <v>0</v>
      </c>
      <c r="AC276" s="10">
        <f t="shared" si="20"/>
        <v>0</v>
      </c>
      <c r="AD276" s="10">
        <f t="shared" si="21"/>
        <v>0</v>
      </c>
      <c r="AE276" s="10">
        <f t="shared" si="21"/>
        <v>0</v>
      </c>
      <c r="AF276" s="17" t="e">
        <f t="shared" si="22"/>
        <v>#DIV/0!</v>
      </c>
      <c r="AG276" s="17" t="e">
        <f t="shared" si="23"/>
        <v>#DIV/0!</v>
      </c>
    </row>
    <row r="277" spans="2:33">
      <c r="B277" s="753"/>
      <c r="C277" s="21">
        <v>53</v>
      </c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>
        <f t="shared" si="20"/>
        <v>0</v>
      </c>
      <c r="AC277" s="10">
        <f t="shared" si="20"/>
        <v>0</v>
      </c>
      <c r="AD277" s="10">
        <f t="shared" si="21"/>
        <v>0</v>
      </c>
      <c r="AE277" s="10">
        <f t="shared" si="21"/>
        <v>0</v>
      </c>
      <c r="AF277" s="17" t="e">
        <f t="shared" si="22"/>
        <v>#DIV/0!</v>
      </c>
      <c r="AG277" s="17" t="e">
        <f t="shared" si="23"/>
        <v>#DIV/0!</v>
      </c>
    </row>
    <row r="278" spans="2:33">
      <c r="B278" s="753"/>
      <c r="C278" s="21">
        <v>54</v>
      </c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>
        <f t="shared" si="20"/>
        <v>0</v>
      </c>
      <c r="AC278" s="10">
        <f t="shared" si="20"/>
        <v>0</v>
      </c>
      <c r="AD278" s="10">
        <f t="shared" si="21"/>
        <v>0</v>
      </c>
      <c r="AE278" s="10">
        <f t="shared" si="21"/>
        <v>0</v>
      </c>
      <c r="AF278" s="17" t="e">
        <f t="shared" si="22"/>
        <v>#DIV/0!</v>
      </c>
      <c r="AG278" s="17" t="e">
        <f t="shared" si="23"/>
        <v>#DIV/0!</v>
      </c>
    </row>
    <row r="279" spans="2:33">
      <c r="B279" s="753"/>
      <c r="C279" s="21">
        <v>55</v>
      </c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>
        <f t="shared" si="20"/>
        <v>0</v>
      </c>
      <c r="AC279" s="10">
        <f t="shared" si="20"/>
        <v>0</v>
      </c>
      <c r="AD279" s="10">
        <f t="shared" si="21"/>
        <v>0</v>
      </c>
      <c r="AE279" s="10">
        <f t="shared" si="21"/>
        <v>0</v>
      </c>
      <c r="AF279" s="17" t="e">
        <f t="shared" si="22"/>
        <v>#DIV/0!</v>
      </c>
      <c r="AG279" s="17" t="e">
        <f t="shared" si="23"/>
        <v>#DIV/0!</v>
      </c>
    </row>
    <row r="280" spans="2:33">
      <c r="B280" s="753"/>
      <c r="C280" s="21">
        <v>56</v>
      </c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>
        <f t="shared" si="20"/>
        <v>0</v>
      </c>
      <c r="AC280" s="10">
        <f t="shared" si="20"/>
        <v>0</v>
      </c>
      <c r="AD280" s="10">
        <f t="shared" si="21"/>
        <v>0</v>
      </c>
      <c r="AE280" s="10">
        <f t="shared" si="21"/>
        <v>0</v>
      </c>
      <c r="AF280" s="17" t="e">
        <f t="shared" si="22"/>
        <v>#DIV/0!</v>
      </c>
      <c r="AG280" s="17" t="e">
        <f t="shared" si="23"/>
        <v>#DIV/0!</v>
      </c>
    </row>
    <row r="281" spans="2:33">
      <c r="B281" s="753"/>
      <c r="C281" s="21">
        <v>57</v>
      </c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>
        <f t="shared" si="20"/>
        <v>0</v>
      </c>
      <c r="AC281" s="10">
        <f t="shared" si="20"/>
        <v>0</v>
      </c>
      <c r="AD281" s="10">
        <f t="shared" si="21"/>
        <v>0</v>
      </c>
      <c r="AE281" s="10">
        <f t="shared" si="21"/>
        <v>0</v>
      </c>
      <c r="AF281" s="17" t="e">
        <f t="shared" si="22"/>
        <v>#DIV/0!</v>
      </c>
      <c r="AG281" s="17" t="e">
        <f t="shared" si="23"/>
        <v>#DIV/0!</v>
      </c>
    </row>
    <row r="282" spans="2:33">
      <c r="B282" s="753"/>
      <c r="C282" s="21">
        <v>58</v>
      </c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>
        <f t="shared" si="20"/>
        <v>0</v>
      </c>
      <c r="AC282" s="10">
        <f t="shared" si="20"/>
        <v>0</v>
      </c>
      <c r="AD282" s="10">
        <f t="shared" si="21"/>
        <v>0</v>
      </c>
      <c r="AE282" s="10">
        <f t="shared" si="21"/>
        <v>0</v>
      </c>
      <c r="AF282" s="17" t="e">
        <f t="shared" si="22"/>
        <v>#DIV/0!</v>
      </c>
      <c r="AG282" s="17" t="e">
        <f t="shared" si="23"/>
        <v>#DIV/0!</v>
      </c>
    </row>
    <row r="283" spans="2:33">
      <c r="B283" s="753"/>
      <c r="C283" s="21">
        <v>59</v>
      </c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>
        <f t="shared" si="20"/>
        <v>0</v>
      </c>
      <c r="AC283" s="10">
        <f t="shared" si="20"/>
        <v>0</v>
      </c>
      <c r="AD283" s="10">
        <f t="shared" si="21"/>
        <v>0</v>
      </c>
      <c r="AE283" s="10">
        <f t="shared" si="21"/>
        <v>0</v>
      </c>
      <c r="AF283" s="17" t="e">
        <f t="shared" si="22"/>
        <v>#DIV/0!</v>
      </c>
      <c r="AG283" s="17" t="e">
        <f t="shared" si="23"/>
        <v>#DIV/0!</v>
      </c>
    </row>
    <row r="284" spans="2:33">
      <c r="B284" s="753"/>
      <c r="C284" s="21">
        <v>60</v>
      </c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>
        <f t="shared" si="20"/>
        <v>0</v>
      </c>
      <c r="AC284" s="10">
        <f t="shared" si="20"/>
        <v>0</v>
      </c>
      <c r="AD284" s="10">
        <f t="shared" si="21"/>
        <v>0</v>
      </c>
      <c r="AE284" s="10">
        <f t="shared" si="21"/>
        <v>0</v>
      </c>
      <c r="AF284" s="17" t="e">
        <f t="shared" si="22"/>
        <v>#DIV/0!</v>
      </c>
      <c r="AG284" s="17" t="e">
        <f t="shared" si="23"/>
        <v>#DIV/0!</v>
      </c>
    </row>
    <row r="285" spans="2:33">
      <c r="B285" s="753"/>
      <c r="C285" s="21">
        <v>61</v>
      </c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>
        <f t="shared" si="20"/>
        <v>0</v>
      </c>
      <c r="AC285" s="10">
        <f t="shared" si="20"/>
        <v>0</v>
      </c>
      <c r="AD285" s="10">
        <f t="shared" si="21"/>
        <v>0</v>
      </c>
      <c r="AE285" s="10">
        <f t="shared" si="21"/>
        <v>0</v>
      </c>
      <c r="AF285" s="17" t="e">
        <f t="shared" ref="AF285:AF324" si="24">AD285/$AD$533</f>
        <v>#DIV/0!</v>
      </c>
      <c r="AG285" s="17" t="e">
        <f t="shared" ref="AG285:AG324" si="25">AE285/$AE$533</f>
        <v>#DIV/0!</v>
      </c>
    </row>
    <row r="286" spans="2:33">
      <c r="B286" s="753"/>
      <c r="C286" s="21">
        <v>62</v>
      </c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>
        <f t="shared" si="20"/>
        <v>0</v>
      </c>
      <c r="AC286" s="10">
        <f t="shared" si="20"/>
        <v>0</v>
      </c>
      <c r="AD286" s="10">
        <f t="shared" si="21"/>
        <v>0</v>
      </c>
      <c r="AE286" s="10">
        <f t="shared" si="21"/>
        <v>0</v>
      </c>
      <c r="AF286" s="17" t="e">
        <f t="shared" si="24"/>
        <v>#DIV/0!</v>
      </c>
      <c r="AG286" s="17" t="e">
        <f t="shared" si="25"/>
        <v>#DIV/0!</v>
      </c>
    </row>
    <row r="287" spans="2:33">
      <c r="B287" s="753"/>
      <c r="C287" s="21">
        <v>63</v>
      </c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>
        <f t="shared" si="20"/>
        <v>0</v>
      </c>
      <c r="AC287" s="10">
        <f t="shared" si="20"/>
        <v>0</v>
      </c>
      <c r="AD287" s="10">
        <f t="shared" si="21"/>
        <v>0</v>
      </c>
      <c r="AE287" s="10">
        <f t="shared" si="21"/>
        <v>0</v>
      </c>
      <c r="AF287" s="17" t="e">
        <f t="shared" si="24"/>
        <v>#DIV/0!</v>
      </c>
      <c r="AG287" s="17" t="e">
        <f t="shared" si="25"/>
        <v>#DIV/0!</v>
      </c>
    </row>
    <row r="288" spans="2:33">
      <c r="B288" s="753"/>
      <c r="C288" s="21">
        <v>64</v>
      </c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>
        <f t="shared" si="20"/>
        <v>0</v>
      </c>
      <c r="AC288" s="10">
        <f t="shared" si="20"/>
        <v>0</v>
      </c>
      <c r="AD288" s="10">
        <f t="shared" si="21"/>
        <v>0</v>
      </c>
      <c r="AE288" s="10">
        <f t="shared" si="21"/>
        <v>0</v>
      </c>
      <c r="AF288" s="17" t="e">
        <f t="shared" si="24"/>
        <v>#DIV/0!</v>
      </c>
      <c r="AG288" s="17" t="e">
        <f t="shared" si="25"/>
        <v>#DIV/0!</v>
      </c>
    </row>
    <row r="289" spans="2:33">
      <c r="B289" s="753"/>
      <c r="C289" s="21">
        <v>65</v>
      </c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>
        <f t="shared" si="20"/>
        <v>0</v>
      </c>
      <c r="AC289" s="10">
        <f t="shared" si="20"/>
        <v>0</v>
      </c>
      <c r="AD289" s="10">
        <f t="shared" si="21"/>
        <v>0</v>
      </c>
      <c r="AE289" s="10">
        <f t="shared" si="21"/>
        <v>0</v>
      </c>
      <c r="AF289" s="17" t="e">
        <f t="shared" si="24"/>
        <v>#DIV/0!</v>
      </c>
      <c r="AG289" s="17" t="e">
        <f t="shared" si="25"/>
        <v>#DIV/0!</v>
      </c>
    </row>
    <row r="290" spans="2:33">
      <c r="B290" s="753"/>
      <c r="C290" s="21">
        <v>66</v>
      </c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>
        <f t="shared" si="20"/>
        <v>0</v>
      </c>
      <c r="AC290" s="10">
        <f t="shared" si="20"/>
        <v>0</v>
      </c>
      <c r="AD290" s="10">
        <f t="shared" si="21"/>
        <v>0</v>
      </c>
      <c r="AE290" s="10">
        <f t="shared" si="21"/>
        <v>0</v>
      </c>
      <c r="AF290" s="17" t="e">
        <f t="shared" si="24"/>
        <v>#DIV/0!</v>
      </c>
      <c r="AG290" s="17" t="e">
        <f t="shared" si="25"/>
        <v>#DIV/0!</v>
      </c>
    </row>
    <row r="291" spans="2:33">
      <c r="B291" s="753"/>
      <c r="C291" s="21">
        <v>67</v>
      </c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>
        <f t="shared" si="20"/>
        <v>0</v>
      </c>
      <c r="AC291" s="10">
        <f t="shared" si="20"/>
        <v>0</v>
      </c>
      <c r="AD291" s="10">
        <f t="shared" si="21"/>
        <v>0</v>
      </c>
      <c r="AE291" s="10">
        <f t="shared" si="21"/>
        <v>0</v>
      </c>
      <c r="AF291" s="17" t="e">
        <f t="shared" si="24"/>
        <v>#DIV/0!</v>
      </c>
      <c r="AG291" s="17" t="e">
        <f t="shared" si="25"/>
        <v>#DIV/0!</v>
      </c>
    </row>
    <row r="292" spans="2:33">
      <c r="B292" s="753"/>
      <c r="C292" s="21">
        <v>68</v>
      </c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>
        <f t="shared" si="20"/>
        <v>0</v>
      </c>
      <c r="AC292" s="10">
        <f t="shared" si="20"/>
        <v>0</v>
      </c>
      <c r="AD292" s="10">
        <f t="shared" si="21"/>
        <v>0</v>
      </c>
      <c r="AE292" s="10">
        <f t="shared" si="21"/>
        <v>0</v>
      </c>
      <c r="AF292" s="17" t="e">
        <f t="shared" si="24"/>
        <v>#DIV/0!</v>
      </c>
      <c r="AG292" s="17" t="e">
        <f t="shared" si="25"/>
        <v>#DIV/0!</v>
      </c>
    </row>
    <row r="293" spans="2:33">
      <c r="B293" s="753"/>
      <c r="C293" s="21">
        <v>69</v>
      </c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>
        <f t="shared" si="20"/>
        <v>0</v>
      </c>
      <c r="AC293" s="10">
        <f t="shared" si="20"/>
        <v>0</v>
      </c>
      <c r="AD293" s="10">
        <f t="shared" si="21"/>
        <v>0</v>
      </c>
      <c r="AE293" s="10">
        <f t="shared" si="21"/>
        <v>0</v>
      </c>
      <c r="AF293" s="17" t="e">
        <f t="shared" si="24"/>
        <v>#DIV/0!</v>
      </c>
      <c r="AG293" s="17" t="e">
        <f t="shared" si="25"/>
        <v>#DIV/0!</v>
      </c>
    </row>
    <row r="294" spans="2:33">
      <c r="B294" s="753"/>
      <c r="C294" s="21">
        <v>70</v>
      </c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>
        <f t="shared" si="20"/>
        <v>0</v>
      </c>
      <c r="AC294" s="10">
        <f t="shared" si="20"/>
        <v>0</v>
      </c>
      <c r="AD294" s="10">
        <f t="shared" si="21"/>
        <v>0</v>
      </c>
      <c r="AE294" s="10">
        <f t="shared" si="21"/>
        <v>0</v>
      </c>
      <c r="AF294" s="17" t="e">
        <f t="shared" si="24"/>
        <v>#DIV/0!</v>
      </c>
      <c r="AG294" s="17" t="e">
        <f t="shared" si="25"/>
        <v>#DIV/0!</v>
      </c>
    </row>
    <row r="295" spans="2:33">
      <c r="B295" s="753"/>
      <c r="C295" s="21">
        <v>71</v>
      </c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>
        <f t="shared" si="20"/>
        <v>0</v>
      </c>
      <c r="AC295" s="10">
        <f t="shared" si="20"/>
        <v>0</v>
      </c>
      <c r="AD295" s="10">
        <f t="shared" si="21"/>
        <v>0</v>
      </c>
      <c r="AE295" s="10">
        <f t="shared" si="21"/>
        <v>0</v>
      </c>
      <c r="AF295" s="17" t="e">
        <f t="shared" si="24"/>
        <v>#DIV/0!</v>
      </c>
      <c r="AG295" s="17" t="e">
        <f t="shared" si="25"/>
        <v>#DIV/0!</v>
      </c>
    </row>
    <row r="296" spans="2:33">
      <c r="B296" s="753"/>
      <c r="C296" s="21">
        <v>72</v>
      </c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>
        <f t="shared" si="20"/>
        <v>0</v>
      </c>
      <c r="AC296" s="10">
        <f t="shared" si="20"/>
        <v>0</v>
      </c>
      <c r="AD296" s="10">
        <f t="shared" si="21"/>
        <v>0</v>
      </c>
      <c r="AE296" s="10">
        <f t="shared" si="21"/>
        <v>0</v>
      </c>
      <c r="AF296" s="17" t="e">
        <f t="shared" si="24"/>
        <v>#DIV/0!</v>
      </c>
      <c r="AG296" s="17" t="e">
        <f t="shared" si="25"/>
        <v>#DIV/0!</v>
      </c>
    </row>
    <row r="297" spans="2:33">
      <c r="B297" s="753"/>
      <c r="C297" s="21">
        <v>73</v>
      </c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>
        <f t="shared" si="20"/>
        <v>0</v>
      </c>
      <c r="AC297" s="10">
        <f t="shared" si="20"/>
        <v>0</v>
      </c>
      <c r="AD297" s="10">
        <f t="shared" si="21"/>
        <v>0</v>
      </c>
      <c r="AE297" s="10">
        <f t="shared" si="21"/>
        <v>0</v>
      </c>
      <c r="AF297" s="17" t="e">
        <f t="shared" si="24"/>
        <v>#DIV/0!</v>
      </c>
      <c r="AG297" s="17" t="e">
        <f t="shared" si="25"/>
        <v>#DIV/0!</v>
      </c>
    </row>
    <row r="298" spans="2:33">
      <c r="B298" s="753"/>
      <c r="C298" s="21">
        <v>74</v>
      </c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>
        <f t="shared" si="20"/>
        <v>0</v>
      </c>
      <c r="AC298" s="10">
        <f t="shared" si="20"/>
        <v>0</v>
      </c>
      <c r="AD298" s="10">
        <f t="shared" si="21"/>
        <v>0</v>
      </c>
      <c r="AE298" s="10">
        <f t="shared" si="21"/>
        <v>0</v>
      </c>
      <c r="AF298" s="17" t="e">
        <f t="shared" si="24"/>
        <v>#DIV/0!</v>
      </c>
      <c r="AG298" s="17" t="e">
        <f t="shared" si="25"/>
        <v>#DIV/0!</v>
      </c>
    </row>
    <row r="299" spans="2:33">
      <c r="B299" s="753"/>
      <c r="C299" s="21">
        <v>75</v>
      </c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>
        <f t="shared" si="20"/>
        <v>0</v>
      </c>
      <c r="AC299" s="10">
        <f t="shared" si="20"/>
        <v>0</v>
      </c>
      <c r="AD299" s="10">
        <f t="shared" si="21"/>
        <v>0</v>
      </c>
      <c r="AE299" s="10">
        <f t="shared" si="21"/>
        <v>0</v>
      </c>
      <c r="AF299" s="17" t="e">
        <f t="shared" si="24"/>
        <v>#DIV/0!</v>
      </c>
      <c r="AG299" s="17" t="e">
        <f t="shared" si="25"/>
        <v>#DIV/0!</v>
      </c>
    </row>
    <row r="300" spans="2:33">
      <c r="B300" s="753"/>
      <c r="C300" s="21">
        <v>76</v>
      </c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>
        <f t="shared" si="20"/>
        <v>0</v>
      </c>
      <c r="AC300" s="10">
        <f t="shared" si="20"/>
        <v>0</v>
      </c>
      <c r="AD300" s="10">
        <f t="shared" si="21"/>
        <v>0</v>
      </c>
      <c r="AE300" s="10">
        <f t="shared" si="21"/>
        <v>0</v>
      </c>
      <c r="AF300" s="17" t="e">
        <f t="shared" si="24"/>
        <v>#DIV/0!</v>
      </c>
      <c r="AG300" s="17" t="e">
        <f t="shared" si="25"/>
        <v>#DIV/0!</v>
      </c>
    </row>
    <row r="301" spans="2:33">
      <c r="B301" s="753"/>
      <c r="C301" s="21">
        <v>77</v>
      </c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>
        <f t="shared" si="20"/>
        <v>0</v>
      </c>
      <c r="AC301" s="10">
        <f t="shared" si="20"/>
        <v>0</v>
      </c>
      <c r="AD301" s="10">
        <f t="shared" si="21"/>
        <v>0</v>
      </c>
      <c r="AE301" s="10">
        <f t="shared" si="21"/>
        <v>0</v>
      </c>
      <c r="AF301" s="17" t="e">
        <f t="shared" si="24"/>
        <v>#DIV/0!</v>
      </c>
      <c r="AG301" s="17" t="e">
        <f t="shared" si="25"/>
        <v>#DIV/0!</v>
      </c>
    </row>
    <row r="302" spans="2:33">
      <c r="B302" s="753"/>
      <c r="C302" s="21">
        <v>78</v>
      </c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>
        <f t="shared" si="20"/>
        <v>0</v>
      </c>
      <c r="AC302" s="10">
        <f t="shared" si="20"/>
        <v>0</v>
      </c>
      <c r="AD302" s="10">
        <f t="shared" si="21"/>
        <v>0</v>
      </c>
      <c r="AE302" s="10">
        <f t="shared" si="21"/>
        <v>0</v>
      </c>
      <c r="AF302" s="17" t="e">
        <f t="shared" si="24"/>
        <v>#DIV/0!</v>
      </c>
      <c r="AG302" s="17" t="e">
        <f t="shared" si="25"/>
        <v>#DIV/0!</v>
      </c>
    </row>
    <row r="303" spans="2:33">
      <c r="B303" s="753"/>
      <c r="C303" s="21">
        <v>79</v>
      </c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>
        <f t="shared" si="20"/>
        <v>0</v>
      </c>
      <c r="AC303" s="10">
        <f t="shared" si="20"/>
        <v>0</v>
      </c>
      <c r="AD303" s="10">
        <f t="shared" si="21"/>
        <v>0</v>
      </c>
      <c r="AE303" s="10">
        <f t="shared" si="21"/>
        <v>0</v>
      </c>
      <c r="AF303" s="17" t="e">
        <f t="shared" si="24"/>
        <v>#DIV/0!</v>
      </c>
      <c r="AG303" s="17" t="e">
        <f t="shared" si="25"/>
        <v>#DIV/0!</v>
      </c>
    </row>
    <row r="304" spans="2:33">
      <c r="B304" s="753"/>
      <c r="C304" s="21">
        <v>80</v>
      </c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>
        <f t="shared" si="20"/>
        <v>0</v>
      </c>
      <c r="AC304" s="10">
        <f t="shared" si="20"/>
        <v>0</v>
      </c>
      <c r="AD304" s="10">
        <f t="shared" si="21"/>
        <v>0</v>
      </c>
      <c r="AE304" s="10">
        <f t="shared" si="21"/>
        <v>0</v>
      </c>
      <c r="AF304" s="17" t="e">
        <f t="shared" si="24"/>
        <v>#DIV/0!</v>
      </c>
      <c r="AG304" s="17" t="e">
        <f t="shared" si="25"/>
        <v>#DIV/0!</v>
      </c>
    </row>
    <row r="305" spans="2:33">
      <c r="B305" s="753"/>
      <c r="C305" s="21">
        <v>81</v>
      </c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>
        <f t="shared" si="20"/>
        <v>0</v>
      </c>
      <c r="AC305" s="10">
        <f t="shared" si="20"/>
        <v>0</v>
      </c>
      <c r="AD305" s="10">
        <f t="shared" si="21"/>
        <v>0</v>
      </c>
      <c r="AE305" s="10">
        <f t="shared" si="21"/>
        <v>0</v>
      </c>
      <c r="AF305" s="17" t="e">
        <f t="shared" si="24"/>
        <v>#DIV/0!</v>
      </c>
      <c r="AG305" s="17" t="e">
        <f t="shared" si="25"/>
        <v>#DIV/0!</v>
      </c>
    </row>
    <row r="306" spans="2:33">
      <c r="B306" s="753"/>
      <c r="C306" s="21">
        <v>82</v>
      </c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>
        <f t="shared" si="20"/>
        <v>0</v>
      </c>
      <c r="AC306" s="10">
        <f t="shared" si="20"/>
        <v>0</v>
      </c>
      <c r="AD306" s="10">
        <f t="shared" si="21"/>
        <v>0</v>
      </c>
      <c r="AE306" s="10">
        <f t="shared" si="21"/>
        <v>0</v>
      </c>
      <c r="AF306" s="17" t="e">
        <f t="shared" si="24"/>
        <v>#DIV/0!</v>
      </c>
      <c r="AG306" s="17" t="e">
        <f t="shared" si="25"/>
        <v>#DIV/0!</v>
      </c>
    </row>
    <row r="307" spans="2:33">
      <c r="B307" s="753"/>
      <c r="C307" s="21">
        <v>83</v>
      </c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>
        <f t="shared" si="20"/>
        <v>0</v>
      </c>
      <c r="AC307" s="10">
        <f t="shared" si="20"/>
        <v>0</v>
      </c>
      <c r="AD307" s="10">
        <f t="shared" si="21"/>
        <v>0</v>
      </c>
      <c r="AE307" s="10">
        <f t="shared" si="21"/>
        <v>0</v>
      </c>
      <c r="AF307" s="17" t="e">
        <f t="shared" si="24"/>
        <v>#DIV/0!</v>
      </c>
      <c r="AG307" s="17" t="e">
        <f t="shared" si="25"/>
        <v>#DIV/0!</v>
      </c>
    </row>
    <row r="308" spans="2:33">
      <c r="B308" s="753"/>
      <c r="C308" s="21">
        <v>84</v>
      </c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>
        <f t="shared" si="20"/>
        <v>0</v>
      </c>
      <c r="AC308" s="10">
        <f t="shared" si="20"/>
        <v>0</v>
      </c>
      <c r="AD308" s="10">
        <f t="shared" si="21"/>
        <v>0</v>
      </c>
      <c r="AE308" s="10">
        <f t="shared" si="21"/>
        <v>0</v>
      </c>
      <c r="AF308" s="17" t="e">
        <f t="shared" si="24"/>
        <v>#DIV/0!</v>
      </c>
      <c r="AG308" s="17" t="e">
        <f t="shared" si="25"/>
        <v>#DIV/0!</v>
      </c>
    </row>
    <row r="309" spans="2:33">
      <c r="B309" s="753"/>
      <c r="C309" s="21">
        <v>85</v>
      </c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>
        <f t="shared" si="20"/>
        <v>0</v>
      </c>
      <c r="AC309" s="10">
        <f t="shared" si="20"/>
        <v>0</v>
      </c>
      <c r="AD309" s="10">
        <f t="shared" si="21"/>
        <v>0</v>
      </c>
      <c r="AE309" s="10">
        <f t="shared" si="21"/>
        <v>0</v>
      </c>
      <c r="AF309" s="17" t="e">
        <f t="shared" si="24"/>
        <v>#DIV/0!</v>
      </c>
      <c r="AG309" s="17" t="e">
        <f t="shared" si="25"/>
        <v>#DIV/0!</v>
      </c>
    </row>
    <row r="310" spans="2:33">
      <c r="B310" s="753"/>
      <c r="C310" s="21">
        <v>86</v>
      </c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>
        <f t="shared" si="20"/>
        <v>0</v>
      </c>
      <c r="AC310" s="10">
        <f t="shared" si="20"/>
        <v>0</v>
      </c>
      <c r="AD310" s="10">
        <f t="shared" si="21"/>
        <v>0</v>
      </c>
      <c r="AE310" s="10">
        <f t="shared" si="21"/>
        <v>0</v>
      </c>
      <c r="AF310" s="17" t="e">
        <f t="shared" si="24"/>
        <v>#DIV/0!</v>
      </c>
      <c r="AG310" s="17" t="e">
        <f t="shared" si="25"/>
        <v>#DIV/0!</v>
      </c>
    </row>
    <row r="311" spans="2:33">
      <c r="B311" s="753"/>
      <c r="C311" s="21">
        <v>87</v>
      </c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>
        <f t="shared" si="20"/>
        <v>0</v>
      </c>
      <c r="AC311" s="10">
        <f t="shared" si="20"/>
        <v>0</v>
      </c>
      <c r="AD311" s="10">
        <f t="shared" si="21"/>
        <v>0</v>
      </c>
      <c r="AE311" s="10">
        <f t="shared" si="21"/>
        <v>0</v>
      </c>
      <c r="AF311" s="17" t="e">
        <f t="shared" si="24"/>
        <v>#DIV/0!</v>
      </c>
      <c r="AG311" s="17" t="e">
        <f t="shared" si="25"/>
        <v>#DIV/0!</v>
      </c>
    </row>
    <row r="312" spans="2:33">
      <c r="B312" s="753"/>
      <c r="C312" s="21">
        <v>88</v>
      </c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>
        <f t="shared" si="20"/>
        <v>0</v>
      </c>
      <c r="AC312" s="10">
        <f t="shared" si="20"/>
        <v>0</v>
      </c>
      <c r="AD312" s="10">
        <f t="shared" si="21"/>
        <v>0</v>
      </c>
      <c r="AE312" s="10">
        <f t="shared" si="21"/>
        <v>0</v>
      </c>
      <c r="AF312" s="17" t="e">
        <f t="shared" si="24"/>
        <v>#DIV/0!</v>
      </c>
      <c r="AG312" s="17" t="e">
        <f t="shared" si="25"/>
        <v>#DIV/0!</v>
      </c>
    </row>
    <row r="313" spans="2:33">
      <c r="B313" s="753"/>
      <c r="C313" s="21">
        <v>89</v>
      </c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>
        <f t="shared" si="20"/>
        <v>0</v>
      </c>
      <c r="AC313" s="10">
        <f t="shared" si="20"/>
        <v>0</v>
      </c>
      <c r="AD313" s="10">
        <f t="shared" si="21"/>
        <v>0</v>
      </c>
      <c r="AE313" s="10">
        <f t="shared" si="21"/>
        <v>0</v>
      </c>
      <c r="AF313" s="17" t="e">
        <f t="shared" si="24"/>
        <v>#DIV/0!</v>
      </c>
      <c r="AG313" s="17" t="e">
        <f t="shared" si="25"/>
        <v>#DIV/0!</v>
      </c>
    </row>
    <row r="314" spans="2:33">
      <c r="B314" s="753"/>
      <c r="C314" s="21">
        <v>90</v>
      </c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>
        <f t="shared" si="20"/>
        <v>0</v>
      </c>
      <c r="AC314" s="10">
        <f t="shared" si="20"/>
        <v>0</v>
      </c>
      <c r="AD314" s="10">
        <f t="shared" si="21"/>
        <v>0</v>
      </c>
      <c r="AE314" s="10">
        <f t="shared" si="21"/>
        <v>0</v>
      </c>
      <c r="AF314" s="17" t="e">
        <f t="shared" si="24"/>
        <v>#DIV/0!</v>
      </c>
      <c r="AG314" s="17" t="e">
        <f t="shared" si="25"/>
        <v>#DIV/0!</v>
      </c>
    </row>
    <row r="315" spans="2:33">
      <c r="B315" s="753"/>
      <c r="C315" s="21">
        <v>91</v>
      </c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>
        <f t="shared" si="20"/>
        <v>0</v>
      </c>
      <c r="AC315" s="10">
        <f t="shared" si="20"/>
        <v>0</v>
      </c>
      <c r="AD315" s="10">
        <f t="shared" si="21"/>
        <v>0</v>
      </c>
      <c r="AE315" s="10">
        <f t="shared" si="21"/>
        <v>0</v>
      </c>
      <c r="AF315" s="17" t="e">
        <f t="shared" si="24"/>
        <v>#DIV/0!</v>
      </c>
      <c r="AG315" s="17" t="e">
        <f t="shared" si="25"/>
        <v>#DIV/0!</v>
      </c>
    </row>
    <row r="316" spans="2:33">
      <c r="B316" s="753"/>
      <c r="C316" s="21">
        <v>92</v>
      </c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>
        <f t="shared" si="20"/>
        <v>0</v>
      </c>
      <c r="AC316" s="10">
        <f t="shared" si="20"/>
        <v>0</v>
      </c>
      <c r="AD316" s="10">
        <f t="shared" si="21"/>
        <v>0</v>
      </c>
      <c r="AE316" s="10">
        <f t="shared" si="21"/>
        <v>0</v>
      </c>
      <c r="AF316" s="17" t="e">
        <f t="shared" si="24"/>
        <v>#DIV/0!</v>
      </c>
      <c r="AG316" s="17" t="e">
        <f t="shared" si="25"/>
        <v>#DIV/0!</v>
      </c>
    </row>
    <row r="317" spans="2:33">
      <c r="B317" s="753"/>
      <c r="C317" s="21">
        <v>93</v>
      </c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>
        <f t="shared" si="20"/>
        <v>0</v>
      </c>
      <c r="AC317" s="10">
        <f t="shared" si="20"/>
        <v>0</v>
      </c>
      <c r="AD317" s="10">
        <f t="shared" si="21"/>
        <v>0</v>
      </c>
      <c r="AE317" s="10">
        <f t="shared" si="21"/>
        <v>0</v>
      </c>
      <c r="AF317" s="17" t="e">
        <f t="shared" si="24"/>
        <v>#DIV/0!</v>
      </c>
      <c r="AG317" s="17" t="e">
        <f t="shared" si="25"/>
        <v>#DIV/0!</v>
      </c>
    </row>
    <row r="318" spans="2:33">
      <c r="B318" s="753"/>
      <c r="C318" s="21">
        <v>94</v>
      </c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>
        <f t="shared" si="20"/>
        <v>0</v>
      </c>
      <c r="AC318" s="10">
        <f t="shared" si="20"/>
        <v>0</v>
      </c>
      <c r="AD318" s="10">
        <f t="shared" si="21"/>
        <v>0</v>
      </c>
      <c r="AE318" s="10">
        <f t="shared" si="21"/>
        <v>0</v>
      </c>
      <c r="AF318" s="17" t="e">
        <f t="shared" si="24"/>
        <v>#DIV/0!</v>
      </c>
      <c r="AG318" s="17" t="e">
        <f t="shared" si="25"/>
        <v>#DIV/0!</v>
      </c>
    </row>
    <row r="319" spans="2:33">
      <c r="B319" s="753"/>
      <c r="C319" s="21">
        <v>95</v>
      </c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>
        <f t="shared" si="20"/>
        <v>0</v>
      </c>
      <c r="AC319" s="10">
        <f t="shared" si="20"/>
        <v>0</v>
      </c>
      <c r="AD319" s="10">
        <f t="shared" si="21"/>
        <v>0</v>
      </c>
      <c r="AE319" s="10">
        <f t="shared" si="21"/>
        <v>0</v>
      </c>
      <c r="AF319" s="17" t="e">
        <f t="shared" si="24"/>
        <v>#DIV/0!</v>
      </c>
      <c r="AG319" s="17" t="e">
        <f t="shared" si="25"/>
        <v>#DIV/0!</v>
      </c>
    </row>
    <row r="320" spans="2:33">
      <c r="B320" s="753"/>
      <c r="C320" s="21">
        <v>96</v>
      </c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>
        <f t="shared" si="20"/>
        <v>0</v>
      </c>
      <c r="AC320" s="10">
        <f t="shared" si="20"/>
        <v>0</v>
      </c>
      <c r="AD320" s="10">
        <f t="shared" si="21"/>
        <v>0</v>
      </c>
      <c r="AE320" s="10">
        <f t="shared" si="21"/>
        <v>0</v>
      </c>
      <c r="AF320" s="17" t="e">
        <f t="shared" si="24"/>
        <v>#DIV/0!</v>
      </c>
      <c r="AG320" s="17" t="e">
        <f t="shared" si="25"/>
        <v>#DIV/0!</v>
      </c>
    </row>
    <row r="321" spans="2:33">
      <c r="B321" s="753"/>
      <c r="C321" s="21">
        <v>97</v>
      </c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>
        <f t="shared" si="20"/>
        <v>0</v>
      </c>
      <c r="AC321" s="10">
        <f t="shared" si="20"/>
        <v>0</v>
      </c>
      <c r="AD321" s="10">
        <f t="shared" si="21"/>
        <v>0</v>
      </c>
      <c r="AE321" s="10">
        <f t="shared" si="21"/>
        <v>0</v>
      </c>
      <c r="AF321" s="17" t="e">
        <f t="shared" si="24"/>
        <v>#DIV/0!</v>
      </c>
      <c r="AG321" s="17" t="e">
        <f t="shared" si="25"/>
        <v>#DIV/0!</v>
      </c>
    </row>
    <row r="322" spans="2:33">
      <c r="B322" s="753"/>
      <c r="C322" s="21">
        <v>98</v>
      </c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>
        <f t="shared" si="20"/>
        <v>0</v>
      </c>
      <c r="AC322" s="10">
        <f t="shared" si="20"/>
        <v>0</v>
      </c>
      <c r="AD322" s="10">
        <f t="shared" si="21"/>
        <v>0</v>
      </c>
      <c r="AE322" s="10">
        <f t="shared" si="21"/>
        <v>0</v>
      </c>
      <c r="AF322" s="17" t="e">
        <f t="shared" si="24"/>
        <v>#DIV/0!</v>
      </c>
      <c r="AG322" s="17" t="e">
        <f t="shared" si="25"/>
        <v>#DIV/0!</v>
      </c>
    </row>
    <row r="323" spans="2:33">
      <c r="B323" s="753"/>
      <c r="C323" s="21">
        <v>99</v>
      </c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>
        <f t="shared" si="20"/>
        <v>0</v>
      </c>
      <c r="AC323" s="10">
        <f t="shared" si="20"/>
        <v>0</v>
      </c>
      <c r="AD323" s="10">
        <f t="shared" si="21"/>
        <v>0</v>
      </c>
      <c r="AE323" s="10">
        <f t="shared" si="21"/>
        <v>0</v>
      </c>
      <c r="AF323" s="17" t="e">
        <f t="shared" si="24"/>
        <v>#DIV/0!</v>
      </c>
      <c r="AG323" s="17" t="e">
        <f t="shared" si="25"/>
        <v>#DIV/0!</v>
      </c>
    </row>
    <row r="324" spans="2:33">
      <c r="B324" s="753"/>
      <c r="C324" s="21">
        <v>100</v>
      </c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>
        <f t="shared" si="20"/>
        <v>0</v>
      </c>
      <c r="AC324" s="10">
        <f t="shared" si="20"/>
        <v>0</v>
      </c>
      <c r="AD324" s="10">
        <f t="shared" si="21"/>
        <v>0</v>
      </c>
      <c r="AE324" s="10">
        <f t="shared" si="21"/>
        <v>0</v>
      </c>
      <c r="AF324" s="17" t="e">
        <f t="shared" si="24"/>
        <v>#DIV/0!</v>
      </c>
      <c r="AG324" s="17" t="e">
        <f t="shared" si="25"/>
        <v>#DIV/0!</v>
      </c>
    </row>
    <row r="325" spans="2:33">
      <c r="B325" s="753"/>
      <c r="C325" s="21" t="s">
        <v>37</v>
      </c>
      <c r="D325" s="10"/>
      <c r="E325" s="10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0"/>
      <c r="AA325" s="10"/>
      <c r="AB325" s="10">
        <f t="shared" si="20"/>
        <v>0</v>
      </c>
      <c r="AC325" s="10">
        <f t="shared" si="20"/>
        <v>0</v>
      </c>
      <c r="AD325" s="10">
        <f t="shared" si="21"/>
        <v>0</v>
      </c>
      <c r="AE325" s="10">
        <f t="shared" si="21"/>
        <v>0</v>
      </c>
      <c r="AF325" s="17" t="e">
        <f t="shared" ref="AF325:AF356" si="26">AD325/$AD$533</f>
        <v>#DIV/0!</v>
      </c>
      <c r="AG325" s="17" t="e">
        <f t="shared" ref="AG325:AG356" si="27">AE325/$AE$533</f>
        <v>#DIV/0!</v>
      </c>
    </row>
    <row r="326" spans="2:33">
      <c r="B326" s="753"/>
      <c r="C326" s="22" t="s">
        <v>38</v>
      </c>
      <c r="D326" s="23">
        <f t="shared" ref="D326:AC326" si="28">SUM(D224:D325)</f>
        <v>0</v>
      </c>
      <c r="E326" s="23">
        <f t="shared" si="28"/>
        <v>0</v>
      </c>
      <c r="F326" s="23">
        <f t="shared" si="28"/>
        <v>0</v>
      </c>
      <c r="G326" s="23">
        <f t="shared" si="28"/>
        <v>0</v>
      </c>
      <c r="H326" s="23">
        <f t="shared" si="28"/>
        <v>0</v>
      </c>
      <c r="I326" s="23">
        <f t="shared" si="28"/>
        <v>0</v>
      </c>
      <c r="J326" s="23">
        <f t="shared" si="28"/>
        <v>0</v>
      </c>
      <c r="K326" s="23">
        <f t="shared" si="28"/>
        <v>0</v>
      </c>
      <c r="L326" s="23">
        <f t="shared" si="28"/>
        <v>0</v>
      </c>
      <c r="M326" s="23">
        <f t="shared" si="28"/>
        <v>0</v>
      </c>
      <c r="N326" s="23">
        <f t="shared" si="28"/>
        <v>0</v>
      </c>
      <c r="O326" s="23">
        <f t="shared" si="28"/>
        <v>0</v>
      </c>
      <c r="P326" s="23">
        <f t="shared" si="28"/>
        <v>0</v>
      </c>
      <c r="Q326" s="23">
        <f t="shared" si="28"/>
        <v>0</v>
      </c>
      <c r="R326" s="23">
        <f t="shared" si="28"/>
        <v>0</v>
      </c>
      <c r="S326" s="23">
        <f t="shared" si="28"/>
        <v>0</v>
      </c>
      <c r="T326" s="23">
        <f t="shared" si="28"/>
        <v>0</v>
      </c>
      <c r="U326" s="23">
        <f t="shared" si="28"/>
        <v>0</v>
      </c>
      <c r="V326" s="23">
        <f t="shared" si="28"/>
        <v>0</v>
      </c>
      <c r="W326" s="23">
        <f t="shared" si="28"/>
        <v>0</v>
      </c>
      <c r="X326" s="23">
        <f t="shared" si="28"/>
        <v>0</v>
      </c>
      <c r="Y326" s="23">
        <f t="shared" si="28"/>
        <v>0</v>
      </c>
      <c r="Z326" s="23">
        <f t="shared" si="28"/>
        <v>0</v>
      </c>
      <c r="AA326" s="23">
        <f t="shared" si="28"/>
        <v>0</v>
      </c>
      <c r="AB326" s="23">
        <f t="shared" si="28"/>
        <v>0</v>
      </c>
      <c r="AC326" s="23">
        <f t="shared" si="28"/>
        <v>0</v>
      </c>
      <c r="AD326" s="24">
        <f t="shared" si="21"/>
        <v>0</v>
      </c>
      <c r="AE326" s="24">
        <f t="shared" si="21"/>
        <v>0</v>
      </c>
      <c r="AF326" s="25" t="e">
        <f t="shared" si="26"/>
        <v>#DIV/0!</v>
      </c>
      <c r="AG326" s="25" t="e">
        <f t="shared" si="27"/>
        <v>#DIV/0!</v>
      </c>
    </row>
    <row r="327" spans="2:33">
      <c r="B327" s="754" t="s">
        <v>41</v>
      </c>
      <c r="C327" s="88">
        <v>0</v>
      </c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>
        <f>D327+F327+H327+J327+L327+N327+P327+R327+T327+V327+X327+Z327</f>
        <v>0</v>
      </c>
      <c r="AC327" s="10">
        <f>E327+G327+I327+K327+M327+O327+Q327+S327+U327+W327+Y327+AA327</f>
        <v>0</v>
      </c>
      <c r="AD327" s="10">
        <f t="shared" si="21"/>
        <v>0</v>
      </c>
      <c r="AE327" s="10">
        <f t="shared" si="21"/>
        <v>0</v>
      </c>
      <c r="AF327" s="17" t="e">
        <f t="shared" si="26"/>
        <v>#DIV/0!</v>
      </c>
      <c r="AG327" s="17" t="e">
        <f t="shared" si="27"/>
        <v>#DIV/0!</v>
      </c>
    </row>
    <row r="328" spans="2:33">
      <c r="B328" s="754"/>
      <c r="C328" s="88">
        <v>1</v>
      </c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>
        <f t="shared" ref="AB328:AC428" si="29">D328+F328+H328+J328+L328+N328+P328+R328+T328+V328+X328+Z328</f>
        <v>0</v>
      </c>
      <c r="AC328" s="10">
        <f t="shared" si="29"/>
        <v>0</v>
      </c>
      <c r="AD328" s="10">
        <f t="shared" si="21"/>
        <v>0</v>
      </c>
      <c r="AE328" s="10">
        <f t="shared" si="21"/>
        <v>0</v>
      </c>
      <c r="AF328" s="17" t="e">
        <f t="shared" si="26"/>
        <v>#DIV/0!</v>
      </c>
      <c r="AG328" s="17" t="e">
        <f t="shared" si="27"/>
        <v>#DIV/0!</v>
      </c>
    </row>
    <row r="329" spans="2:33">
      <c r="B329" s="754"/>
      <c r="C329" s="88">
        <v>2</v>
      </c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>
        <f t="shared" si="29"/>
        <v>0</v>
      </c>
      <c r="AC329" s="10">
        <f t="shared" si="29"/>
        <v>0</v>
      </c>
      <c r="AD329" s="10">
        <f t="shared" si="21"/>
        <v>0</v>
      </c>
      <c r="AE329" s="10">
        <f t="shared" si="21"/>
        <v>0</v>
      </c>
      <c r="AF329" s="17" t="e">
        <f t="shared" si="26"/>
        <v>#DIV/0!</v>
      </c>
      <c r="AG329" s="17" t="e">
        <f t="shared" si="27"/>
        <v>#DIV/0!</v>
      </c>
    </row>
    <row r="330" spans="2:33">
      <c r="B330" s="754"/>
      <c r="C330" s="88">
        <v>3</v>
      </c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>
        <f t="shared" si="29"/>
        <v>0</v>
      </c>
      <c r="AC330" s="10">
        <f t="shared" si="29"/>
        <v>0</v>
      </c>
      <c r="AD330" s="10">
        <f t="shared" si="21"/>
        <v>0</v>
      </c>
      <c r="AE330" s="10">
        <f t="shared" si="21"/>
        <v>0</v>
      </c>
      <c r="AF330" s="17" t="e">
        <f t="shared" si="26"/>
        <v>#DIV/0!</v>
      </c>
      <c r="AG330" s="17" t="e">
        <f t="shared" si="27"/>
        <v>#DIV/0!</v>
      </c>
    </row>
    <row r="331" spans="2:33">
      <c r="B331" s="754"/>
      <c r="C331" s="88">
        <v>4</v>
      </c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>
        <f t="shared" si="29"/>
        <v>0</v>
      </c>
      <c r="AC331" s="10">
        <f t="shared" si="29"/>
        <v>0</v>
      </c>
      <c r="AD331" s="10">
        <f t="shared" si="21"/>
        <v>0</v>
      </c>
      <c r="AE331" s="10">
        <f t="shared" si="21"/>
        <v>0</v>
      </c>
      <c r="AF331" s="17" t="e">
        <f t="shared" si="26"/>
        <v>#DIV/0!</v>
      </c>
      <c r="AG331" s="17" t="e">
        <f t="shared" si="27"/>
        <v>#DIV/0!</v>
      </c>
    </row>
    <row r="332" spans="2:33">
      <c r="B332" s="754"/>
      <c r="C332" s="88">
        <v>5</v>
      </c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>
        <f t="shared" si="29"/>
        <v>0</v>
      </c>
      <c r="AC332" s="10">
        <f t="shared" si="29"/>
        <v>0</v>
      </c>
      <c r="AD332" s="10">
        <f t="shared" si="21"/>
        <v>0</v>
      </c>
      <c r="AE332" s="10">
        <f t="shared" si="21"/>
        <v>0</v>
      </c>
      <c r="AF332" s="17" t="e">
        <f t="shared" si="26"/>
        <v>#DIV/0!</v>
      </c>
      <c r="AG332" s="17" t="e">
        <f t="shared" si="27"/>
        <v>#DIV/0!</v>
      </c>
    </row>
    <row r="333" spans="2:33">
      <c r="B333" s="754"/>
      <c r="C333" s="88">
        <v>6</v>
      </c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>
        <f t="shared" si="29"/>
        <v>0</v>
      </c>
      <c r="AC333" s="10">
        <f t="shared" si="29"/>
        <v>0</v>
      </c>
      <c r="AD333" s="10">
        <f t="shared" si="21"/>
        <v>0</v>
      </c>
      <c r="AE333" s="10">
        <f t="shared" si="21"/>
        <v>0</v>
      </c>
      <c r="AF333" s="17" t="e">
        <f t="shared" si="26"/>
        <v>#DIV/0!</v>
      </c>
      <c r="AG333" s="17" t="e">
        <f t="shared" si="27"/>
        <v>#DIV/0!</v>
      </c>
    </row>
    <row r="334" spans="2:33">
      <c r="B334" s="754"/>
      <c r="C334" s="88">
        <v>7</v>
      </c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>
        <f t="shared" si="29"/>
        <v>0</v>
      </c>
      <c r="AC334" s="10">
        <f t="shared" si="29"/>
        <v>0</v>
      </c>
      <c r="AD334" s="10">
        <f t="shared" si="21"/>
        <v>0</v>
      </c>
      <c r="AE334" s="10">
        <f t="shared" si="21"/>
        <v>0</v>
      </c>
      <c r="AF334" s="17" t="e">
        <f t="shared" si="26"/>
        <v>#DIV/0!</v>
      </c>
      <c r="AG334" s="17" t="e">
        <f t="shared" si="27"/>
        <v>#DIV/0!</v>
      </c>
    </row>
    <row r="335" spans="2:33">
      <c r="B335" s="754"/>
      <c r="C335" s="88">
        <v>8</v>
      </c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>
        <f t="shared" si="29"/>
        <v>0</v>
      </c>
      <c r="AC335" s="10">
        <f t="shared" si="29"/>
        <v>0</v>
      </c>
      <c r="AD335" s="10">
        <f t="shared" si="21"/>
        <v>0</v>
      </c>
      <c r="AE335" s="10">
        <f t="shared" si="21"/>
        <v>0</v>
      </c>
      <c r="AF335" s="17" t="e">
        <f t="shared" si="26"/>
        <v>#DIV/0!</v>
      </c>
      <c r="AG335" s="17" t="e">
        <f t="shared" si="27"/>
        <v>#DIV/0!</v>
      </c>
    </row>
    <row r="336" spans="2:33">
      <c r="B336" s="754"/>
      <c r="C336" s="88">
        <v>9</v>
      </c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>
        <f t="shared" si="29"/>
        <v>0</v>
      </c>
      <c r="AC336" s="10">
        <f t="shared" si="29"/>
        <v>0</v>
      </c>
      <c r="AD336" s="10">
        <f t="shared" si="21"/>
        <v>0</v>
      </c>
      <c r="AE336" s="10">
        <f t="shared" si="21"/>
        <v>0</v>
      </c>
      <c r="AF336" s="17" t="e">
        <f t="shared" si="26"/>
        <v>#DIV/0!</v>
      </c>
      <c r="AG336" s="17" t="e">
        <f t="shared" si="27"/>
        <v>#DIV/0!</v>
      </c>
    </row>
    <row r="337" spans="2:33">
      <c r="B337" s="754"/>
      <c r="C337" s="88">
        <v>10</v>
      </c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>
        <f t="shared" si="29"/>
        <v>0</v>
      </c>
      <c r="AC337" s="10">
        <f t="shared" si="29"/>
        <v>0</v>
      </c>
      <c r="AD337" s="10">
        <f t="shared" si="21"/>
        <v>0</v>
      </c>
      <c r="AE337" s="10">
        <f t="shared" si="21"/>
        <v>0</v>
      </c>
      <c r="AF337" s="17" t="e">
        <f t="shared" si="26"/>
        <v>#DIV/0!</v>
      </c>
      <c r="AG337" s="17" t="e">
        <f t="shared" si="27"/>
        <v>#DIV/0!</v>
      </c>
    </row>
    <row r="338" spans="2:33">
      <c r="B338" s="754"/>
      <c r="C338" s="88">
        <v>11</v>
      </c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>
        <f t="shared" si="29"/>
        <v>0</v>
      </c>
      <c r="AC338" s="10">
        <f t="shared" si="29"/>
        <v>0</v>
      </c>
      <c r="AD338" s="10">
        <f t="shared" si="21"/>
        <v>0</v>
      </c>
      <c r="AE338" s="10">
        <f t="shared" si="21"/>
        <v>0</v>
      </c>
      <c r="AF338" s="17" t="e">
        <f t="shared" si="26"/>
        <v>#DIV/0!</v>
      </c>
      <c r="AG338" s="17" t="e">
        <f t="shared" si="27"/>
        <v>#DIV/0!</v>
      </c>
    </row>
    <row r="339" spans="2:33">
      <c r="B339" s="754"/>
      <c r="C339" s="88">
        <v>12</v>
      </c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>
        <f t="shared" si="29"/>
        <v>0</v>
      </c>
      <c r="AC339" s="10">
        <f t="shared" si="29"/>
        <v>0</v>
      </c>
      <c r="AD339" s="10">
        <f t="shared" si="21"/>
        <v>0</v>
      </c>
      <c r="AE339" s="10">
        <f t="shared" si="21"/>
        <v>0</v>
      </c>
      <c r="AF339" s="17" t="e">
        <f t="shared" si="26"/>
        <v>#DIV/0!</v>
      </c>
      <c r="AG339" s="17" t="e">
        <f t="shared" si="27"/>
        <v>#DIV/0!</v>
      </c>
    </row>
    <row r="340" spans="2:33">
      <c r="B340" s="754"/>
      <c r="C340" s="88">
        <v>13</v>
      </c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>
        <f t="shared" si="29"/>
        <v>0</v>
      </c>
      <c r="AC340" s="10">
        <f t="shared" si="29"/>
        <v>0</v>
      </c>
      <c r="AD340" s="10">
        <f t="shared" si="21"/>
        <v>0</v>
      </c>
      <c r="AE340" s="10">
        <f t="shared" si="21"/>
        <v>0</v>
      </c>
      <c r="AF340" s="17" t="e">
        <f t="shared" si="26"/>
        <v>#DIV/0!</v>
      </c>
      <c r="AG340" s="17" t="e">
        <f t="shared" si="27"/>
        <v>#DIV/0!</v>
      </c>
    </row>
    <row r="341" spans="2:33">
      <c r="B341" s="754"/>
      <c r="C341" s="88">
        <v>14</v>
      </c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>
        <f t="shared" si="29"/>
        <v>0</v>
      </c>
      <c r="AC341" s="10">
        <f t="shared" si="29"/>
        <v>0</v>
      </c>
      <c r="AD341" s="10">
        <f t="shared" si="21"/>
        <v>0</v>
      </c>
      <c r="AE341" s="10">
        <f t="shared" si="21"/>
        <v>0</v>
      </c>
      <c r="AF341" s="17" t="e">
        <f t="shared" si="26"/>
        <v>#DIV/0!</v>
      </c>
      <c r="AG341" s="17" t="e">
        <f t="shared" si="27"/>
        <v>#DIV/0!</v>
      </c>
    </row>
    <row r="342" spans="2:33">
      <c r="B342" s="754"/>
      <c r="C342" s="88">
        <v>15</v>
      </c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>
        <f t="shared" si="29"/>
        <v>0</v>
      </c>
      <c r="AC342" s="10">
        <f t="shared" si="29"/>
        <v>0</v>
      </c>
      <c r="AD342" s="10">
        <f t="shared" si="21"/>
        <v>0</v>
      </c>
      <c r="AE342" s="10">
        <f t="shared" si="21"/>
        <v>0</v>
      </c>
      <c r="AF342" s="17" t="e">
        <f t="shared" si="26"/>
        <v>#DIV/0!</v>
      </c>
      <c r="AG342" s="17" t="e">
        <f t="shared" si="27"/>
        <v>#DIV/0!</v>
      </c>
    </row>
    <row r="343" spans="2:33">
      <c r="B343" s="754"/>
      <c r="C343" s="88">
        <v>16</v>
      </c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>
        <f t="shared" si="29"/>
        <v>0</v>
      </c>
      <c r="AC343" s="10">
        <f t="shared" si="29"/>
        <v>0</v>
      </c>
      <c r="AD343" s="10">
        <f t="shared" si="21"/>
        <v>0</v>
      </c>
      <c r="AE343" s="10">
        <f t="shared" si="21"/>
        <v>0</v>
      </c>
      <c r="AF343" s="17" t="e">
        <f t="shared" si="26"/>
        <v>#DIV/0!</v>
      </c>
      <c r="AG343" s="17" t="e">
        <f t="shared" si="27"/>
        <v>#DIV/0!</v>
      </c>
    </row>
    <row r="344" spans="2:33">
      <c r="B344" s="754"/>
      <c r="C344" s="88">
        <v>17</v>
      </c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>
        <f t="shared" si="29"/>
        <v>0</v>
      </c>
      <c r="AC344" s="10">
        <f t="shared" si="29"/>
        <v>0</v>
      </c>
      <c r="AD344" s="10">
        <f t="shared" si="21"/>
        <v>0</v>
      </c>
      <c r="AE344" s="10">
        <f t="shared" si="21"/>
        <v>0</v>
      </c>
      <c r="AF344" s="17" t="e">
        <f t="shared" si="26"/>
        <v>#DIV/0!</v>
      </c>
      <c r="AG344" s="17" t="e">
        <f t="shared" si="27"/>
        <v>#DIV/0!</v>
      </c>
    </row>
    <row r="345" spans="2:33">
      <c r="B345" s="754"/>
      <c r="C345" s="88">
        <v>18</v>
      </c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>
        <f t="shared" si="29"/>
        <v>0</v>
      </c>
      <c r="AC345" s="10">
        <f t="shared" si="29"/>
        <v>0</v>
      </c>
      <c r="AD345" s="10">
        <f t="shared" si="21"/>
        <v>0</v>
      </c>
      <c r="AE345" s="10">
        <f t="shared" si="21"/>
        <v>0</v>
      </c>
      <c r="AF345" s="17" t="e">
        <f t="shared" si="26"/>
        <v>#DIV/0!</v>
      </c>
      <c r="AG345" s="17" t="e">
        <f t="shared" si="27"/>
        <v>#DIV/0!</v>
      </c>
    </row>
    <row r="346" spans="2:33">
      <c r="B346" s="754"/>
      <c r="C346" s="88">
        <v>19</v>
      </c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>
        <f t="shared" si="29"/>
        <v>0</v>
      </c>
      <c r="AC346" s="10">
        <f t="shared" si="29"/>
        <v>0</v>
      </c>
      <c r="AD346" s="10">
        <f t="shared" si="21"/>
        <v>0</v>
      </c>
      <c r="AE346" s="10">
        <f t="shared" si="21"/>
        <v>0</v>
      </c>
      <c r="AF346" s="17" t="e">
        <f t="shared" si="26"/>
        <v>#DIV/0!</v>
      </c>
      <c r="AG346" s="17" t="e">
        <f t="shared" si="27"/>
        <v>#DIV/0!</v>
      </c>
    </row>
    <row r="347" spans="2:33">
      <c r="B347" s="754"/>
      <c r="C347" s="88">
        <v>20</v>
      </c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>
        <f t="shared" si="29"/>
        <v>0</v>
      </c>
      <c r="AC347" s="10">
        <f t="shared" si="29"/>
        <v>0</v>
      </c>
      <c r="AD347" s="10">
        <f t="shared" si="21"/>
        <v>0</v>
      </c>
      <c r="AE347" s="10">
        <f t="shared" si="21"/>
        <v>0</v>
      </c>
      <c r="AF347" s="17" t="e">
        <f t="shared" si="26"/>
        <v>#DIV/0!</v>
      </c>
      <c r="AG347" s="17" t="e">
        <f t="shared" si="27"/>
        <v>#DIV/0!</v>
      </c>
    </row>
    <row r="348" spans="2:33">
      <c r="B348" s="754"/>
      <c r="C348" s="88">
        <v>21</v>
      </c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>
        <f t="shared" si="29"/>
        <v>0</v>
      </c>
      <c r="AC348" s="10">
        <f t="shared" si="29"/>
        <v>0</v>
      </c>
      <c r="AD348" s="10">
        <f t="shared" si="21"/>
        <v>0</v>
      </c>
      <c r="AE348" s="10">
        <f t="shared" si="21"/>
        <v>0</v>
      </c>
      <c r="AF348" s="17" t="e">
        <f t="shared" si="26"/>
        <v>#DIV/0!</v>
      </c>
      <c r="AG348" s="17" t="e">
        <f t="shared" si="27"/>
        <v>#DIV/0!</v>
      </c>
    </row>
    <row r="349" spans="2:33">
      <c r="B349" s="754"/>
      <c r="C349" s="88">
        <v>22</v>
      </c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>
        <f t="shared" si="29"/>
        <v>0</v>
      </c>
      <c r="AC349" s="10">
        <f t="shared" si="29"/>
        <v>0</v>
      </c>
      <c r="AD349" s="10">
        <f t="shared" si="21"/>
        <v>0</v>
      </c>
      <c r="AE349" s="10">
        <f t="shared" si="21"/>
        <v>0</v>
      </c>
      <c r="AF349" s="17" t="e">
        <f t="shared" si="26"/>
        <v>#DIV/0!</v>
      </c>
      <c r="AG349" s="17" t="e">
        <f t="shared" si="27"/>
        <v>#DIV/0!</v>
      </c>
    </row>
    <row r="350" spans="2:33">
      <c r="B350" s="754"/>
      <c r="C350" s="88">
        <v>23</v>
      </c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>
        <f t="shared" si="29"/>
        <v>0</v>
      </c>
      <c r="AC350" s="10">
        <f t="shared" si="29"/>
        <v>0</v>
      </c>
      <c r="AD350" s="10">
        <f t="shared" si="21"/>
        <v>0</v>
      </c>
      <c r="AE350" s="10">
        <f t="shared" si="21"/>
        <v>0</v>
      </c>
      <c r="AF350" s="17" t="e">
        <f t="shared" si="26"/>
        <v>#DIV/0!</v>
      </c>
      <c r="AG350" s="17" t="e">
        <f t="shared" si="27"/>
        <v>#DIV/0!</v>
      </c>
    </row>
    <row r="351" spans="2:33">
      <c r="B351" s="754"/>
      <c r="C351" s="88">
        <v>24</v>
      </c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>
        <f t="shared" si="29"/>
        <v>0</v>
      </c>
      <c r="AC351" s="10">
        <f t="shared" si="29"/>
        <v>0</v>
      </c>
      <c r="AD351" s="10">
        <f t="shared" si="21"/>
        <v>0</v>
      </c>
      <c r="AE351" s="10">
        <f t="shared" si="21"/>
        <v>0</v>
      </c>
      <c r="AF351" s="17" t="e">
        <f t="shared" si="26"/>
        <v>#DIV/0!</v>
      </c>
      <c r="AG351" s="17" t="e">
        <f t="shared" si="27"/>
        <v>#DIV/0!</v>
      </c>
    </row>
    <row r="352" spans="2:33">
      <c r="B352" s="754"/>
      <c r="C352" s="88">
        <v>25</v>
      </c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>
        <f t="shared" si="29"/>
        <v>0</v>
      </c>
      <c r="AC352" s="10">
        <f t="shared" si="29"/>
        <v>0</v>
      </c>
      <c r="AD352" s="10">
        <f t="shared" si="21"/>
        <v>0</v>
      </c>
      <c r="AE352" s="10">
        <f t="shared" si="21"/>
        <v>0</v>
      </c>
      <c r="AF352" s="17" t="e">
        <f t="shared" si="26"/>
        <v>#DIV/0!</v>
      </c>
      <c r="AG352" s="17" t="e">
        <f t="shared" si="27"/>
        <v>#DIV/0!</v>
      </c>
    </row>
    <row r="353" spans="2:33">
      <c r="B353" s="754"/>
      <c r="C353" s="88">
        <v>26</v>
      </c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>
        <f t="shared" si="29"/>
        <v>0</v>
      </c>
      <c r="AC353" s="10">
        <f t="shared" si="29"/>
        <v>0</v>
      </c>
      <c r="AD353" s="10">
        <f t="shared" si="21"/>
        <v>0</v>
      </c>
      <c r="AE353" s="10">
        <f t="shared" si="21"/>
        <v>0</v>
      </c>
      <c r="AF353" s="17" t="e">
        <f t="shared" si="26"/>
        <v>#DIV/0!</v>
      </c>
      <c r="AG353" s="17" t="e">
        <f t="shared" si="27"/>
        <v>#DIV/0!</v>
      </c>
    </row>
    <row r="354" spans="2:33">
      <c r="B354" s="754"/>
      <c r="C354" s="88">
        <v>27</v>
      </c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>
        <f t="shared" si="29"/>
        <v>0</v>
      </c>
      <c r="AC354" s="10">
        <f t="shared" si="29"/>
        <v>0</v>
      </c>
      <c r="AD354" s="10">
        <f t="shared" si="21"/>
        <v>0</v>
      </c>
      <c r="AE354" s="10">
        <f t="shared" si="21"/>
        <v>0</v>
      </c>
      <c r="AF354" s="17" t="e">
        <f t="shared" si="26"/>
        <v>#DIV/0!</v>
      </c>
      <c r="AG354" s="17" t="e">
        <f t="shared" si="27"/>
        <v>#DIV/0!</v>
      </c>
    </row>
    <row r="355" spans="2:33">
      <c r="B355" s="754"/>
      <c r="C355" s="88">
        <v>28</v>
      </c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>
        <f t="shared" si="29"/>
        <v>0</v>
      </c>
      <c r="AC355" s="10">
        <f t="shared" si="29"/>
        <v>0</v>
      </c>
      <c r="AD355" s="10">
        <f t="shared" si="21"/>
        <v>0</v>
      </c>
      <c r="AE355" s="10">
        <f t="shared" si="21"/>
        <v>0</v>
      </c>
      <c r="AF355" s="17" t="e">
        <f t="shared" si="26"/>
        <v>#DIV/0!</v>
      </c>
      <c r="AG355" s="17" t="e">
        <f t="shared" si="27"/>
        <v>#DIV/0!</v>
      </c>
    </row>
    <row r="356" spans="2:33">
      <c r="B356" s="754"/>
      <c r="C356" s="88">
        <v>29</v>
      </c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>
        <f t="shared" si="29"/>
        <v>0</v>
      </c>
      <c r="AC356" s="10">
        <f t="shared" si="29"/>
        <v>0</v>
      </c>
      <c r="AD356" s="10">
        <f t="shared" si="21"/>
        <v>0</v>
      </c>
      <c r="AE356" s="10">
        <f t="shared" si="21"/>
        <v>0</v>
      </c>
      <c r="AF356" s="17" t="e">
        <f t="shared" si="26"/>
        <v>#DIV/0!</v>
      </c>
      <c r="AG356" s="17" t="e">
        <f t="shared" si="27"/>
        <v>#DIV/0!</v>
      </c>
    </row>
    <row r="357" spans="2:33">
      <c r="B357" s="754"/>
      <c r="C357" s="88">
        <v>30</v>
      </c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>
        <f t="shared" si="29"/>
        <v>0</v>
      </c>
      <c r="AC357" s="10">
        <f t="shared" si="29"/>
        <v>0</v>
      </c>
      <c r="AD357" s="10">
        <f t="shared" si="21"/>
        <v>0</v>
      </c>
      <c r="AE357" s="10">
        <f t="shared" si="21"/>
        <v>0</v>
      </c>
      <c r="AF357" s="17" t="e">
        <f t="shared" ref="AF357:AF387" si="30">AD357/$AD$533</f>
        <v>#DIV/0!</v>
      </c>
      <c r="AG357" s="17" t="e">
        <f t="shared" ref="AG357:AG387" si="31">AE357/$AE$533</f>
        <v>#DIV/0!</v>
      </c>
    </row>
    <row r="358" spans="2:33">
      <c r="B358" s="754"/>
      <c r="C358" s="88">
        <v>31</v>
      </c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>
        <f t="shared" si="29"/>
        <v>0</v>
      </c>
      <c r="AC358" s="10">
        <f t="shared" si="29"/>
        <v>0</v>
      </c>
      <c r="AD358" s="10">
        <f t="shared" si="21"/>
        <v>0</v>
      </c>
      <c r="AE358" s="10">
        <f t="shared" si="21"/>
        <v>0</v>
      </c>
      <c r="AF358" s="17" t="e">
        <f t="shared" si="30"/>
        <v>#DIV/0!</v>
      </c>
      <c r="AG358" s="17" t="e">
        <f t="shared" si="31"/>
        <v>#DIV/0!</v>
      </c>
    </row>
    <row r="359" spans="2:33">
      <c r="B359" s="754"/>
      <c r="C359" s="88">
        <v>32</v>
      </c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>
        <f t="shared" si="29"/>
        <v>0</v>
      </c>
      <c r="AC359" s="10">
        <f t="shared" si="29"/>
        <v>0</v>
      </c>
      <c r="AD359" s="10">
        <f t="shared" si="21"/>
        <v>0</v>
      </c>
      <c r="AE359" s="10">
        <f t="shared" si="21"/>
        <v>0</v>
      </c>
      <c r="AF359" s="17" t="e">
        <f t="shared" si="30"/>
        <v>#DIV/0!</v>
      </c>
      <c r="AG359" s="17" t="e">
        <f t="shared" si="31"/>
        <v>#DIV/0!</v>
      </c>
    </row>
    <row r="360" spans="2:33">
      <c r="B360" s="754"/>
      <c r="C360" s="88">
        <v>33</v>
      </c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>
        <f t="shared" si="29"/>
        <v>0</v>
      </c>
      <c r="AC360" s="10">
        <f t="shared" si="29"/>
        <v>0</v>
      </c>
      <c r="AD360" s="10">
        <f t="shared" si="21"/>
        <v>0</v>
      </c>
      <c r="AE360" s="10">
        <f t="shared" si="21"/>
        <v>0</v>
      </c>
      <c r="AF360" s="17" t="e">
        <f t="shared" si="30"/>
        <v>#DIV/0!</v>
      </c>
      <c r="AG360" s="17" t="e">
        <f t="shared" si="31"/>
        <v>#DIV/0!</v>
      </c>
    </row>
    <row r="361" spans="2:33">
      <c r="B361" s="754"/>
      <c r="C361" s="88">
        <v>34</v>
      </c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>
        <f t="shared" si="29"/>
        <v>0</v>
      </c>
      <c r="AC361" s="10">
        <f t="shared" si="29"/>
        <v>0</v>
      </c>
      <c r="AD361" s="10">
        <f t="shared" si="21"/>
        <v>0</v>
      </c>
      <c r="AE361" s="10">
        <f t="shared" si="21"/>
        <v>0</v>
      </c>
      <c r="AF361" s="17" t="e">
        <f t="shared" si="30"/>
        <v>#DIV/0!</v>
      </c>
      <c r="AG361" s="17" t="e">
        <f t="shared" si="31"/>
        <v>#DIV/0!</v>
      </c>
    </row>
    <row r="362" spans="2:33">
      <c r="B362" s="754"/>
      <c r="C362" s="88">
        <v>35</v>
      </c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>
        <f t="shared" si="29"/>
        <v>0</v>
      </c>
      <c r="AC362" s="10">
        <f t="shared" si="29"/>
        <v>0</v>
      </c>
      <c r="AD362" s="10">
        <f t="shared" si="21"/>
        <v>0</v>
      </c>
      <c r="AE362" s="10">
        <f t="shared" si="21"/>
        <v>0</v>
      </c>
      <c r="AF362" s="17" t="e">
        <f t="shared" si="30"/>
        <v>#DIV/0!</v>
      </c>
      <c r="AG362" s="17" t="e">
        <f t="shared" si="31"/>
        <v>#DIV/0!</v>
      </c>
    </row>
    <row r="363" spans="2:33">
      <c r="B363" s="754"/>
      <c r="C363" s="88">
        <v>36</v>
      </c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>
        <f t="shared" si="29"/>
        <v>0</v>
      </c>
      <c r="AC363" s="10">
        <f t="shared" si="29"/>
        <v>0</v>
      </c>
      <c r="AD363" s="10">
        <f t="shared" si="21"/>
        <v>0</v>
      </c>
      <c r="AE363" s="10">
        <f t="shared" si="21"/>
        <v>0</v>
      </c>
      <c r="AF363" s="17" t="e">
        <f t="shared" si="30"/>
        <v>#DIV/0!</v>
      </c>
      <c r="AG363" s="17" t="e">
        <f t="shared" si="31"/>
        <v>#DIV/0!</v>
      </c>
    </row>
    <row r="364" spans="2:33">
      <c r="B364" s="754"/>
      <c r="C364" s="88">
        <v>37</v>
      </c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>
        <f t="shared" si="29"/>
        <v>0</v>
      </c>
      <c r="AC364" s="10">
        <f t="shared" si="29"/>
        <v>0</v>
      </c>
      <c r="AD364" s="10">
        <f t="shared" si="21"/>
        <v>0</v>
      </c>
      <c r="AE364" s="10">
        <f t="shared" si="21"/>
        <v>0</v>
      </c>
      <c r="AF364" s="17" t="e">
        <f t="shared" si="30"/>
        <v>#DIV/0!</v>
      </c>
      <c r="AG364" s="17" t="e">
        <f t="shared" si="31"/>
        <v>#DIV/0!</v>
      </c>
    </row>
    <row r="365" spans="2:33">
      <c r="B365" s="754"/>
      <c r="C365" s="88">
        <v>38</v>
      </c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>
        <f t="shared" si="29"/>
        <v>0</v>
      </c>
      <c r="AC365" s="10">
        <f t="shared" si="29"/>
        <v>0</v>
      </c>
      <c r="AD365" s="10">
        <f t="shared" si="21"/>
        <v>0</v>
      </c>
      <c r="AE365" s="10">
        <f t="shared" si="21"/>
        <v>0</v>
      </c>
      <c r="AF365" s="17" t="e">
        <f t="shared" si="30"/>
        <v>#DIV/0!</v>
      </c>
      <c r="AG365" s="17" t="e">
        <f t="shared" si="31"/>
        <v>#DIV/0!</v>
      </c>
    </row>
    <row r="366" spans="2:33">
      <c r="B366" s="754"/>
      <c r="C366" s="88">
        <v>39</v>
      </c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>
        <f t="shared" si="29"/>
        <v>0</v>
      </c>
      <c r="AC366" s="10">
        <f t="shared" si="29"/>
        <v>0</v>
      </c>
      <c r="AD366" s="10">
        <f t="shared" si="21"/>
        <v>0</v>
      </c>
      <c r="AE366" s="10">
        <f t="shared" si="21"/>
        <v>0</v>
      </c>
      <c r="AF366" s="17" t="e">
        <f t="shared" si="30"/>
        <v>#DIV/0!</v>
      </c>
      <c r="AG366" s="17" t="e">
        <f t="shared" si="31"/>
        <v>#DIV/0!</v>
      </c>
    </row>
    <row r="367" spans="2:33">
      <c r="B367" s="754"/>
      <c r="C367" s="88">
        <v>40</v>
      </c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>
        <f t="shared" si="29"/>
        <v>0</v>
      </c>
      <c r="AC367" s="10">
        <f t="shared" si="29"/>
        <v>0</v>
      </c>
      <c r="AD367" s="10">
        <f t="shared" si="21"/>
        <v>0</v>
      </c>
      <c r="AE367" s="10">
        <f t="shared" si="21"/>
        <v>0</v>
      </c>
      <c r="AF367" s="17" t="e">
        <f t="shared" si="30"/>
        <v>#DIV/0!</v>
      </c>
      <c r="AG367" s="17" t="e">
        <f t="shared" si="31"/>
        <v>#DIV/0!</v>
      </c>
    </row>
    <row r="368" spans="2:33">
      <c r="B368" s="754"/>
      <c r="C368" s="88">
        <v>41</v>
      </c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>
        <f t="shared" si="29"/>
        <v>0</v>
      </c>
      <c r="AC368" s="10">
        <f t="shared" si="29"/>
        <v>0</v>
      </c>
      <c r="AD368" s="10">
        <f t="shared" si="21"/>
        <v>0</v>
      </c>
      <c r="AE368" s="10">
        <f t="shared" si="21"/>
        <v>0</v>
      </c>
      <c r="AF368" s="17" t="e">
        <f t="shared" si="30"/>
        <v>#DIV/0!</v>
      </c>
      <c r="AG368" s="17" t="e">
        <f t="shared" si="31"/>
        <v>#DIV/0!</v>
      </c>
    </row>
    <row r="369" spans="2:33">
      <c r="B369" s="754"/>
      <c r="C369" s="88">
        <v>42</v>
      </c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>
        <f t="shared" si="29"/>
        <v>0</v>
      </c>
      <c r="AC369" s="10">
        <f t="shared" si="29"/>
        <v>0</v>
      </c>
      <c r="AD369" s="10">
        <f t="shared" si="21"/>
        <v>0</v>
      </c>
      <c r="AE369" s="10">
        <f t="shared" si="21"/>
        <v>0</v>
      </c>
      <c r="AF369" s="17" t="e">
        <f t="shared" si="30"/>
        <v>#DIV/0!</v>
      </c>
      <c r="AG369" s="17" t="e">
        <f t="shared" si="31"/>
        <v>#DIV/0!</v>
      </c>
    </row>
    <row r="370" spans="2:33">
      <c r="B370" s="754"/>
      <c r="C370" s="88">
        <v>43</v>
      </c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>
        <f t="shared" si="29"/>
        <v>0</v>
      </c>
      <c r="AC370" s="10">
        <f t="shared" si="29"/>
        <v>0</v>
      </c>
      <c r="AD370" s="10">
        <f t="shared" si="21"/>
        <v>0</v>
      </c>
      <c r="AE370" s="10">
        <f t="shared" si="21"/>
        <v>0</v>
      </c>
      <c r="AF370" s="17" t="e">
        <f t="shared" si="30"/>
        <v>#DIV/0!</v>
      </c>
      <c r="AG370" s="17" t="e">
        <f t="shared" si="31"/>
        <v>#DIV/0!</v>
      </c>
    </row>
    <row r="371" spans="2:33">
      <c r="B371" s="754"/>
      <c r="C371" s="88">
        <v>44</v>
      </c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>
        <f t="shared" si="29"/>
        <v>0</v>
      </c>
      <c r="AC371" s="10">
        <f t="shared" si="29"/>
        <v>0</v>
      </c>
      <c r="AD371" s="10">
        <f t="shared" si="21"/>
        <v>0</v>
      </c>
      <c r="AE371" s="10">
        <f t="shared" si="21"/>
        <v>0</v>
      </c>
      <c r="AF371" s="17" t="e">
        <f t="shared" si="30"/>
        <v>#DIV/0!</v>
      </c>
      <c r="AG371" s="17" t="e">
        <f t="shared" si="31"/>
        <v>#DIV/0!</v>
      </c>
    </row>
    <row r="372" spans="2:33">
      <c r="B372" s="754"/>
      <c r="C372" s="88">
        <v>45</v>
      </c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>
        <f t="shared" si="29"/>
        <v>0</v>
      </c>
      <c r="AC372" s="10">
        <f t="shared" si="29"/>
        <v>0</v>
      </c>
      <c r="AD372" s="10">
        <f t="shared" si="21"/>
        <v>0</v>
      </c>
      <c r="AE372" s="10">
        <f t="shared" si="21"/>
        <v>0</v>
      </c>
      <c r="AF372" s="17" t="e">
        <f t="shared" si="30"/>
        <v>#DIV/0!</v>
      </c>
      <c r="AG372" s="17" t="e">
        <f t="shared" si="31"/>
        <v>#DIV/0!</v>
      </c>
    </row>
    <row r="373" spans="2:33">
      <c r="B373" s="754"/>
      <c r="C373" s="88">
        <v>46</v>
      </c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>
        <f t="shared" si="29"/>
        <v>0</v>
      </c>
      <c r="AC373" s="10">
        <f t="shared" si="29"/>
        <v>0</v>
      </c>
      <c r="AD373" s="10">
        <f t="shared" si="21"/>
        <v>0</v>
      </c>
      <c r="AE373" s="10">
        <f t="shared" si="21"/>
        <v>0</v>
      </c>
      <c r="AF373" s="17" t="e">
        <f t="shared" si="30"/>
        <v>#DIV/0!</v>
      </c>
      <c r="AG373" s="17" t="e">
        <f t="shared" si="31"/>
        <v>#DIV/0!</v>
      </c>
    </row>
    <row r="374" spans="2:33">
      <c r="B374" s="754"/>
      <c r="C374" s="88">
        <v>47</v>
      </c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>
        <f t="shared" si="29"/>
        <v>0</v>
      </c>
      <c r="AC374" s="10">
        <f t="shared" si="29"/>
        <v>0</v>
      </c>
      <c r="AD374" s="10">
        <f t="shared" si="21"/>
        <v>0</v>
      </c>
      <c r="AE374" s="10">
        <f t="shared" si="21"/>
        <v>0</v>
      </c>
      <c r="AF374" s="17" t="e">
        <f t="shared" si="30"/>
        <v>#DIV/0!</v>
      </c>
      <c r="AG374" s="17" t="e">
        <f t="shared" si="31"/>
        <v>#DIV/0!</v>
      </c>
    </row>
    <row r="375" spans="2:33">
      <c r="B375" s="754"/>
      <c r="C375" s="88">
        <v>48</v>
      </c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>
        <f t="shared" si="29"/>
        <v>0</v>
      </c>
      <c r="AC375" s="10">
        <f t="shared" si="29"/>
        <v>0</v>
      </c>
      <c r="AD375" s="10">
        <f t="shared" si="21"/>
        <v>0</v>
      </c>
      <c r="AE375" s="10">
        <f t="shared" si="21"/>
        <v>0</v>
      </c>
      <c r="AF375" s="17" t="e">
        <f t="shared" si="30"/>
        <v>#DIV/0!</v>
      </c>
      <c r="AG375" s="17" t="e">
        <f t="shared" si="31"/>
        <v>#DIV/0!</v>
      </c>
    </row>
    <row r="376" spans="2:33">
      <c r="B376" s="754"/>
      <c r="C376" s="88">
        <v>49</v>
      </c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>
        <f t="shared" si="29"/>
        <v>0</v>
      </c>
      <c r="AC376" s="10">
        <f t="shared" si="29"/>
        <v>0</v>
      </c>
      <c r="AD376" s="10">
        <f t="shared" si="21"/>
        <v>0</v>
      </c>
      <c r="AE376" s="10">
        <f t="shared" si="21"/>
        <v>0</v>
      </c>
      <c r="AF376" s="17" t="e">
        <f t="shared" si="30"/>
        <v>#DIV/0!</v>
      </c>
      <c r="AG376" s="17" t="e">
        <f t="shared" si="31"/>
        <v>#DIV/0!</v>
      </c>
    </row>
    <row r="377" spans="2:33">
      <c r="B377" s="754"/>
      <c r="C377" s="88">
        <v>50</v>
      </c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>
        <f t="shared" si="29"/>
        <v>0</v>
      </c>
      <c r="AC377" s="10">
        <f t="shared" si="29"/>
        <v>0</v>
      </c>
      <c r="AD377" s="10">
        <f t="shared" ref="AD377:AE480" si="32">AB377/12</f>
        <v>0</v>
      </c>
      <c r="AE377" s="10">
        <f t="shared" si="32"/>
        <v>0</v>
      </c>
      <c r="AF377" s="17" t="e">
        <f t="shared" si="30"/>
        <v>#DIV/0!</v>
      </c>
      <c r="AG377" s="17" t="e">
        <f t="shared" si="31"/>
        <v>#DIV/0!</v>
      </c>
    </row>
    <row r="378" spans="2:33">
      <c r="B378" s="754"/>
      <c r="C378" s="88">
        <v>51</v>
      </c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>
        <f t="shared" si="29"/>
        <v>0</v>
      </c>
      <c r="AC378" s="10">
        <f t="shared" si="29"/>
        <v>0</v>
      </c>
      <c r="AD378" s="10">
        <f t="shared" si="32"/>
        <v>0</v>
      </c>
      <c r="AE378" s="10">
        <f t="shared" si="32"/>
        <v>0</v>
      </c>
      <c r="AF378" s="17" t="e">
        <f t="shared" si="30"/>
        <v>#DIV/0!</v>
      </c>
      <c r="AG378" s="17" t="e">
        <f t="shared" si="31"/>
        <v>#DIV/0!</v>
      </c>
    </row>
    <row r="379" spans="2:33">
      <c r="B379" s="754"/>
      <c r="C379" s="88">
        <v>52</v>
      </c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>
        <f t="shared" si="29"/>
        <v>0</v>
      </c>
      <c r="AC379" s="10">
        <f t="shared" si="29"/>
        <v>0</v>
      </c>
      <c r="AD379" s="10">
        <f t="shared" si="32"/>
        <v>0</v>
      </c>
      <c r="AE379" s="10">
        <f t="shared" si="32"/>
        <v>0</v>
      </c>
      <c r="AF379" s="17" t="e">
        <f t="shared" si="30"/>
        <v>#DIV/0!</v>
      </c>
      <c r="AG379" s="17" t="e">
        <f t="shared" si="31"/>
        <v>#DIV/0!</v>
      </c>
    </row>
    <row r="380" spans="2:33">
      <c r="B380" s="754"/>
      <c r="C380" s="88">
        <v>53</v>
      </c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>
        <f t="shared" si="29"/>
        <v>0</v>
      </c>
      <c r="AC380" s="10">
        <f t="shared" si="29"/>
        <v>0</v>
      </c>
      <c r="AD380" s="10">
        <f t="shared" si="32"/>
        <v>0</v>
      </c>
      <c r="AE380" s="10">
        <f t="shared" si="32"/>
        <v>0</v>
      </c>
      <c r="AF380" s="17" t="e">
        <f t="shared" si="30"/>
        <v>#DIV/0!</v>
      </c>
      <c r="AG380" s="17" t="e">
        <f t="shared" si="31"/>
        <v>#DIV/0!</v>
      </c>
    </row>
    <row r="381" spans="2:33">
      <c r="B381" s="754"/>
      <c r="C381" s="88">
        <v>54</v>
      </c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>
        <f t="shared" si="29"/>
        <v>0</v>
      </c>
      <c r="AC381" s="10">
        <f t="shared" si="29"/>
        <v>0</v>
      </c>
      <c r="AD381" s="10">
        <f t="shared" si="32"/>
        <v>0</v>
      </c>
      <c r="AE381" s="10">
        <f t="shared" si="32"/>
        <v>0</v>
      </c>
      <c r="AF381" s="17" t="e">
        <f t="shared" si="30"/>
        <v>#DIV/0!</v>
      </c>
      <c r="AG381" s="17" t="e">
        <f t="shared" si="31"/>
        <v>#DIV/0!</v>
      </c>
    </row>
    <row r="382" spans="2:33">
      <c r="B382" s="754"/>
      <c r="C382" s="88">
        <v>55</v>
      </c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>
        <f t="shared" si="29"/>
        <v>0</v>
      </c>
      <c r="AC382" s="10">
        <f t="shared" si="29"/>
        <v>0</v>
      </c>
      <c r="AD382" s="10">
        <f t="shared" si="32"/>
        <v>0</v>
      </c>
      <c r="AE382" s="10">
        <f t="shared" si="32"/>
        <v>0</v>
      </c>
      <c r="AF382" s="17" t="e">
        <f t="shared" si="30"/>
        <v>#DIV/0!</v>
      </c>
      <c r="AG382" s="17" t="e">
        <f t="shared" si="31"/>
        <v>#DIV/0!</v>
      </c>
    </row>
    <row r="383" spans="2:33">
      <c r="B383" s="754"/>
      <c r="C383" s="88">
        <v>56</v>
      </c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>
        <f t="shared" si="29"/>
        <v>0</v>
      </c>
      <c r="AC383" s="10">
        <f t="shared" si="29"/>
        <v>0</v>
      </c>
      <c r="AD383" s="10">
        <f t="shared" si="32"/>
        <v>0</v>
      </c>
      <c r="AE383" s="10">
        <f t="shared" si="32"/>
        <v>0</v>
      </c>
      <c r="AF383" s="17" t="e">
        <f t="shared" si="30"/>
        <v>#DIV/0!</v>
      </c>
      <c r="AG383" s="17" t="e">
        <f t="shared" si="31"/>
        <v>#DIV/0!</v>
      </c>
    </row>
    <row r="384" spans="2:33">
      <c r="B384" s="754"/>
      <c r="C384" s="88">
        <v>57</v>
      </c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>
        <f t="shared" si="29"/>
        <v>0</v>
      </c>
      <c r="AC384" s="10">
        <f t="shared" si="29"/>
        <v>0</v>
      </c>
      <c r="AD384" s="10">
        <f t="shared" si="32"/>
        <v>0</v>
      </c>
      <c r="AE384" s="10">
        <f t="shared" si="32"/>
        <v>0</v>
      </c>
      <c r="AF384" s="17" t="e">
        <f t="shared" si="30"/>
        <v>#DIV/0!</v>
      </c>
      <c r="AG384" s="17" t="e">
        <f t="shared" si="31"/>
        <v>#DIV/0!</v>
      </c>
    </row>
    <row r="385" spans="2:33">
      <c r="B385" s="754"/>
      <c r="C385" s="88">
        <v>58</v>
      </c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>
        <f t="shared" si="29"/>
        <v>0</v>
      </c>
      <c r="AC385" s="10">
        <f t="shared" si="29"/>
        <v>0</v>
      </c>
      <c r="AD385" s="10">
        <f t="shared" si="32"/>
        <v>0</v>
      </c>
      <c r="AE385" s="10">
        <f t="shared" si="32"/>
        <v>0</v>
      </c>
      <c r="AF385" s="17" t="e">
        <f t="shared" si="30"/>
        <v>#DIV/0!</v>
      </c>
      <c r="AG385" s="17" t="e">
        <f t="shared" si="31"/>
        <v>#DIV/0!</v>
      </c>
    </row>
    <row r="386" spans="2:33">
      <c r="B386" s="754"/>
      <c r="C386" s="88">
        <v>59</v>
      </c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>
        <f t="shared" si="29"/>
        <v>0</v>
      </c>
      <c r="AC386" s="10">
        <f t="shared" si="29"/>
        <v>0</v>
      </c>
      <c r="AD386" s="10">
        <f t="shared" si="32"/>
        <v>0</v>
      </c>
      <c r="AE386" s="10">
        <f t="shared" si="32"/>
        <v>0</v>
      </c>
      <c r="AF386" s="17" t="e">
        <f t="shared" si="30"/>
        <v>#DIV/0!</v>
      </c>
      <c r="AG386" s="17" t="e">
        <f t="shared" si="31"/>
        <v>#DIV/0!</v>
      </c>
    </row>
    <row r="387" spans="2:33">
      <c r="B387" s="754"/>
      <c r="C387" s="88">
        <v>60</v>
      </c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>
        <f t="shared" si="29"/>
        <v>0</v>
      </c>
      <c r="AC387" s="10">
        <f t="shared" si="29"/>
        <v>0</v>
      </c>
      <c r="AD387" s="10">
        <f t="shared" si="32"/>
        <v>0</v>
      </c>
      <c r="AE387" s="10">
        <f t="shared" si="32"/>
        <v>0</v>
      </c>
      <c r="AF387" s="17" t="e">
        <f t="shared" si="30"/>
        <v>#DIV/0!</v>
      </c>
      <c r="AG387" s="17" t="e">
        <f t="shared" si="31"/>
        <v>#DIV/0!</v>
      </c>
    </row>
    <row r="388" spans="2:33">
      <c r="B388" s="754"/>
      <c r="C388" s="88">
        <v>61</v>
      </c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>
        <f t="shared" si="29"/>
        <v>0</v>
      </c>
      <c r="AC388" s="10">
        <f t="shared" si="29"/>
        <v>0</v>
      </c>
      <c r="AD388" s="10">
        <f t="shared" si="32"/>
        <v>0</v>
      </c>
      <c r="AE388" s="10">
        <f t="shared" si="32"/>
        <v>0</v>
      </c>
      <c r="AF388" s="17" t="e">
        <f t="shared" ref="AF388:AF427" si="33">AD388/$AD$533</f>
        <v>#DIV/0!</v>
      </c>
      <c r="AG388" s="17" t="e">
        <f t="shared" ref="AG388:AG427" si="34">AE388/$AE$533</f>
        <v>#DIV/0!</v>
      </c>
    </row>
    <row r="389" spans="2:33">
      <c r="B389" s="754"/>
      <c r="C389" s="88">
        <v>62</v>
      </c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>
        <f t="shared" si="29"/>
        <v>0</v>
      </c>
      <c r="AC389" s="10">
        <f t="shared" si="29"/>
        <v>0</v>
      </c>
      <c r="AD389" s="10">
        <f t="shared" si="32"/>
        <v>0</v>
      </c>
      <c r="AE389" s="10">
        <f t="shared" si="32"/>
        <v>0</v>
      </c>
      <c r="AF389" s="17" t="e">
        <f t="shared" si="33"/>
        <v>#DIV/0!</v>
      </c>
      <c r="AG389" s="17" t="e">
        <f t="shared" si="34"/>
        <v>#DIV/0!</v>
      </c>
    </row>
    <row r="390" spans="2:33">
      <c r="B390" s="754"/>
      <c r="C390" s="88">
        <v>63</v>
      </c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>
        <f t="shared" si="29"/>
        <v>0</v>
      </c>
      <c r="AC390" s="10">
        <f t="shared" si="29"/>
        <v>0</v>
      </c>
      <c r="AD390" s="10">
        <f t="shared" si="32"/>
        <v>0</v>
      </c>
      <c r="AE390" s="10">
        <f t="shared" si="32"/>
        <v>0</v>
      </c>
      <c r="AF390" s="17" t="e">
        <f t="shared" si="33"/>
        <v>#DIV/0!</v>
      </c>
      <c r="AG390" s="17" t="e">
        <f t="shared" si="34"/>
        <v>#DIV/0!</v>
      </c>
    </row>
    <row r="391" spans="2:33">
      <c r="B391" s="754"/>
      <c r="C391" s="88">
        <v>64</v>
      </c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>
        <f t="shared" si="29"/>
        <v>0</v>
      </c>
      <c r="AC391" s="10">
        <f t="shared" si="29"/>
        <v>0</v>
      </c>
      <c r="AD391" s="10">
        <f t="shared" si="32"/>
        <v>0</v>
      </c>
      <c r="AE391" s="10">
        <f t="shared" si="32"/>
        <v>0</v>
      </c>
      <c r="AF391" s="17" t="e">
        <f t="shared" si="33"/>
        <v>#DIV/0!</v>
      </c>
      <c r="AG391" s="17" t="e">
        <f t="shared" si="34"/>
        <v>#DIV/0!</v>
      </c>
    </row>
    <row r="392" spans="2:33">
      <c r="B392" s="754"/>
      <c r="C392" s="88">
        <v>65</v>
      </c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>
        <f t="shared" si="29"/>
        <v>0</v>
      </c>
      <c r="AC392" s="10">
        <f t="shared" si="29"/>
        <v>0</v>
      </c>
      <c r="AD392" s="10">
        <f t="shared" si="32"/>
        <v>0</v>
      </c>
      <c r="AE392" s="10">
        <f t="shared" si="32"/>
        <v>0</v>
      </c>
      <c r="AF392" s="17" t="e">
        <f t="shared" si="33"/>
        <v>#DIV/0!</v>
      </c>
      <c r="AG392" s="17" t="e">
        <f t="shared" si="34"/>
        <v>#DIV/0!</v>
      </c>
    </row>
    <row r="393" spans="2:33">
      <c r="B393" s="754"/>
      <c r="C393" s="88">
        <v>66</v>
      </c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>
        <f t="shared" si="29"/>
        <v>0</v>
      </c>
      <c r="AC393" s="10">
        <f t="shared" si="29"/>
        <v>0</v>
      </c>
      <c r="AD393" s="10">
        <f t="shared" si="32"/>
        <v>0</v>
      </c>
      <c r="AE393" s="10">
        <f t="shared" si="32"/>
        <v>0</v>
      </c>
      <c r="AF393" s="17" t="e">
        <f t="shared" si="33"/>
        <v>#DIV/0!</v>
      </c>
      <c r="AG393" s="17" t="e">
        <f t="shared" si="34"/>
        <v>#DIV/0!</v>
      </c>
    </row>
    <row r="394" spans="2:33">
      <c r="B394" s="754"/>
      <c r="C394" s="88">
        <v>67</v>
      </c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>
        <f t="shared" si="29"/>
        <v>0</v>
      </c>
      <c r="AC394" s="10">
        <f t="shared" si="29"/>
        <v>0</v>
      </c>
      <c r="AD394" s="10">
        <f t="shared" si="32"/>
        <v>0</v>
      </c>
      <c r="AE394" s="10">
        <f t="shared" si="32"/>
        <v>0</v>
      </c>
      <c r="AF394" s="17" t="e">
        <f t="shared" si="33"/>
        <v>#DIV/0!</v>
      </c>
      <c r="AG394" s="17" t="e">
        <f t="shared" si="34"/>
        <v>#DIV/0!</v>
      </c>
    </row>
    <row r="395" spans="2:33">
      <c r="B395" s="754"/>
      <c r="C395" s="88">
        <v>68</v>
      </c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>
        <f t="shared" si="29"/>
        <v>0</v>
      </c>
      <c r="AC395" s="10">
        <f t="shared" si="29"/>
        <v>0</v>
      </c>
      <c r="AD395" s="10">
        <f t="shared" si="32"/>
        <v>0</v>
      </c>
      <c r="AE395" s="10">
        <f t="shared" si="32"/>
        <v>0</v>
      </c>
      <c r="AF395" s="17" t="e">
        <f t="shared" si="33"/>
        <v>#DIV/0!</v>
      </c>
      <c r="AG395" s="17" t="e">
        <f t="shared" si="34"/>
        <v>#DIV/0!</v>
      </c>
    </row>
    <row r="396" spans="2:33">
      <c r="B396" s="754"/>
      <c r="C396" s="88">
        <v>69</v>
      </c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>
        <f t="shared" si="29"/>
        <v>0</v>
      </c>
      <c r="AC396" s="10">
        <f t="shared" si="29"/>
        <v>0</v>
      </c>
      <c r="AD396" s="10">
        <f t="shared" si="32"/>
        <v>0</v>
      </c>
      <c r="AE396" s="10">
        <f t="shared" si="32"/>
        <v>0</v>
      </c>
      <c r="AF396" s="17" t="e">
        <f t="shared" si="33"/>
        <v>#DIV/0!</v>
      </c>
      <c r="AG396" s="17" t="e">
        <f t="shared" si="34"/>
        <v>#DIV/0!</v>
      </c>
    </row>
    <row r="397" spans="2:33">
      <c r="B397" s="754"/>
      <c r="C397" s="88">
        <v>70</v>
      </c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>
        <f t="shared" si="29"/>
        <v>0</v>
      </c>
      <c r="AC397" s="10">
        <f t="shared" si="29"/>
        <v>0</v>
      </c>
      <c r="AD397" s="10">
        <f t="shared" si="32"/>
        <v>0</v>
      </c>
      <c r="AE397" s="10">
        <f t="shared" si="32"/>
        <v>0</v>
      </c>
      <c r="AF397" s="17" t="e">
        <f t="shared" si="33"/>
        <v>#DIV/0!</v>
      </c>
      <c r="AG397" s="17" t="e">
        <f t="shared" si="34"/>
        <v>#DIV/0!</v>
      </c>
    </row>
    <row r="398" spans="2:33">
      <c r="B398" s="754"/>
      <c r="C398" s="88">
        <v>71</v>
      </c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>
        <f t="shared" si="29"/>
        <v>0</v>
      </c>
      <c r="AC398" s="10">
        <f t="shared" si="29"/>
        <v>0</v>
      </c>
      <c r="AD398" s="10">
        <f t="shared" si="32"/>
        <v>0</v>
      </c>
      <c r="AE398" s="10">
        <f t="shared" si="32"/>
        <v>0</v>
      </c>
      <c r="AF398" s="17" t="e">
        <f t="shared" si="33"/>
        <v>#DIV/0!</v>
      </c>
      <c r="AG398" s="17" t="e">
        <f t="shared" si="34"/>
        <v>#DIV/0!</v>
      </c>
    </row>
    <row r="399" spans="2:33">
      <c r="B399" s="754"/>
      <c r="C399" s="88">
        <v>72</v>
      </c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>
        <f t="shared" si="29"/>
        <v>0</v>
      </c>
      <c r="AC399" s="10">
        <f t="shared" si="29"/>
        <v>0</v>
      </c>
      <c r="AD399" s="10">
        <f t="shared" si="32"/>
        <v>0</v>
      </c>
      <c r="AE399" s="10">
        <f t="shared" si="32"/>
        <v>0</v>
      </c>
      <c r="AF399" s="17" t="e">
        <f t="shared" si="33"/>
        <v>#DIV/0!</v>
      </c>
      <c r="AG399" s="17" t="e">
        <f t="shared" si="34"/>
        <v>#DIV/0!</v>
      </c>
    </row>
    <row r="400" spans="2:33">
      <c r="B400" s="754"/>
      <c r="C400" s="88">
        <v>73</v>
      </c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>
        <f t="shared" si="29"/>
        <v>0</v>
      </c>
      <c r="AC400" s="10">
        <f t="shared" si="29"/>
        <v>0</v>
      </c>
      <c r="AD400" s="10">
        <f t="shared" si="32"/>
        <v>0</v>
      </c>
      <c r="AE400" s="10">
        <f t="shared" si="32"/>
        <v>0</v>
      </c>
      <c r="AF400" s="17" t="e">
        <f t="shared" si="33"/>
        <v>#DIV/0!</v>
      </c>
      <c r="AG400" s="17" t="e">
        <f t="shared" si="34"/>
        <v>#DIV/0!</v>
      </c>
    </row>
    <row r="401" spans="2:33">
      <c r="B401" s="754"/>
      <c r="C401" s="88">
        <v>74</v>
      </c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>
        <f t="shared" si="29"/>
        <v>0</v>
      </c>
      <c r="AC401" s="10">
        <f t="shared" si="29"/>
        <v>0</v>
      </c>
      <c r="AD401" s="10">
        <f t="shared" si="32"/>
        <v>0</v>
      </c>
      <c r="AE401" s="10">
        <f t="shared" si="32"/>
        <v>0</v>
      </c>
      <c r="AF401" s="17" t="e">
        <f t="shared" si="33"/>
        <v>#DIV/0!</v>
      </c>
      <c r="AG401" s="17" t="e">
        <f t="shared" si="34"/>
        <v>#DIV/0!</v>
      </c>
    </row>
    <row r="402" spans="2:33">
      <c r="B402" s="754"/>
      <c r="C402" s="88">
        <v>75</v>
      </c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>
        <f t="shared" si="29"/>
        <v>0</v>
      </c>
      <c r="AC402" s="10">
        <f t="shared" si="29"/>
        <v>0</v>
      </c>
      <c r="AD402" s="10">
        <f t="shared" si="32"/>
        <v>0</v>
      </c>
      <c r="AE402" s="10">
        <f t="shared" si="32"/>
        <v>0</v>
      </c>
      <c r="AF402" s="17" t="e">
        <f t="shared" si="33"/>
        <v>#DIV/0!</v>
      </c>
      <c r="AG402" s="17" t="e">
        <f t="shared" si="34"/>
        <v>#DIV/0!</v>
      </c>
    </row>
    <row r="403" spans="2:33">
      <c r="B403" s="754"/>
      <c r="C403" s="88">
        <v>76</v>
      </c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>
        <f t="shared" si="29"/>
        <v>0</v>
      </c>
      <c r="AC403" s="10">
        <f t="shared" si="29"/>
        <v>0</v>
      </c>
      <c r="AD403" s="10">
        <f t="shared" si="32"/>
        <v>0</v>
      </c>
      <c r="AE403" s="10">
        <f t="shared" si="32"/>
        <v>0</v>
      </c>
      <c r="AF403" s="17" t="e">
        <f t="shared" si="33"/>
        <v>#DIV/0!</v>
      </c>
      <c r="AG403" s="17" t="e">
        <f t="shared" si="34"/>
        <v>#DIV/0!</v>
      </c>
    </row>
    <row r="404" spans="2:33">
      <c r="B404" s="754"/>
      <c r="C404" s="88">
        <v>77</v>
      </c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>
        <f t="shared" si="29"/>
        <v>0</v>
      </c>
      <c r="AC404" s="10">
        <f t="shared" si="29"/>
        <v>0</v>
      </c>
      <c r="AD404" s="10">
        <f t="shared" si="32"/>
        <v>0</v>
      </c>
      <c r="AE404" s="10">
        <f t="shared" si="32"/>
        <v>0</v>
      </c>
      <c r="AF404" s="17" t="e">
        <f t="shared" si="33"/>
        <v>#DIV/0!</v>
      </c>
      <c r="AG404" s="17" t="e">
        <f t="shared" si="34"/>
        <v>#DIV/0!</v>
      </c>
    </row>
    <row r="405" spans="2:33">
      <c r="B405" s="754"/>
      <c r="C405" s="88">
        <v>78</v>
      </c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>
        <f t="shared" si="29"/>
        <v>0</v>
      </c>
      <c r="AC405" s="10">
        <f t="shared" si="29"/>
        <v>0</v>
      </c>
      <c r="AD405" s="10">
        <f t="shared" si="32"/>
        <v>0</v>
      </c>
      <c r="AE405" s="10">
        <f t="shared" si="32"/>
        <v>0</v>
      </c>
      <c r="AF405" s="17" t="e">
        <f t="shared" si="33"/>
        <v>#DIV/0!</v>
      </c>
      <c r="AG405" s="17" t="e">
        <f t="shared" si="34"/>
        <v>#DIV/0!</v>
      </c>
    </row>
    <row r="406" spans="2:33">
      <c r="B406" s="754"/>
      <c r="C406" s="88">
        <v>79</v>
      </c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>
        <f t="shared" si="29"/>
        <v>0</v>
      </c>
      <c r="AC406" s="10">
        <f t="shared" si="29"/>
        <v>0</v>
      </c>
      <c r="AD406" s="10">
        <f t="shared" si="32"/>
        <v>0</v>
      </c>
      <c r="AE406" s="10">
        <f t="shared" si="32"/>
        <v>0</v>
      </c>
      <c r="AF406" s="17" t="e">
        <f t="shared" si="33"/>
        <v>#DIV/0!</v>
      </c>
      <c r="AG406" s="17" t="e">
        <f t="shared" si="34"/>
        <v>#DIV/0!</v>
      </c>
    </row>
    <row r="407" spans="2:33">
      <c r="B407" s="754"/>
      <c r="C407" s="88">
        <v>80</v>
      </c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>
        <f t="shared" si="29"/>
        <v>0</v>
      </c>
      <c r="AC407" s="10">
        <f t="shared" si="29"/>
        <v>0</v>
      </c>
      <c r="AD407" s="10">
        <f t="shared" si="32"/>
        <v>0</v>
      </c>
      <c r="AE407" s="10">
        <f t="shared" si="32"/>
        <v>0</v>
      </c>
      <c r="AF407" s="17" t="e">
        <f t="shared" si="33"/>
        <v>#DIV/0!</v>
      </c>
      <c r="AG407" s="17" t="e">
        <f t="shared" si="34"/>
        <v>#DIV/0!</v>
      </c>
    </row>
    <row r="408" spans="2:33">
      <c r="B408" s="754"/>
      <c r="C408" s="88">
        <v>81</v>
      </c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>
        <f t="shared" si="29"/>
        <v>0</v>
      </c>
      <c r="AC408" s="10">
        <f t="shared" si="29"/>
        <v>0</v>
      </c>
      <c r="AD408" s="10">
        <f t="shared" si="32"/>
        <v>0</v>
      </c>
      <c r="AE408" s="10">
        <f t="shared" si="32"/>
        <v>0</v>
      </c>
      <c r="AF408" s="17" t="e">
        <f t="shared" si="33"/>
        <v>#DIV/0!</v>
      </c>
      <c r="AG408" s="17" t="e">
        <f t="shared" si="34"/>
        <v>#DIV/0!</v>
      </c>
    </row>
    <row r="409" spans="2:33">
      <c r="B409" s="754"/>
      <c r="C409" s="88">
        <v>82</v>
      </c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>
        <f t="shared" si="29"/>
        <v>0</v>
      </c>
      <c r="AC409" s="10">
        <f t="shared" si="29"/>
        <v>0</v>
      </c>
      <c r="AD409" s="10">
        <f t="shared" si="32"/>
        <v>0</v>
      </c>
      <c r="AE409" s="10">
        <f t="shared" si="32"/>
        <v>0</v>
      </c>
      <c r="AF409" s="17" t="e">
        <f t="shared" si="33"/>
        <v>#DIV/0!</v>
      </c>
      <c r="AG409" s="17" t="e">
        <f t="shared" si="34"/>
        <v>#DIV/0!</v>
      </c>
    </row>
    <row r="410" spans="2:33">
      <c r="B410" s="754"/>
      <c r="C410" s="88">
        <v>83</v>
      </c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>
        <f t="shared" si="29"/>
        <v>0</v>
      </c>
      <c r="AC410" s="10">
        <f t="shared" si="29"/>
        <v>0</v>
      </c>
      <c r="AD410" s="10">
        <f t="shared" si="32"/>
        <v>0</v>
      </c>
      <c r="AE410" s="10">
        <f t="shared" si="32"/>
        <v>0</v>
      </c>
      <c r="AF410" s="17" t="e">
        <f t="shared" si="33"/>
        <v>#DIV/0!</v>
      </c>
      <c r="AG410" s="17" t="e">
        <f t="shared" si="34"/>
        <v>#DIV/0!</v>
      </c>
    </row>
    <row r="411" spans="2:33">
      <c r="B411" s="754"/>
      <c r="C411" s="88">
        <v>84</v>
      </c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>
        <f t="shared" si="29"/>
        <v>0</v>
      </c>
      <c r="AC411" s="10">
        <f t="shared" si="29"/>
        <v>0</v>
      </c>
      <c r="AD411" s="10">
        <f t="shared" si="32"/>
        <v>0</v>
      </c>
      <c r="AE411" s="10">
        <f t="shared" si="32"/>
        <v>0</v>
      </c>
      <c r="AF411" s="17" t="e">
        <f t="shared" si="33"/>
        <v>#DIV/0!</v>
      </c>
      <c r="AG411" s="17" t="e">
        <f t="shared" si="34"/>
        <v>#DIV/0!</v>
      </c>
    </row>
    <row r="412" spans="2:33">
      <c r="B412" s="754"/>
      <c r="C412" s="88">
        <v>85</v>
      </c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>
        <f t="shared" si="29"/>
        <v>0</v>
      </c>
      <c r="AC412" s="10">
        <f t="shared" si="29"/>
        <v>0</v>
      </c>
      <c r="AD412" s="10">
        <f t="shared" si="32"/>
        <v>0</v>
      </c>
      <c r="AE412" s="10">
        <f t="shared" si="32"/>
        <v>0</v>
      </c>
      <c r="AF412" s="17" t="e">
        <f t="shared" si="33"/>
        <v>#DIV/0!</v>
      </c>
      <c r="AG412" s="17" t="e">
        <f t="shared" si="34"/>
        <v>#DIV/0!</v>
      </c>
    </row>
    <row r="413" spans="2:33">
      <c r="B413" s="754"/>
      <c r="C413" s="88">
        <v>86</v>
      </c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>
        <f t="shared" si="29"/>
        <v>0</v>
      </c>
      <c r="AC413" s="10">
        <f t="shared" si="29"/>
        <v>0</v>
      </c>
      <c r="AD413" s="10">
        <f t="shared" si="32"/>
        <v>0</v>
      </c>
      <c r="AE413" s="10">
        <f t="shared" si="32"/>
        <v>0</v>
      </c>
      <c r="AF413" s="17" t="e">
        <f t="shared" si="33"/>
        <v>#DIV/0!</v>
      </c>
      <c r="AG413" s="17" t="e">
        <f t="shared" si="34"/>
        <v>#DIV/0!</v>
      </c>
    </row>
    <row r="414" spans="2:33">
      <c r="B414" s="754"/>
      <c r="C414" s="88">
        <v>87</v>
      </c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>
        <f t="shared" si="29"/>
        <v>0</v>
      </c>
      <c r="AC414" s="10">
        <f t="shared" si="29"/>
        <v>0</v>
      </c>
      <c r="AD414" s="10">
        <f t="shared" si="32"/>
        <v>0</v>
      </c>
      <c r="AE414" s="10">
        <f t="shared" si="32"/>
        <v>0</v>
      </c>
      <c r="AF414" s="17" t="e">
        <f t="shared" si="33"/>
        <v>#DIV/0!</v>
      </c>
      <c r="AG414" s="17" t="e">
        <f t="shared" si="34"/>
        <v>#DIV/0!</v>
      </c>
    </row>
    <row r="415" spans="2:33">
      <c r="B415" s="754"/>
      <c r="C415" s="88">
        <v>88</v>
      </c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>
        <f t="shared" si="29"/>
        <v>0</v>
      </c>
      <c r="AC415" s="10">
        <f t="shared" si="29"/>
        <v>0</v>
      </c>
      <c r="AD415" s="10">
        <f t="shared" si="32"/>
        <v>0</v>
      </c>
      <c r="AE415" s="10">
        <f t="shared" si="32"/>
        <v>0</v>
      </c>
      <c r="AF415" s="17" t="e">
        <f t="shared" si="33"/>
        <v>#DIV/0!</v>
      </c>
      <c r="AG415" s="17" t="e">
        <f t="shared" si="34"/>
        <v>#DIV/0!</v>
      </c>
    </row>
    <row r="416" spans="2:33">
      <c r="B416" s="754"/>
      <c r="C416" s="88">
        <v>89</v>
      </c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>
        <f t="shared" si="29"/>
        <v>0</v>
      </c>
      <c r="AC416" s="10">
        <f t="shared" si="29"/>
        <v>0</v>
      </c>
      <c r="AD416" s="10">
        <f t="shared" si="32"/>
        <v>0</v>
      </c>
      <c r="AE416" s="10">
        <f t="shared" si="32"/>
        <v>0</v>
      </c>
      <c r="AF416" s="17" t="e">
        <f t="shared" si="33"/>
        <v>#DIV/0!</v>
      </c>
      <c r="AG416" s="17" t="e">
        <f t="shared" si="34"/>
        <v>#DIV/0!</v>
      </c>
    </row>
    <row r="417" spans="2:33">
      <c r="B417" s="754"/>
      <c r="C417" s="88">
        <v>90</v>
      </c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>
        <f t="shared" si="29"/>
        <v>0</v>
      </c>
      <c r="AC417" s="10">
        <f t="shared" si="29"/>
        <v>0</v>
      </c>
      <c r="AD417" s="10">
        <f t="shared" si="32"/>
        <v>0</v>
      </c>
      <c r="AE417" s="10">
        <f t="shared" si="32"/>
        <v>0</v>
      </c>
      <c r="AF417" s="17" t="e">
        <f t="shared" si="33"/>
        <v>#DIV/0!</v>
      </c>
      <c r="AG417" s="17" t="e">
        <f t="shared" si="34"/>
        <v>#DIV/0!</v>
      </c>
    </row>
    <row r="418" spans="2:33">
      <c r="B418" s="754"/>
      <c r="C418" s="88">
        <v>91</v>
      </c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>
        <f t="shared" si="29"/>
        <v>0</v>
      </c>
      <c r="AC418" s="10">
        <f t="shared" si="29"/>
        <v>0</v>
      </c>
      <c r="AD418" s="10">
        <f t="shared" si="32"/>
        <v>0</v>
      </c>
      <c r="AE418" s="10">
        <f t="shared" si="32"/>
        <v>0</v>
      </c>
      <c r="AF418" s="17" t="e">
        <f t="shared" si="33"/>
        <v>#DIV/0!</v>
      </c>
      <c r="AG418" s="17" t="e">
        <f t="shared" si="34"/>
        <v>#DIV/0!</v>
      </c>
    </row>
    <row r="419" spans="2:33">
      <c r="B419" s="754"/>
      <c r="C419" s="88">
        <v>92</v>
      </c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>
        <f t="shared" si="29"/>
        <v>0</v>
      </c>
      <c r="AC419" s="10">
        <f t="shared" si="29"/>
        <v>0</v>
      </c>
      <c r="AD419" s="10">
        <f t="shared" si="32"/>
        <v>0</v>
      </c>
      <c r="AE419" s="10">
        <f t="shared" si="32"/>
        <v>0</v>
      </c>
      <c r="AF419" s="17" t="e">
        <f t="shared" si="33"/>
        <v>#DIV/0!</v>
      </c>
      <c r="AG419" s="17" t="e">
        <f t="shared" si="34"/>
        <v>#DIV/0!</v>
      </c>
    </row>
    <row r="420" spans="2:33">
      <c r="B420" s="754"/>
      <c r="C420" s="88">
        <v>93</v>
      </c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>
        <f t="shared" si="29"/>
        <v>0</v>
      </c>
      <c r="AC420" s="10">
        <f t="shared" si="29"/>
        <v>0</v>
      </c>
      <c r="AD420" s="10">
        <f t="shared" si="32"/>
        <v>0</v>
      </c>
      <c r="AE420" s="10">
        <f t="shared" si="32"/>
        <v>0</v>
      </c>
      <c r="AF420" s="17" t="e">
        <f t="shared" si="33"/>
        <v>#DIV/0!</v>
      </c>
      <c r="AG420" s="17" t="e">
        <f t="shared" si="34"/>
        <v>#DIV/0!</v>
      </c>
    </row>
    <row r="421" spans="2:33">
      <c r="B421" s="754"/>
      <c r="C421" s="88">
        <v>94</v>
      </c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>
        <f t="shared" si="29"/>
        <v>0</v>
      </c>
      <c r="AC421" s="10">
        <f t="shared" si="29"/>
        <v>0</v>
      </c>
      <c r="AD421" s="10">
        <f t="shared" si="32"/>
        <v>0</v>
      </c>
      <c r="AE421" s="10">
        <f t="shared" si="32"/>
        <v>0</v>
      </c>
      <c r="AF421" s="17" t="e">
        <f t="shared" si="33"/>
        <v>#DIV/0!</v>
      </c>
      <c r="AG421" s="17" t="e">
        <f t="shared" si="34"/>
        <v>#DIV/0!</v>
      </c>
    </row>
    <row r="422" spans="2:33">
      <c r="B422" s="754"/>
      <c r="C422" s="88">
        <v>95</v>
      </c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>
        <f t="shared" si="29"/>
        <v>0</v>
      </c>
      <c r="AC422" s="10">
        <f t="shared" si="29"/>
        <v>0</v>
      </c>
      <c r="AD422" s="10">
        <f t="shared" si="32"/>
        <v>0</v>
      </c>
      <c r="AE422" s="10">
        <f t="shared" si="32"/>
        <v>0</v>
      </c>
      <c r="AF422" s="17" t="e">
        <f t="shared" si="33"/>
        <v>#DIV/0!</v>
      </c>
      <c r="AG422" s="17" t="e">
        <f t="shared" si="34"/>
        <v>#DIV/0!</v>
      </c>
    </row>
    <row r="423" spans="2:33">
      <c r="B423" s="754"/>
      <c r="C423" s="88">
        <v>96</v>
      </c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>
        <f t="shared" si="29"/>
        <v>0</v>
      </c>
      <c r="AC423" s="10">
        <f t="shared" si="29"/>
        <v>0</v>
      </c>
      <c r="AD423" s="10">
        <f t="shared" si="32"/>
        <v>0</v>
      </c>
      <c r="AE423" s="10">
        <f t="shared" si="32"/>
        <v>0</v>
      </c>
      <c r="AF423" s="17" t="e">
        <f t="shared" si="33"/>
        <v>#DIV/0!</v>
      </c>
      <c r="AG423" s="17" t="e">
        <f t="shared" si="34"/>
        <v>#DIV/0!</v>
      </c>
    </row>
    <row r="424" spans="2:33">
      <c r="B424" s="754"/>
      <c r="C424" s="88">
        <v>97</v>
      </c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>
        <f t="shared" si="29"/>
        <v>0</v>
      </c>
      <c r="AC424" s="10">
        <f t="shared" si="29"/>
        <v>0</v>
      </c>
      <c r="AD424" s="10">
        <f t="shared" si="32"/>
        <v>0</v>
      </c>
      <c r="AE424" s="10">
        <f t="shared" si="32"/>
        <v>0</v>
      </c>
      <c r="AF424" s="17" t="e">
        <f t="shared" si="33"/>
        <v>#DIV/0!</v>
      </c>
      <c r="AG424" s="17" t="e">
        <f t="shared" si="34"/>
        <v>#DIV/0!</v>
      </c>
    </row>
    <row r="425" spans="2:33">
      <c r="B425" s="754"/>
      <c r="C425" s="88">
        <v>98</v>
      </c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>
        <f t="shared" si="29"/>
        <v>0</v>
      </c>
      <c r="AC425" s="10">
        <f t="shared" si="29"/>
        <v>0</v>
      </c>
      <c r="AD425" s="10">
        <f t="shared" si="32"/>
        <v>0</v>
      </c>
      <c r="AE425" s="10">
        <f t="shared" si="32"/>
        <v>0</v>
      </c>
      <c r="AF425" s="17" t="e">
        <f t="shared" si="33"/>
        <v>#DIV/0!</v>
      </c>
      <c r="AG425" s="17" t="e">
        <f t="shared" si="34"/>
        <v>#DIV/0!</v>
      </c>
    </row>
    <row r="426" spans="2:33">
      <c r="B426" s="754"/>
      <c r="C426" s="88">
        <v>99</v>
      </c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>
        <f t="shared" si="29"/>
        <v>0</v>
      </c>
      <c r="AC426" s="10">
        <f t="shared" si="29"/>
        <v>0</v>
      </c>
      <c r="AD426" s="10">
        <f t="shared" si="32"/>
        <v>0</v>
      </c>
      <c r="AE426" s="10">
        <f t="shared" si="32"/>
        <v>0</v>
      </c>
      <c r="AF426" s="17" t="e">
        <f t="shared" si="33"/>
        <v>#DIV/0!</v>
      </c>
      <c r="AG426" s="17" t="e">
        <f t="shared" si="34"/>
        <v>#DIV/0!</v>
      </c>
    </row>
    <row r="427" spans="2:33">
      <c r="B427" s="754"/>
      <c r="C427" s="88">
        <v>100</v>
      </c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>
        <f t="shared" si="29"/>
        <v>0</v>
      </c>
      <c r="AC427" s="10">
        <f t="shared" si="29"/>
        <v>0</v>
      </c>
      <c r="AD427" s="10">
        <f t="shared" si="32"/>
        <v>0</v>
      </c>
      <c r="AE427" s="10">
        <f t="shared" si="32"/>
        <v>0</v>
      </c>
      <c r="AF427" s="17" t="e">
        <f t="shared" si="33"/>
        <v>#DIV/0!</v>
      </c>
      <c r="AG427" s="17" t="e">
        <f t="shared" si="34"/>
        <v>#DIV/0!</v>
      </c>
    </row>
    <row r="428" spans="2:33">
      <c r="B428" s="754"/>
      <c r="C428" s="88" t="s">
        <v>37</v>
      </c>
      <c r="D428" s="10"/>
      <c r="E428" s="10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0"/>
      <c r="AA428" s="10"/>
      <c r="AB428" s="10">
        <f t="shared" si="29"/>
        <v>0</v>
      </c>
      <c r="AC428" s="10">
        <f t="shared" si="29"/>
        <v>0</v>
      </c>
      <c r="AD428" s="10">
        <f t="shared" si="32"/>
        <v>0</v>
      </c>
      <c r="AE428" s="10">
        <f t="shared" si="32"/>
        <v>0</v>
      </c>
      <c r="AF428" s="17" t="e">
        <f t="shared" ref="AF428:AF459" si="35">AD428/$AD$533</f>
        <v>#DIV/0!</v>
      </c>
      <c r="AG428" s="17" t="e">
        <f t="shared" ref="AG428:AG459" si="36">AE428/$AE$533</f>
        <v>#DIV/0!</v>
      </c>
    </row>
    <row r="429" spans="2:33">
      <c r="B429" s="754"/>
      <c r="C429" s="89" t="s">
        <v>38</v>
      </c>
      <c r="D429" s="90">
        <f t="shared" ref="D429:AC429" si="37">SUM(D327:D428)</f>
        <v>0</v>
      </c>
      <c r="E429" s="90">
        <f t="shared" si="37"/>
        <v>0</v>
      </c>
      <c r="F429" s="90">
        <f t="shared" si="37"/>
        <v>0</v>
      </c>
      <c r="G429" s="90">
        <f t="shared" si="37"/>
        <v>0</v>
      </c>
      <c r="H429" s="90">
        <f t="shared" si="37"/>
        <v>0</v>
      </c>
      <c r="I429" s="90">
        <f t="shared" si="37"/>
        <v>0</v>
      </c>
      <c r="J429" s="90">
        <f t="shared" si="37"/>
        <v>0</v>
      </c>
      <c r="K429" s="90">
        <f t="shared" si="37"/>
        <v>0</v>
      </c>
      <c r="L429" s="90">
        <f t="shared" si="37"/>
        <v>0</v>
      </c>
      <c r="M429" s="90">
        <f t="shared" si="37"/>
        <v>0</v>
      </c>
      <c r="N429" s="90">
        <f t="shared" si="37"/>
        <v>0</v>
      </c>
      <c r="O429" s="90">
        <f t="shared" si="37"/>
        <v>0</v>
      </c>
      <c r="P429" s="90">
        <f t="shared" si="37"/>
        <v>0</v>
      </c>
      <c r="Q429" s="90">
        <f t="shared" si="37"/>
        <v>0</v>
      </c>
      <c r="R429" s="90">
        <f t="shared" si="37"/>
        <v>0</v>
      </c>
      <c r="S429" s="90">
        <f t="shared" si="37"/>
        <v>0</v>
      </c>
      <c r="T429" s="90">
        <f t="shared" si="37"/>
        <v>0</v>
      </c>
      <c r="U429" s="90">
        <f t="shared" si="37"/>
        <v>0</v>
      </c>
      <c r="V429" s="90">
        <f t="shared" si="37"/>
        <v>0</v>
      </c>
      <c r="W429" s="90">
        <f t="shared" si="37"/>
        <v>0</v>
      </c>
      <c r="X429" s="90">
        <f t="shared" si="37"/>
        <v>0</v>
      </c>
      <c r="Y429" s="90">
        <f t="shared" si="37"/>
        <v>0</v>
      </c>
      <c r="Z429" s="90">
        <f t="shared" si="37"/>
        <v>0</v>
      </c>
      <c r="AA429" s="90">
        <f t="shared" si="37"/>
        <v>0</v>
      </c>
      <c r="AB429" s="90">
        <f t="shared" si="37"/>
        <v>0</v>
      </c>
      <c r="AC429" s="90">
        <f t="shared" si="37"/>
        <v>0</v>
      </c>
      <c r="AD429" s="91">
        <f t="shared" si="32"/>
        <v>0</v>
      </c>
      <c r="AE429" s="91">
        <f t="shared" si="32"/>
        <v>0</v>
      </c>
      <c r="AF429" s="92" t="e">
        <f t="shared" si="35"/>
        <v>#DIV/0!</v>
      </c>
      <c r="AG429" s="92" t="e">
        <f t="shared" si="36"/>
        <v>#DIV/0!</v>
      </c>
    </row>
    <row r="430" spans="2:33">
      <c r="B430" s="755" t="s">
        <v>42</v>
      </c>
      <c r="C430" s="26">
        <v>0</v>
      </c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0">
        <f>D430+F430+H430+J430+L430+N430+P430+R430+T430+V430+X430+Z430</f>
        <v>0</v>
      </c>
      <c r="AC430" s="10">
        <f>E430+G430+I430+K430+M430+O430+Q430+S430+U430+W430+Y430+AA430</f>
        <v>0</v>
      </c>
      <c r="AD430" s="10">
        <f>AB430/12</f>
        <v>0</v>
      </c>
      <c r="AE430" s="10">
        <f t="shared" si="32"/>
        <v>0</v>
      </c>
      <c r="AF430" s="17" t="e">
        <f t="shared" si="35"/>
        <v>#DIV/0!</v>
      </c>
      <c r="AG430" s="17" t="e">
        <f t="shared" si="36"/>
        <v>#DIV/0!</v>
      </c>
    </row>
    <row r="431" spans="2:33">
      <c r="B431" s="755"/>
      <c r="C431" s="26">
        <v>1</v>
      </c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0">
        <f t="shared" ref="AB431:AC531" si="38">D431+F431+H431+J431+L431+N431+P431+R431+T431+V431+X431+Z431</f>
        <v>0</v>
      </c>
      <c r="AC431" s="10">
        <f t="shared" si="38"/>
        <v>0</v>
      </c>
      <c r="AD431" s="10">
        <f t="shared" si="32"/>
        <v>0</v>
      </c>
      <c r="AE431" s="10">
        <f t="shared" si="32"/>
        <v>0</v>
      </c>
      <c r="AF431" s="17" t="e">
        <f t="shared" si="35"/>
        <v>#DIV/0!</v>
      </c>
      <c r="AG431" s="17" t="e">
        <f t="shared" si="36"/>
        <v>#DIV/0!</v>
      </c>
    </row>
    <row r="432" spans="2:33">
      <c r="B432" s="755"/>
      <c r="C432" s="26">
        <v>2</v>
      </c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0">
        <f t="shared" si="38"/>
        <v>0</v>
      </c>
      <c r="AC432" s="10">
        <f t="shared" si="38"/>
        <v>0</v>
      </c>
      <c r="AD432" s="10">
        <f t="shared" si="32"/>
        <v>0</v>
      </c>
      <c r="AE432" s="10">
        <f t="shared" si="32"/>
        <v>0</v>
      </c>
      <c r="AF432" s="17" t="e">
        <f t="shared" si="35"/>
        <v>#DIV/0!</v>
      </c>
      <c r="AG432" s="17" t="e">
        <f t="shared" si="36"/>
        <v>#DIV/0!</v>
      </c>
    </row>
    <row r="433" spans="2:33">
      <c r="B433" s="755"/>
      <c r="C433" s="26">
        <v>3</v>
      </c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0">
        <f t="shared" si="38"/>
        <v>0</v>
      </c>
      <c r="AC433" s="10">
        <f t="shared" si="38"/>
        <v>0</v>
      </c>
      <c r="AD433" s="10">
        <f t="shared" si="32"/>
        <v>0</v>
      </c>
      <c r="AE433" s="10">
        <f t="shared" si="32"/>
        <v>0</v>
      </c>
      <c r="AF433" s="17" t="e">
        <f t="shared" si="35"/>
        <v>#DIV/0!</v>
      </c>
      <c r="AG433" s="17" t="e">
        <f t="shared" si="36"/>
        <v>#DIV/0!</v>
      </c>
    </row>
    <row r="434" spans="2:33">
      <c r="B434" s="755"/>
      <c r="C434" s="26">
        <v>4</v>
      </c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0">
        <f t="shared" si="38"/>
        <v>0</v>
      </c>
      <c r="AC434" s="10">
        <f t="shared" si="38"/>
        <v>0</v>
      </c>
      <c r="AD434" s="10">
        <f t="shared" si="32"/>
        <v>0</v>
      </c>
      <c r="AE434" s="10">
        <f t="shared" si="32"/>
        <v>0</v>
      </c>
      <c r="AF434" s="17" t="e">
        <f t="shared" si="35"/>
        <v>#DIV/0!</v>
      </c>
      <c r="AG434" s="17" t="e">
        <f t="shared" si="36"/>
        <v>#DIV/0!</v>
      </c>
    </row>
    <row r="435" spans="2:33">
      <c r="B435" s="755"/>
      <c r="C435" s="26">
        <v>5</v>
      </c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0">
        <f t="shared" si="38"/>
        <v>0</v>
      </c>
      <c r="AC435" s="10">
        <f t="shared" si="38"/>
        <v>0</v>
      </c>
      <c r="AD435" s="10">
        <f t="shared" si="32"/>
        <v>0</v>
      </c>
      <c r="AE435" s="10">
        <f t="shared" si="32"/>
        <v>0</v>
      </c>
      <c r="AF435" s="17" t="e">
        <f t="shared" si="35"/>
        <v>#DIV/0!</v>
      </c>
      <c r="AG435" s="17" t="e">
        <f t="shared" si="36"/>
        <v>#DIV/0!</v>
      </c>
    </row>
    <row r="436" spans="2:33">
      <c r="B436" s="755"/>
      <c r="C436" s="26">
        <v>6</v>
      </c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0">
        <f t="shared" si="38"/>
        <v>0</v>
      </c>
      <c r="AC436" s="10">
        <f t="shared" si="38"/>
        <v>0</v>
      </c>
      <c r="AD436" s="10">
        <f t="shared" si="32"/>
        <v>0</v>
      </c>
      <c r="AE436" s="10">
        <f t="shared" si="32"/>
        <v>0</v>
      </c>
      <c r="AF436" s="17" t="e">
        <f t="shared" si="35"/>
        <v>#DIV/0!</v>
      </c>
      <c r="AG436" s="17" t="e">
        <f t="shared" si="36"/>
        <v>#DIV/0!</v>
      </c>
    </row>
    <row r="437" spans="2:33">
      <c r="B437" s="755"/>
      <c r="C437" s="26">
        <v>7</v>
      </c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0">
        <f t="shared" si="38"/>
        <v>0</v>
      </c>
      <c r="AC437" s="10">
        <f t="shared" si="38"/>
        <v>0</v>
      </c>
      <c r="AD437" s="10">
        <f t="shared" si="32"/>
        <v>0</v>
      </c>
      <c r="AE437" s="10">
        <f t="shared" si="32"/>
        <v>0</v>
      </c>
      <c r="AF437" s="17" t="e">
        <f t="shared" si="35"/>
        <v>#DIV/0!</v>
      </c>
      <c r="AG437" s="17" t="e">
        <f t="shared" si="36"/>
        <v>#DIV/0!</v>
      </c>
    </row>
    <row r="438" spans="2:33">
      <c r="B438" s="755"/>
      <c r="C438" s="26">
        <v>8</v>
      </c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0">
        <f t="shared" si="38"/>
        <v>0</v>
      </c>
      <c r="AC438" s="10">
        <f t="shared" si="38"/>
        <v>0</v>
      </c>
      <c r="AD438" s="10">
        <f t="shared" si="32"/>
        <v>0</v>
      </c>
      <c r="AE438" s="10">
        <f t="shared" si="32"/>
        <v>0</v>
      </c>
      <c r="AF438" s="17" t="e">
        <f t="shared" si="35"/>
        <v>#DIV/0!</v>
      </c>
      <c r="AG438" s="17" t="e">
        <f t="shared" si="36"/>
        <v>#DIV/0!</v>
      </c>
    </row>
    <row r="439" spans="2:33">
      <c r="B439" s="755"/>
      <c r="C439" s="26">
        <v>9</v>
      </c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0">
        <f t="shared" si="38"/>
        <v>0</v>
      </c>
      <c r="AC439" s="10">
        <f t="shared" si="38"/>
        <v>0</v>
      </c>
      <c r="AD439" s="10">
        <f t="shared" si="32"/>
        <v>0</v>
      </c>
      <c r="AE439" s="10">
        <f t="shared" si="32"/>
        <v>0</v>
      </c>
      <c r="AF439" s="17" t="e">
        <f t="shared" si="35"/>
        <v>#DIV/0!</v>
      </c>
      <c r="AG439" s="17" t="e">
        <f t="shared" si="36"/>
        <v>#DIV/0!</v>
      </c>
    </row>
    <row r="440" spans="2:33">
      <c r="B440" s="755"/>
      <c r="C440" s="26">
        <v>10</v>
      </c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0">
        <f t="shared" si="38"/>
        <v>0</v>
      </c>
      <c r="AC440" s="10">
        <f t="shared" si="38"/>
        <v>0</v>
      </c>
      <c r="AD440" s="10">
        <f t="shared" si="32"/>
        <v>0</v>
      </c>
      <c r="AE440" s="10">
        <f t="shared" si="32"/>
        <v>0</v>
      </c>
      <c r="AF440" s="17" t="e">
        <f t="shared" si="35"/>
        <v>#DIV/0!</v>
      </c>
      <c r="AG440" s="17" t="e">
        <f t="shared" si="36"/>
        <v>#DIV/0!</v>
      </c>
    </row>
    <row r="441" spans="2:33">
      <c r="B441" s="755"/>
      <c r="C441" s="26">
        <v>11</v>
      </c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0">
        <f t="shared" si="38"/>
        <v>0</v>
      </c>
      <c r="AC441" s="10">
        <f t="shared" si="38"/>
        <v>0</v>
      </c>
      <c r="AD441" s="10">
        <f t="shared" si="32"/>
        <v>0</v>
      </c>
      <c r="AE441" s="10">
        <f t="shared" si="32"/>
        <v>0</v>
      </c>
      <c r="AF441" s="17" t="e">
        <f t="shared" si="35"/>
        <v>#DIV/0!</v>
      </c>
      <c r="AG441" s="17" t="e">
        <f t="shared" si="36"/>
        <v>#DIV/0!</v>
      </c>
    </row>
    <row r="442" spans="2:33">
      <c r="B442" s="755"/>
      <c r="C442" s="26">
        <v>12</v>
      </c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0">
        <f t="shared" si="38"/>
        <v>0</v>
      </c>
      <c r="AC442" s="10">
        <f t="shared" si="38"/>
        <v>0</v>
      </c>
      <c r="AD442" s="10">
        <f t="shared" si="32"/>
        <v>0</v>
      </c>
      <c r="AE442" s="10">
        <f t="shared" si="32"/>
        <v>0</v>
      </c>
      <c r="AF442" s="17" t="e">
        <f t="shared" si="35"/>
        <v>#DIV/0!</v>
      </c>
      <c r="AG442" s="17" t="e">
        <f t="shared" si="36"/>
        <v>#DIV/0!</v>
      </c>
    </row>
    <row r="443" spans="2:33">
      <c r="B443" s="755"/>
      <c r="C443" s="26">
        <v>13</v>
      </c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0">
        <f t="shared" si="38"/>
        <v>0</v>
      </c>
      <c r="AC443" s="10">
        <f t="shared" si="38"/>
        <v>0</v>
      </c>
      <c r="AD443" s="10">
        <f t="shared" si="32"/>
        <v>0</v>
      </c>
      <c r="AE443" s="10">
        <f t="shared" si="32"/>
        <v>0</v>
      </c>
      <c r="AF443" s="17" t="e">
        <f t="shared" si="35"/>
        <v>#DIV/0!</v>
      </c>
      <c r="AG443" s="17" t="e">
        <f t="shared" si="36"/>
        <v>#DIV/0!</v>
      </c>
    </row>
    <row r="444" spans="2:33">
      <c r="B444" s="755"/>
      <c r="C444" s="26">
        <v>14</v>
      </c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0">
        <f t="shared" si="38"/>
        <v>0</v>
      </c>
      <c r="AC444" s="10">
        <f t="shared" si="38"/>
        <v>0</v>
      </c>
      <c r="AD444" s="10">
        <f t="shared" si="32"/>
        <v>0</v>
      </c>
      <c r="AE444" s="10">
        <f t="shared" si="32"/>
        <v>0</v>
      </c>
      <c r="AF444" s="17" t="e">
        <f t="shared" si="35"/>
        <v>#DIV/0!</v>
      </c>
      <c r="AG444" s="17" t="e">
        <f t="shared" si="36"/>
        <v>#DIV/0!</v>
      </c>
    </row>
    <row r="445" spans="2:33">
      <c r="B445" s="755"/>
      <c r="C445" s="26">
        <v>15</v>
      </c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0">
        <f t="shared" si="38"/>
        <v>0</v>
      </c>
      <c r="AC445" s="10">
        <f t="shared" si="38"/>
        <v>0</v>
      </c>
      <c r="AD445" s="10">
        <f t="shared" si="32"/>
        <v>0</v>
      </c>
      <c r="AE445" s="10">
        <f t="shared" si="32"/>
        <v>0</v>
      </c>
      <c r="AF445" s="17" t="e">
        <f t="shared" si="35"/>
        <v>#DIV/0!</v>
      </c>
      <c r="AG445" s="17" t="e">
        <f t="shared" si="36"/>
        <v>#DIV/0!</v>
      </c>
    </row>
    <row r="446" spans="2:33">
      <c r="B446" s="755"/>
      <c r="C446" s="26">
        <v>16</v>
      </c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0">
        <f t="shared" si="38"/>
        <v>0</v>
      </c>
      <c r="AC446" s="10">
        <f t="shared" si="38"/>
        <v>0</v>
      </c>
      <c r="AD446" s="10">
        <f t="shared" si="32"/>
        <v>0</v>
      </c>
      <c r="AE446" s="10">
        <f t="shared" si="32"/>
        <v>0</v>
      </c>
      <c r="AF446" s="17" t="e">
        <f t="shared" si="35"/>
        <v>#DIV/0!</v>
      </c>
      <c r="AG446" s="17" t="e">
        <f t="shared" si="36"/>
        <v>#DIV/0!</v>
      </c>
    </row>
    <row r="447" spans="2:33">
      <c r="B447" s="755"/>
      <c r="C447" s="26">
        <v>17</v>
      </c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0">
        <f t="shared" si="38"/>
        <v>0</v>
      </c>
      <c r="AC447" s="10">
        <f t="shared" si="38"/>
        <v>0</v>
      </c>
      <c r="AD447" s="10">
        <f t="shared" si="32"/>
        <v>0</v>
      </c>
      <c r="AE447" s="10">
        <f t="shared" si="32"/>
        <v>0</v>
      </c>
      <c r="AF447" s="17" t="e">
        <f t="shared" si="35"/>
        <v>#DIV/0!</v>
      </c>
      <c r="AG447" s="17" t="e">
        <f t="shared" si="36"/>
        <v>#DIV/0!</v>
      </c>
    </row>
    <row r="448" spans="2:33">
      <c r="B448" s="755"/>
      <c r="C448" s="26">
        <v>18</v>
      </c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0">
        <f t="shared" si="38"/>
        <v>0</v>
      </c>
      <c r="AC448" s="10">
        <f t="shared" si="38"/>
        <v>0</v>
      </c>
      <c r="AD448" s="10">
        <f t="shared" si="32"/>
        <v>0</v>
      </c>
      <c r="AE448" s="10">
        <f t="shared" si="32"/>
        <v>0</v>
      </c>
      <c r="AF448" s="17" t="e">
        <f t="shared" si="35"/>
        <v>#DIV/0!</v>
      </c>
      <c r="AG448" s="17" t="e">
        <f t="shared" si="36"/>
        <v>#DIV/0!</v>
      </c>
    </row>
    <row r="449" spans="2:33">
      <c r="B449" s="755"/>
      <c r="C449" s="26">
        <v>19</v>
      </c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0">
        <f t="shared" si="38"/>
        <v>0</v>
      </c>
      <c r="AC449" s="10">
        <f t="shared" si="38"/>
        <v>0</v>
      </c>
      <c r="AD449" s="10">
        <f t="shared" si="32"/>
        <v>0</v>
      </c>
      <c r="AE449" s="10">
        <f t="shared" si="32"/>
        <v>0</v>
      </c>
      <c r="AF449" s="17" t="e">
        <f t="shared" si="35"/>
        <v>#DIV/0!</v>
      </c>
      <c r="AG449" s="17" t="e">
        <f t="shared" si="36"/>
        <v>#DIV/0!</v>
      </c>
    </row>
    <row r="450" spans="2:33">
      <c r="B450" s="755"/>
      <c r="C450" s="26">
        <v>20</v>
      </c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0">
        <f t="shared" si="38"/>
        <v>0</v>
      </c>
      <c r="AC450" s="10">
        <f t="shared" si="38"/>
        <v>0</v>
      </c>
      <c r="AD450" s="10">
        <f t="shared" si="32"/>
        <v>0</v>
      </c>
      <c r="AE450" s="10">
        <f t="shared" si="32"/>
        <v>0</v>
      </c>
      <c r="AF450" s="17" t="e">
        <f t="shared" si="35"/>
        <v>#DIV/0!</v>
      </c>
      <c r="AG450" s="17" t="e">
        <f t="shared" si="36"/>
        <v>#DIV/0!</v>
      </c>
    </row>
    <row r="451" spans="2:33">
      <c r="B451" s="755"/>
      <c r="C451" s="26">
        <v>21</v>
      </c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0">
        <f t="shared" si="38"/>
        <v>0</v>
      </c>
      <c r="AC451" s="10">
        <f t="shared" si="38"/>
        <v>0</v>
      </c>
      <c r="AD451" s="10">
        <f t="shared" si="32"/>
        <v>0</v>
      </c>
      <c r="AE451" s="10">
        <f t="shared" si="32"/>
        <v>0</v>
      </c>
      <c r="AF451" s="17" t="e">
        <f t="shared" si="35"/>
        <v>#DIV/0!</v>
      </c>
      <c r="AG451" s="17" t="e">
        <f t="shared" si="36"/>
        <v>#DIV/0!</v>
      </c>
    </row>
    <row r="452" spans="2:33">
      <c r="B452" s="755"/>
      <c r="C452" s="26">
        <v>22</v>
      </c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0">
        <f t="shared" si="38"/>
        <v>0</v>
      </c>
      <c r="AC452" s="10">
        <f t="shared" si="38"/>
        <v>0</v>
      </c>
      <c r="AD452" s="10">
        <f t="shared" si="32"/>
        <v>0</v>
      </c>
      <c r="AE452" s="10">
        <f t="shared" si="32"/>
        <v>0</v>
      </c>
      <c r="AF452" s="17" t="e">
        <f t="shared" si="35"/>
        <v>#DIV/0!</v>
      </c>
      <c r="AG452" s="17" t="e">
        <f t="shared" si="36"/>
        <v>#DIV/0!</v>
      </c>
    </row>
    <row r="453" spans="2:33">
      <c r="B453" s="755"/>
      <c r="C453" s="26">
        <v>23</v>
      </c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0">
        <f t="shared" si="38"/>
        <v>0</v>
      </c>
      <c r="AC453" s="10">
        <f t="shared" si="38"/>
        <v>0</v>
      </c>
      <c r="AD453" s="10">
        <f t="shared" si="32"/>
        <v>0</v>
      </c>
      <c r="AE453" s="10">
        <f t="shared" si="32"/>
        <v>0</v>
      </c>
      <c r="AF453" s="17" t="e">
        <f t="shared" si="35"/>
        <v>#DIV/0!</v>
      </c>
      <c r="AG453" s="17" t="e">
        <f t="shared" si="36"/>
        <v>#DIV/0!</v>
      </c>
    </row>
    <row r="454" spans="2:33">
      <c r="B454" s="755"/>
      <c r="C454" s="26">
        <v>24</v>
      </c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0">
        <f t="shared" si="38"/>
        <v>0</v>
      </c>
      <c r="AC454" s="10">
        <f t="shared" si="38"/>
        <v>0</v>
      </c>
      <c r="AD454" s="10">
        <f t="shared" si="32"/>
        <v>0</v>
      </c>
      <c r="AE454" s="10">
        <f t="shared" si="32"/>
        <v>0</v>
      </c>
      <c r="AF454" s="17" t="e">
        <f t="shared" si="35"/>
        <v>#DIV/0!</v>
      </c>
      <c r="AG454" s="17" t="e">
        <f t="shared" si="36"/>
        <v>#DIV/0!</v>
      </c>
    </row>
    <row r="455" spans="2:33">
      <c r="B455" s="755"/>
      <c r="C455" s="26">
        <v>25</v>
      </c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0">
        <f t="shared" si="38"/>
        <v>0</v>
      </c>
      <c r="AC455" s="10">
        <f t="shared" si="38"/>
        <v>0</v>
      </c>
      <c r="AD455" s="10">
        <f t="shared" si="32"/>
        <v>0</v>
      </c>
      <c r="AE455" s="10">
        <f t="shared" si="32"/>
        <v>0</v>
      </c>
      <c r="AF455" s="17" t="e">
        <f t="shared" si="35"/>
        <v>#DIV/0!</v>
      </c>
      <c r="AG455" s="17" t="e">
        <f t="shared" si="36"/>
        <v>#DIV/0!</v>
      </c>
    </row>
    <row r="456" spans="2:33">
      <c r="B456" s="755"/>
      <c r="C456" s="26">
        <v>26</v>
      </c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0">
        <f t="shared" si="38"/>
        <v>0</v>
      </c>
      <c r="AC456" s="10">
        <f t="shared" si="38"/>
        <v>0</v>
      </c>
      <c r="AD456" s="10">
        <f t="shared" si="32"/>
        <v>0</v>
      </c>
      <c r="AE456" s="10">
        <f t="shared" si="32"/>
        <v>0</v>
      </c>
      <c r="AF456" s="17" t="e">
        <f t="shared" si="35"/>
        <v>#DIV/0!</v>
      </c>
      <c r="AG456" s="17" t="e">
        <f t="shared" si="36"/>
        <v>#DIV/0!</v>
      </c>
    </row>
    <row r="457" spans="2:33">
      <c r="B457" s="755"/>
      <c r="C457" s="26">
        <v>27</v>
      </c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0">
        <f t="shared" si="38"/>
        <v>0</v>
      </c>
      <c r="AC457" s="10">
        <f t="shared" si="38"/>
        <v>0</v>
      </c>
      <c r="AD457" s="10">
        <f t="shared" si="32"/>
        <v>0</v>
      </c>
      <c r="AE457" s="10">
        <f t="shared" si="32"/>
        <v>0</v>
      </c>
      <c r="AF457" s="17" t="e">
        <f t="shared" si="35"/>
        <v>#DIV/0!</v>
      </c>
      <c r="AG457" s="17" t="e">
        <f t="shared" si="36"/>
        <v>#DIV/0!</v>
      </c>
    </row>
    <row r="458" spans="2:33">
      <c r="B458" s="755"/>
      <c r="C458" s="26">
        <v>28</v>
      </c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0">
        <f t="shared" si="38"/>
        <v>0</v>
      </c>
      <c r="AC458" s="10">
        <f t="shared" si="38"/>
        <v>0</v>
      </c>
      <c r="AD458" s="10">
        <f t="shared" si="32"/>
        <v>0</v>
      </c>
      <c r="AE458" s="10">
        <f t="shared" si="32"/>
        <v>0</v>
      </c>
      <c r="AF458" s="17" t="e">
        <f t="shared" si="35"/>
        <v>#DIV/0!</v>
      </c>
      <c r="AG458" s="17" t="e">
        <f t="shared" si="36"/>
        <v>#DIV/0!</v>
      </c>
    </row>
    <row r="459" spans="2:33">
      <c r="B459" s="755"/>
      <c r="C459" s="26">
        <v>29</v>
      </c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0">
        <f t="shared" si="38"/>
        <v>0</v>
      </c>
      <c r="AC459" s="10">
        <f t="shared" si="38"/>
        <v>0</v>
      </c>
      <c r="AD459" s="10">
        <f t="shared" si="32"/>
        <v>0</v>
      </c>
      <c r="AE459" s="10">
        <f t="shared" si="32"/>
        <v>0</v>
      </c>
      <c r="AF459" s="17" t="e">
        <f t="shared" si="35"/>
        <v>#DIV/0!</v>
      </c>
      <c r="AG459" s="17" t="e">
        <f t="shared" si="36"/>
        <v>#DIV/0!</v>
      </c>
    </row>
    <row r="460" spans="2:33">
      <c r="B460" s="755"/>
      <c r="C460" s="26">
        <v>30</v>
      </c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0">
        <f t="shared" si="38"/>
        <v>0</v>
      </c>
      <c r="AC460" s="10">
        <f t="shared" si="38"/>
        <v>0</v>
      </c>
      <c r="AD460" s="10">
        <f t="shared" si="32"/>
        <v>0</v>
      </c>
      <c r="AE460" s="10">
        <f t="shared" si="32"/>
        <v>0</v>
      </c>
      <c r="AF460" s="17" t="e">
        <f t="shared" ref="AF460:AF490" si="39">AD460/$AD$533</f>
        <v>#DIV/0!</v>
      </c>
      <c r="AG460" s="17" t="e">
        <f t="shared" ref="AG460:AG490" si="40">AE460/$AE$533</f>
        <v>#DIV/0!</v>
      </c>
    </row>
    <row r="461" spans="2:33">
      <c r="B461" s="755"/>
      <c r="C461" s="26">
        <v>31</v>
      </c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0">
        <f t="shared" si="38"/>
        <v>0</v>
      </c>
      <c r="AC461" s="10">
        <f t="shared" si="38"/>
        <v>0</v>
      </c>
      <c r="AD461" s="10">
        <f t="shared" si="32"/>
        <v>0</v>
      </c>
      <c r="AE461" s="10">
        <f t="shared" si="32"/>
        <v>0</v>
      </c>
      <c r="AF461" s="17" t="e">
        <f t="shared" si="39"/>
        <v>#DIV/0!</v>
      </c>
      <c r="AG461" s="17" t="e">
        <f t="shared" si="40"/>
        <v>#DIV/0!</v>
      </c>
    </row>
    <row r="462" spans="2:33">
      <c r="B462" s="755"/>
      <c r="C462" s="26">
        <v>32</v>
      </c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0">
        <f t="shared" si="38"/>
        <v>0</v>
      </c>
      <c r="AC462" s="10">
        <f t="shared" si="38"/>
        <v>0</v>
      </c>
      <c r="AD462" s="10">
        <f t="shared" si="32"/>
        <v>0</v>
      </c>
      <c r="AE462" s="10">
        <f t="shared" si="32"/>
        <v>0</v>
      </c>
      <c r="AF462" s="17" t="e">
        <f t="shared" si="39"/>
        <v>#DIV/0!</v>
      </c>
      <c r="AG462" s="17" t="e">
        <f t="shared" si="40"/>
        <v>#DIV/0!</v>
      </c>
    </row>
    <row r="463" spans="2:33">
      <c r="B463" s="755"/>
      <c r="C463" s="26">
        <v>33</v>
      </c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0">
        <f t="shared" si="38"/>
        <v>0</v>
      </c>
      <c r="AC463" s="10">
        <f t="shared" si="38"/>
        <v>0</v>
      </c>
      <c r="AD463" s="10">
        <f t="shared" si="32"/>
        <v>0</v>
      </c>
      <c r="AE463" s="10">
        <f t="shared" si="32"/>
        <v>0</v>
      </c>
      <c r="AF463" s="17" t="e">
        <f t="shared" si="39"/>
        <v>#DIV/0!</v>
      </c>
      <c r="AG463" s="17" t="e">
        <f t="shared" si="40"/>
        <v>#DIV/0!</v>
      </c>
    </row>
    <row r="464" spans="2:33">
      <c r="B464" s="755"/>
      <c r="C464" s="26">
        <v>34</v>
      </c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0">
        <f t="shared" si="38"/>
        <v>0</v>
      </c>
      <c r="AC464" s="10">
        <f t="shared" si="38"/>
        <v>0</v>
      </c>
      <c r="AD464" s="10">
        <f t="shared" si="32"/>
        <v>0</v>
      </c>
      <c r="AE464" s="10">
        <f t="shared" si="32"/>
        <v>0</v>
      </c>
      <c r="AF464" s="17" t="e">
        <f t="shared" si="39"/>
        <v>#DIV/0!</v>
      </c>
      <c r="AG464" s="17" t="e">
        <f t="shared" si="40"/>
        <v>#DIV/0!</v>
      </c>
    </row>
    <row r="465" spans="2:33">
      <c r="B465" s="755"/>
      <c r="C465" s="26">
        <v>35</v>
      </c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0">
        <f t="shared" si="38"/>
        <v>0</v>
      </c>
      <c r="AC465" s="10">
        <f t="shared" si="38"/>
        <v>0</v>
      </c>
      <c r="AD465" s="10">
        <f t="shared" si="32"/>
        <v>0</v>
      </c>
      <c r="AE465" s="10">
        <f t="shared" si="32"/>
        <v>0</v>
      </c>
      <c r="AF465" s="17" t="e">
        <f t="shared" si="39"/>
        <v>#DIV/0!</v>
      </c>
      <c r="AG465" s="17" t="e">
        <f t="shared" si="40"/>
        <v>#DIV/0!</v>
      </c>
    </row>
    <row r="466" spans="2:33">
      <c r="B466" s="755"/>
      <c r="C466" s="26">
        <v>36</v>
      </c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0">
        <f t="shared" si="38"/>
        <v>0</v>
      </c>
      <c r="AC466" s="10">
        <f t="shared" si="38"/>
        <v>0</v>
      </c>
      <c r="AD466" s="10">
        <f t="shared" si="32"/>
        <v>0</v>
      </c>
      <c r="AE466" s="10">
        <f t="shared" si="32"/>
        <v>0</v>
      </c>
      <c r="AF466" s="17" t="e">
        <f t="shared" si="39"/>
        <v>#DIV/0!</v>
      </c>
      <c r="AG466" s="17" t="e">
        <f t="shared" si="40"/>
        <v>#DIV/0!</v>
      </c>
    </row>
    <row r="467" spans="2:33">
      <c r="B467" s="755"/>
      <c r="C467" s="26">
        <v>37</v>
      </c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0">
        <f t="shared" si="38"/>
        <v>0</v>
      </c>
      <c r="AC467" s="10">
        <f t="shared" si="38"/>
        <v>0</v>
      </c>
      <c r="AD467" s="10">
        <f t="shared" si="32"/>
        <v>0</v>
      </c>
      <c r="AE467" s="10">
        <f t="shared" si="32"/>
        <v>0</v>
      </c>
      <c r="AF467" s="17" t="e">
        <f t="shared" si="39"/>
        <v>#DIV/0!</v>
      </c>
      <c r="AG467" s="17" t="e">
        <f t="shared" si="40"/>
        <v>#DIV/0!</v>
      </c>
    </row>
    <row r="468" spans="2:33">
      <c r="B468" s="755"/>
      <c r="C468" s="26">
        <v>38</v>
      </c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0">
        <f t="shared" si="38"/>
        <v>0</v>
      </c>
      <c r="AC468" s="10">
        <f t="shared" si="38"/>
        <v>0</v>
      </c>
      <c r="AD468" s="10">
        <f t="shared" si="32"/>
        <v>0</v>
      </c>
      <c r="AE468" s="10">
        <f t="shared" si="32"/>
        <v>0</v>
      </c>
      <c r="AF468" s="17" t="e">
        <f t="shared" si="39"/>
        <v>#DIV/0!</v>
      </c>
      <c r="AG468" s="17" t="e">
        <f t="shared" si="40"/>
        <v>#DIV/0!</v>
      </c>
    </row>
    <row r="469" spans="2:33">
      <c r="B469" s="755"/>
      <c r="C469" s="26">
        <v>39</v>
      </c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0">
        <f t="shared" si="38"/>
        <v>0</v>
      </c>
      <c r="AC469" s="10">
        <f t="shared" si="38"/>
        <v>0</v>
      </c>
      <c r="AD469" s="10">
        <f t="shared" si="32"/>
        <v>0</v>
      </c>
      <c r="AE469" s="10">
        <f t="shared" si="32"/>
        <v>0</v>
      </c>
      <c r="AF469" s="17" t="e">
        <f t="shared" si="39"/>
        <v>#DIV/0!</v>
      </c>
      <c r="AG469" s="17" t="e">
        <f t="shared" si="40"/>
        <v>#DIV/0!</v>
      </c>
    </row>
    <row r="470" spans="2:33">
      <c r="B470" s="755"/>
      <c r="C470" s="26">
        <v>40</v>
      </c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0">
        <f t="shared" si="38"/>
        <v>0</v>
      </c>
      <c r="AC470" s="10">
        <f t="shared" si="38"/>
        <v>0</v>
      </c>
      <c r="AD470" s="10">
        <f t="shared" si="32"/>
        <v>0</v>
      </c>
      <c r="AE470" s="10">
        <f t="shared" si="32"/>
        <v>0</v>
      </c>
      <c r="AF470" s="17" t="e">
        <f t="shared" si="39"/>
        <v>#DIV/0!</v>
      </c>
      <c r="AG470" s="17" t="e">
        <f t="shared" si="40"/>
        <v>#DIV/0!</v>
      </c>
    </row>
    <row r="471" spans="2:33">
      <c r="B471" s="755"/>
      <c r="C471" s="26">
        <v>41</v>
      </c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0">
        <f t="shared" si="38"/>
        <v>0</v>
      </c>
      <c r="AC471" s="10">
        <f t="shared" si="38"/>
        <v>0</v>
      </c>
      <c r="AD471" s="10">
        <f t="shared" si="32"/>
        <v>0</v>
      </c>
      <c r="AE471" s="10">
        <f t="shared" si="32"/>
        <v>0</v>
      </c>
      <c r="AF471" s="17" t="e">
        <f t="shared" si="39"/>
        <v>#DIV/0!</v>
      </c>
      <c r="AG471" s="17" t="e">
        <f t="shared" si="40"/>
        <v>#DIV/0!</v>
      </c>
    </row>
    <row r="472" spans="2:33">
      <c r="B472" s="755"/>
      <c r="C472" s="26">
        <v>42</v>
      </c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0">
        <f t="shared" si="38"/>
        <v>0</v>
      </c>
      <c r="AC472" s="10">
        <f t="shared" si="38"/>
        <v>0</v>
      </c>
      <c r="AD472" s="10">
        <f t="shared" si="32"/>
        <v>0</v>
      </c>
      <c r="AE472" s="10">
        <f t="shared" si="32"/>
        <v>0</v>
      </c>
      <c r="AF472" s="17" t="e">
        <f t="shared" si="39"/>
        <v>#DIV/0!</v>
      </c>
      <c r="AG472" s="17" t="e">
        <f t="shared" si="40"/>
        <v>#DIV/0!</v>
      </c>
    </row>
    <row r="473" spans="2:33">
      <c r="B473" s="755"/>
      <c r="C473" s="26">
        <v>43</v>
      </c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0">
        <f t="shared" si="38"/>
        <v>0</v>
      </c>
      <c r="AC473" s="10">
        <f t="shared" si="38"/>
        <v>0</v>
      </c>
      <c r="AD473" s="10">
        <f t="shared" si="32"/>
        <v>0</v>
      </c>
      <c r="AE473" s="10">
        <f t="shared" si="32"/>
        <v>0</v>
      </c>
      <c r="AF473" s="17" t="e">
        <f t="shared" si="39"/>
        <v>#DIV/0!</v>
      </c>
      <c r="AG473" s="17" t="e">
        <f t="shared" si="40"/>
        <v>#DIV/0!</v>
      </c>
    </row>
    <row r="474" spans="2:33">
      <c r="B474" s="755"/>
      <c r="C474" s="26">
        <v>44</v>
      </c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0">
        <f t="shared" si="38"/>
        <v>0</v>
      </c>
      <c r="AC474" s="10">
        <f t="shared" si="38"/>
        <v>0</v>
      </c>
      <c r="AD474" s="10">
        <f t="shared" si="32"/>
        <v>0</v>
      </c>
      <c r="AE474" s="10">
        <f t="shared" si="32"/>
        <v>0</v>
      </c>
      <c r="AF474" s="17" t="e">
        <f t="shared" si="39"/>
        <v>#DIV/0!</v>
      </c>
      <c r="AG474" s="17" t="e">
        <f t="shared" si="40"/>
        <v>#DIV/0!</v>
      </c>
    </row>
    <row r="475" spans="2:33">
      <c r="B475" s="755"/>
      <c r="C475" s="26">
        <v>45</v>
      </c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0">
        <f t="shared" si="38"/>
        <v>0</v>
      </c>
      <c r="AC475" s="10">
        <f t="shared" si="38"/>
        <v>0</v>
      </c>
      <c r="AD475" s="10">
        <f t="shared" si="32"/>
        <v>0</v>
      </c>
      <c r="AE475" s="10">
        <f t="shared" si="32"/>
        <v>0</v>
      </c>
      <c r="AF475" s="17" t="e">
        <f t="shared" si="39"/>
        <v>#DIV/0!</v>
      </c>
      <c r="AG475" s="17" t="e">
        <f t="shared" si="40"/>
        <v>#DIV/0!</v>
      </c>
    </row>
    <row r="476" spans="2:33">
      <c r="B476" s="755"/>
      <c r="C476" s="26">
        <v>46</v>
      </c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0">
        <f t="shared" si="38"/>
        <v>0</v>
      </c>
      <c r="AC476" s="10">
        <f t="shared" si="38"/>
        <v>0</v>
      </c>
      <c r="AD476" s="10">
        <f t="shared" si="32"/>
        <v>0</v>
      </c>
      <c r="AE476" s="10">
        <f t="shared" si="32"/>
        <v>0</v>
      </c>
      <c r="AF476" s="17" t="e">
        <f t="shared" si="39"/>
        <v>#DIV/0!</v>
      </c>
      <c r="AG476" s="17" t="e">
        <f t="shared" si="40"/>
        <v>#DIV/0!</v>
      </c>
    </row>
    <row r="477" spans="2:33">
      <c r="B477" s="755"/>
      <c r="C477" s="26">
        <v>47</v>
      </c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0">
        <f t="shared" si="38"/>
        <v>0</v>
      </c>
      <c r="AC477" s="10">
        <f t="shared" si="38"/>
        <v>0</v>
      </c>
      <c r="AD477" s="10">
        <f t="shared" si="32"/>
        <v>0</v>
      </c>
      <c r="AE477" s="10">
        <f t="shared" si="32"/>
        <v>0</v>
      </c>
      <c r="AF477" s="17" t="e">
        <f t="shared" si="39"/>
        <v>#DIV/0!</v>
      </c>
      <c r="AG477" s="17" t="e">
        <f t="shared" si="40"/>
        <v>#DIV/0!</v>
      </c>
    </row>
    <row r="478" spans="2:33">
      <c r="B478" s="755"/>
      <c r="C478" s="26">
        <v>48</v>
      </c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0">
        <f t="shared" si="38"/>
        <v>0</v>
      </c>
      <c r="AC478" s="10">
        <f t="shared" si="38"/>
        <v>0</v>
      </c>
      <c r="AD478" s="10">
        <f t="shared" si="32"/>
        <v>0</v>
      </c>
      <c r="AE478" s="10">
        <f t="shared" si="32"/>
        <v>0</v>
      </c>
      <c r="AF478" s="17" t="e">
        <f t="shared" si="39"/>
        <v>#DIV/0!</v>
      </c>
      <c r="AG478" s="17" t="e">
        <f t="shared" si="40"/>
        <v>#DIV/0!</v>
      </c>
    </row>
    <row r="479" spans="2:33">
      <c r="B479" s="755"/>
      <c r="C479" s="26">
        <v>49</v>
      </c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0">
        <f t="shared" si="38"/>
        <v>0</v>
      </c>
      <c r="AC479" s="10">
        <f t="shared" si="38"/>
        <v>0</v>
      </c>
      <c r="AD479" s="10">
        <f t="shared" si="32"/>
        <v>0</v>
      </c>
      <c r="AE479" s="10">
        <f t="shared" si="32"/>
        <v>0</v>
      </c>
      <c r="AF479" s="17" t="e">
        <f t="shared" si="39"/>
        <v>#DIV/0!</v>
      </c>
      <c r="AG479" s="17" t="e">
        <f t="shared" si="40"/>
        <v>#DIV/0!</v>
      </c>
    </row>
    <row r="480" spans="2:33">
      <c r="B480" s="755"/>
      <c r="C480" s="26">
        <v>50</v>
      </c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0">
        <f t="shared" si="38"/>
        <v>0</v>
      </c>
      <c r="AC480" s="10">
        <f t="shared" si="38"/>
        <v>0</v>
      </c>
      <c r="AD480" s="10">
        <f t="shared" si="32"/>
        <v>0</v>
      </c>
      <c r="AE480" s="10">
        <f t="shared" si="32"/>
        <v>0</v>
      </c>
      <c r="AF480" s="17" t="e">
        <f t="shared" si="39"/>
        <v>#DIV/0!</v>
      </c>
      <c r="AG480" s="17" t="e">
        <f t="shared" si="40"/>
        <v>#DIV/0!</v>
      </c>
    </row>
    <row r="481" spans="2:33">
      <c r="B481" s="755"/>
      <c r="C481" s="26">
        <v>51</v>
      </c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0">
        <f t="shared" si="38"/>
        <v>0</v>
      </c>
      <c r="AC481" s="10">
        <f t="shared" si="38"/>
        <v>0</v>
      </c>
      <c r="AD481" s="10">
        <f t="shared" ref="AD481:AE532" si="41">AB481/12</f>
        <v>0</v>
      </c>
      <c r="AE481" s="10">
        <f t="shared" si="41"/>
        <v>0</v>
      </c>
      <c r="AF481" s="17" t="e">
        <f t="shared" si="39"/>
        <v>#DIV/0!</v>
      </c>
      <c r="AG481" s="17" t="e">
        <f t="shared" si="40"/>
        <v>#DIV/0!</v>
      </c>
    </row>
    <row r="482" spans="2:33">
      <c r="B482" s="755"/>
      <c r="C482" s="26">
        <v>52</v>
      </c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0">
        <f t="shared" si="38"/>
        <v>0</v>
      </c>
      <c r="AC482" s="10">
        <f t="shared" si="38"/>
        <v>0</v>
      </c>
      <c r="AD482" s="10">
        <f t="shared" si="41"/>
        <v>0</v>
      </c>
      <c r="AE482" s="10">
        <f t="shared" si="41"/>
        <v>0</v>
      </c>
      <c r="AF482" s="17" t="e">
        <f t="shared" si="39"/>
        <v>#DIV/0!</v>
      </c>
      <c r="AG482" s="17" t="e">
        <f t="shared" si="40"/>
        <v>#DIV/0!</v>
      </c>
    </row>
    <row r="483" spans="2:33">
      <c r="B483" s="755"/>
      <c r="C483" s="26">
        <v>53</v>
      </c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0">
        <f t="shared" si="38"/>
        <v>0</v>
      </c>
      <c r="AC483" s="10">
        <f t="shared" si="38"/>
        <v>0</v>
      </c>
      <c r="AD483" s="10">
        <f t="shared" si="41"/>
        <v>0</v>
      </c>
      <c r="AE483" s="10">
        <f t="shared" si="41"/>
        <v>0</v>
      </c>
      <c r="AF483" s="17" t="e">
        <f t="shared" si="39"/>
        <v>#DIV/0!</v>
      </c>
      <c r="AG483" s="17" t="e">
        <f t="shared" si="40"/>
        <v>#DIV/0!</v>
      </c>
    </row>
    <row r="484" spans="2:33">
      <c r="B484" s="755"/>
      <c r="C484" s="26">
        <v>54</v>
      </c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0">
        <f t="shared" si="38"/>
        <v>0</v>
      </c>
      <c r="AC484" s="10">
        <f t="shared" si="38"/>
        <v>0</v>
      </c>
      <c r="AD484" s="10">
        <f t="shared" si="41"/>
        <v>0</v>
      </c>
      <c r="AE484" s="10">
        <f t="shared" si="41"/>
        <v>0</v>
      </c>
      <c r="AF484" s="17" t="e">
        <f t="shared" si="39"/>
        <v>#DIV/0!</v>
      </c>
      <c r="AG484" s="17" t="e">
        <f t="shared" si="40"/>
        <v>#DIV/0!</v>
      </c>
    </row>
    <row r="485" spans="2:33">
      <c r="B485" s="755"/>
      <c r="C485" s="26">
        <v>55</v>
      </c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0">
        <f t="shared" si="38"/>
        <v>0</v>
      </c>
      <c r="AC485" s="10">
        <f t="shared" si="38"/>
        <v>0</v>
      </c>
      <c r="AD485" s="10">
        <f t="shared" si="41"/>
        <v>0</v>
      </c>
      <c r="AE485" s="10">
        <f t="shared" si="41"/>
        <v>0</v>
      </c>
      <c r="AF485" s="17" t="e">
        <f t="shared" si="39"/>
        <v>#DIV/0!</v>
      </c>
      <c r="AG485" s="17" t="e">
        <f t="shared" si="40"/>
        <v>#DIV/0!</v>
      </c>
    </row>
    <row r="486" spans="2:33">
      <c r="B486" s="755"/>
      <c r="C486" s="26">
        <v>56</v>
      </c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0">
        <f t="shared" si="38"/>
        <v>0</v>
      </c>
      <c r="AC486" s="10">
        <f t="shared" si="38"/>
        <v>0</v>
      </c>
      <c r="AD486" s="10">
        <f t="shared" si="41"/>
        <v>0</v>
      </c>
      <c r="AE486" s="10">
        <f t="shared" si="41"/>
        <v>0</v>
      </c>
      <c r="AF486" s="17" t="e">
        <f t="shared" si="39"/>
        <v>#DIV/0!</v>
      </c>
      <c r="AG486" s="17" t="e">
        <f t="shared" si="40"/>
        <v>#DIV/0!</v>
      </c>
    </row>
    <row r="487" spans="2:33">
      <c r="B487" s="755"/>
      <c r="C487" s="26">
        <v>57</v>
      </c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0">
        <f t="shared" si="38"/>
        <v>0</v>
      </c>
      <c r="AC487" s="10">
        <f t="shared" si="38"/>
        <v>0</v>
      </c>
      <c r="AD487" s="10">
        <f t="shared" si="41"/>
        <v>0</v>
      </c>
      <c r="AE487" s="10">
        <f t="shared" si="41"/>
        <v>0</v>
      </c>
      <c r="AF487" s="17" t="e">
        <f t="shared" si="39"/>
        <v>#DIV/0!</v>
      </c>
      <c r="AG487" s="17" t="e">
        <f t="shared" si="40"/>
        <v>#DIV/0!</v>
      </c>
    </row>
    <row r="488" spans="2:33">
      <c r="B488" s="755"/>
      <c r="C488" s="26">
        <v>58</v>
      </c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0">
        <f t="shared" si="38"/>
        <v>0</v>
      </c>
      <c r="AC488" s="10">
        <f t="shared" si="38"/>
        <v>0</v>
      </c>
      <c r="AD488" s="10">
        <f t="shared" si="41"/>
        <v>0</v>
      </c>
      <c r="AE488" s="10">
        <f t="shared" si="41"/>
        <v>0</v>
      </c>
      <c r="AF488" s="17" t="e">
        <f t="shared" si="39"/>
        <v>#DIV/0!</v>
      </c>
      <c r="AG488" s="17" t="e">
        <f t="shared" si="40"/>
        <v>#DIV/0!</v>
      </c>
    </row>
    <row r="489" spans="2:33">
      <c r="B489" s="755"/>
      <c r="C489" s="26">
        <v>59</v>
      </c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0">
        <f t="shared" si="38"/>
        <v>0</v>
      </c>
      <c r="AC489" s="10">
        <f t="shared" si="38"/>
        <v>0</v>
      </c>
      <c r="AD489" s="10">
        <f t="shared" si="41"/>
        <v>0</v>
      </c>
      <c r="AE489" s="10">
        <f t="shared" si="41"/>
        <v>0</v>
      </c>
      <c r="AF489" s="17" t="e">
        <f t="shared" si="39"/>
        <v>#DIV/0!</v>
      </c>
      <c r="AG489" s="17" t="e">
        <f t="shared" si="40"/>
        <v>#DIV/0!</v>
      </c>
    </row>
    <row r="490" spans="2:33">
      <c r="B490" s="755"/>
      <c r="C490" s="26">
        <v>60</v>
      </c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0">
        <f t="shared" si="38"/>
        <v>0</v>
      </c>
      <c r="AC490" s="10">
        <f t="shared" si="38"/>
        <v>0</v>
      </c>
      <c r="AD490" s="10">
        <f t="shared" si="41"/>
        <v>0</v>
      </c>
      <c r="AE490" s="10">
        <f t="shared" si="41"/>
        <v>0</v>
      </c>
      <c r="AF490" s="17" t="e">
        <f t="shared" si="39"/>
        <v>#DIV/0!</v>
      </c>
      <c r="AG490" s="17" t="e">
        <f t="shared" si="40"/>
        <v>#DIV/0!</v>
      </c>
    </row>
    <row r="491" spans="2:33">
      <c r="B491" s="755"/>
      <c r="C491" s="26">
        <v>61</v>
      </c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0">
        <f t="shared" si="38"/>
        <v>0</v>
      </c>
      <c r="AC491" s="10">
        <f t="shared" si="38"/>
        <v>0</v>
      </c>
      <c r="AD491" s="10">
        <f t="shared" si="41"/>
        <v>0</v>
      </c>
      <c r="AE491" s="10">
        <f t="shared" si="41"/>
        <v>0</v>
      </c>
      <c r="AF491" s="17" t="e">
        <f t="shared" ref="AF491:AF530" si="42">AD491/$AD$533</f>
        <v>#DIV/0!</v>
      </c>
      <c r="AG491" s="17" t="e">
        <f t="shared" ref="AG491:AG530" si="43">AE491/$AE$533</f>
        <v>#DIV/0!</v>
      </c>
    </row>
    <row r="492" spans="2:33">
      <c r="B492" s="755"/>
      <c r="C492" s="26">
        <v>62</v>
      </c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0">
        <f t="shared" si="38"/>
        <v>0</v>
      </c>
      <c r="AC492" s="10">
        <f t="shared" si="38"/>
        <v>0</v>
      </c>
      <c r="AD492" s="10">
        <f t="shared" si="41"/>
        <v>0</v>
      </c>
      <c r="AE492" s="10">
        <f t="shared" si="41"/>
        <v>0</v>
      </c>
      <c r="AF492" s="17" t="e">
        <f t="shared" si="42"/>
        <v>#DIV/0!</v>
      </c>
      <c r="AG492" s="17" t="e">
        <f t="shared" si="43"/>
        <v>#DIV/0!</v>
      </c>
    </row>
    <row r="493" spans="2:33">
      <c r="B493" s="755"/>
      <c r="C493" s="26">
        <v>63</v>
      </c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0">
        <f t="shared" si="38"/>
        <v>0</v>
      </c>
      <c r="AC493" s="10">
        <f t="shared" si="38"/>
        <v>0</v>
      </c>
      <c r="AD493" s="10">
        <f t="shared" si="41"/>
        <v>0</v>
      </c>
      <c r="AE493" s="10">
        <f t="shared" si="41"/>
        <v>0</v>
      </c>
      <c r="AF493" s="17" t="e">
        <f t="shared" si="42"/>
        <v>#DIV/0!</v>
      </c>
      <c r="AG493" s="17" t="e">
        <f t="shared" si="43"/>
        <v>#DIV/0!</v>
      </c>
    </row>
    <row r="494" spans="2:33">
      <c r="B494" s="755"/>
      <c r="C494" s="26">
        <v>64</v>
      </c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0">
        <f t="shared" si="38"/>
        <v>0</v>
      </c>
      <c r="AC494" s="10">
        <f t="shared" si="38"/>
        <v>0</v>
      </c>
      <c r="AD494" s="10">
        <f t="shared" si="41"/>
        <v>0</v>
      </c>
      <c r="AE494" s="10">
        <f t="shared" si="41"/>
        <v>0</v>
      </c>
      <c r="AF494" s="17" t="e">
        <f t="shared" si="42"/>
        <v>#DIV/0!</v>
      </c>
      <c r="AG494" s="17" t="e">
        <f t="shared" si="43"/>
        <v>#DIV/0!</v>
      </c>
    </row>
    <row r="495" spans="2:33">
      <c r="B495" s="755"/>
      <c r="C495" s="26">
        <v>65</v>
      </c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0">
        <f t="shared" si="38"/>
        <v>0</v>
      </c>
      <c r="AC495" s="10">
        <f t="shared" si="38"/>
        <v>0</v>
      </c>
      <c r="AD495" s="10">
        <f t="shared" si="41"/>
        <v>0</v>
      </c>
      <c r="AE495" s="10">
        <f t="shared" si="41"/>
        <v>0</v>
      </c>
      <c r="AF495" s="17" t="e">
        <f t="shared" si="42"/>
        <v>#DIV/0!</v>
      </c>
      <c r="AG495" s="17" t="e">
        <f t="shared" si="43"/>
        <v>#DIV/0!</v>
      </c>
    </row>
    <row r="496" spans="2:33">
      <c r="B496" s="755"/>
      <c r="C496" s="26">
        <v>66</v>
      </c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0">
        <f t="shared" si="38"/>
        <v>0</v>
      </c>
      <c r="AC496" s="10">
        <f t="shared" si="38"/>
        <v>0</v>
      </c>
      <c r="AD496" s="10">
        <f t="shared" si="41"/>
        <v>0</v>
      </c>
      <c r="AE496" s="10">
        <f t="shared" si="41"/>
        <v>0</v>
      </c>
      <c r="AF496" s="17" t="e">
        <f t="shared" si="42"/>
        <v>#DIV/0!</v>
      </c>
      <c r="AG496" s="17" t="e">
        <f t="shared" si="43"/>
        <v>#DIV/0!</v>
      </c>
    </row>
    <row r="497" spans="2:33">
      <c r="B497" s="755"/>
      <c r="C497" s="26">
        <v>67</v>
      </c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0">
        <f t="shared" si="38"/>
        <v>0</v>
      </c>
      <c r="AC497" s="10">
        <f t="shared" si="38"/>
        <v>0</v>
      </c>
      <c r="AD497" s="10">
        <f t="shared" si="41"/>
        <v>0</v>
      </c>
      <c r="AE497" s="10">
        <f t="shared" si="41"/>
        <v>0</v>
      </c>
      <c r="AF497" s="17" t="e">
        <f t="shared" si="42"/>
        <v>#DIV/0!</v>
      </c>
      <c r="AG497" s="17" t="e">
        <f t="shared" si="43"/>
        <v>#DIV/0!</v>
      </c>
    </row>
    <row r="498" spans="2:33">
      <c r="B498" s="755"/>
      <c r="C498" s="26">
        <v>68</v>
      </c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0">
        <f t="shared" si="38"/>
        <v>0</v>
      </c>
      <c r="AC498" s="10">
        <f t="shared" si="38"/>
        <v>0</v>
      </c>
      <c r="AD498" s="10">
        <f t="shared" si="41"/>
        <v>0</v>
      </c>
      <c r="AE498" s="10">
        <f t="shared" si="41"/>
        <v>0</v>
      </c>
      <c r="AF498" s="17" t="e">
        <f t="shared" si="42"/>
        <v>#DIV/0!</v>
      </c>
      <c r="AG498" s="17" t="e">
        <f t="shared" si="43"/>
        <v>#DIV/0!</v>
      </c>
    </row>
    <row r="499" spans="2:33">
      <c r="B499" s="755"/>
      <c r="C499" s="26">
        <v>69</v>
      </c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0">
        <f t="shared" si="38"/>
        <v>0</v>
      </c>
      <c r="AC499" s="10">
        <f t="shared" si="38"/>
        <v>0</v>
      </c>
      <c r="AD499" s="10">
        <f t="shared" si="41"/>
        <v>0</v>
      </c>
      <c r="AE499" s="10">
        <f t="shared" si="41"/>
        <v>0</v>
      </c>
      <c r="AF499" s="17" t="e">
        <f t="shared" si="42"/>
        <v>#DIV/0!</v>
      </c>
      <c r="AG499" s="17" t="e">
        <f t="shared" si="43"/>
        <v>#DIV/0!</v>
      </c>
    </row>
    <row r="500" spans="2:33">
      <c r="B500" s="755"/>
      <c r="C500" s="26">
        <v>70</v>
      </c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0">
        <f t="shared" si="38"/>
        <v>0</v>
      </c>
      <c r="AC500" s="10">
        <f t="shared" si="38"/>
        <v>0</v>
      </c>
      <c r="AD500" s="10">
        <f t="shared" si="41"/>
        <v>0</v>
      </c>
      <c r="AE500" s="10">
        <f t="shared" si="41"/>
        <v>0</v>
      </c>
      <c r="AF500" s="17" t="e">
        <f t="shared" si="42"/>
        <v>#DIV/0!</v>
      </c>
      <c r="AG500" s="17" t="e">
        <f t="shared" si="43"/>
        <v>#DIV/0!</v>
      </c>
    </row>
    <row r="501" spans="2:33">
      <c r="B501" s="755"/>
      <c r="C501" s="26">
        <v>71</v>
      </c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0">
        <f t="shared" si="38"/>
        <v>0</v>
      </c>
      <c r="AC501" s="10">
        <f t="shared" si="38"/>
        <v>0</v>
      </c>
      <c r="AD501" s="10">
        <f t="shared" si="41"/>
        <v>0</v>
      </c>
      <c r="AE501" s="10">
        <f t="shared" si="41"/>
        <v>0</v>
      </c>
      <c r="AF501" s="17" t="e">
        <f t="shared" si="42"/>
        <v>#DIV/0!</v>
      </c>
      <c r="AG501" s="17" t="e">
        <f t="shared" si="43"/>
        <v>#DIV/0!</v>
      </c>
    </row>
    <row r="502" spans="2:33">
      <c r="B502" s="755"/>
      <c r="C502" s="26">
        <v>72</v>
      </c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0">
        <f t="shared" si="38"/>
        <v>0</v>
      </c>
      <c r="AC502" s="10">
        <f t="shared" si="38"/>
        <v>0</v>
      </c>
      <c r="AD502" s="10">
        <f t="shared" si="41"/>
        <v>0</v>
      </c>
      <c r="AE502" s="10">
        <f t="shared" si="41"/>
        <v>0</v>
      </c>
      <c r="AF502" s="17" t="e">
        <f t="shared" si="42"/>
        <v>#DIV/0!</v>
      </c>
      <c r="AG502" s="17" t="e">
        <f t="shared" si="43"/>
        <v>#DIV/0!</v>
      </c>
    </row>
    <row r="503" spans="2:33">
      <c r="B503" s="755"/>
      <c r="C503" s="26">
        <v>73</v>
      </c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0">
        <f t="shared" si="38"/>
        <v>0</v>
      </c>
      <c r="AC503" s="10">
        <f t="shared" si="38"/>
        <v>0</v>
      </c>
      <c r="AD503" s="10">
        <f t="shared" si="41"/>
        <v>0</v>
      </c>
      <c r="AE503" s="10">
        <f t="shared" si="41"/>
        <v>0</v>
      </c>
      <c r="AF503" s="17" t="e">
        <f t="shared" si="42"/>
        <v>#DIV/0!</v>
      </c>
      <c r="AG503" s="17" t="e">
        <f t="shared" si="43"/>
        <v>#DIV/0!</v>
      </c>
    </row>
    <row r="504" spans="2:33">
      <c r="B504" s="755"/>
      <c r="C504" s="26">
        <v>74</v>
      </c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0">
        <f t="shared" si="38"/>
        <v>0</v>
      </c>
      <c r="AC504" s="10">
        <f t="shared" si="38"/>
        <v>0</v>
      </c>
      <c r="AD504" s="10">
        <f t="shared" si="41"/>
        <v>0</v>
      </c>
      <c r="AE504" s="10">
        <f t="shared" si="41"/>
        <v>0</v>
      </c>
      <c r="AF504" s="17" t="e">
        <f t="shared" si="42"/>
        <v>#DIV/0!</v>
      </c>
      <c r="AG504" s="17" t="e">
        <f t="shared" si="43"/>
        <v>#DIV/0!</v>
      </c>
    </row>
    <row r="505" spans="2:33">
      <c r="B505" s="755"/>
      <c r="C505" s="26">
        <v>75</v>
      </c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0">
        <f t="shared" si="38"/>
        <v>0</v>
      </c>
      <c r="AC505" s="10">
        <f t="shared" si="38"/>
        <v>0</v>
      </c>
      <c r="AD505" s="10">
        <f t="shared" si="41"/>
        <v>0</v>
      </c>
      <c r="AE505" s="10">
        <f t="shared" si="41"/>
        <v>0</v>
      </c>
      <c r="AF505" s="17" t="e">
        <f t="shared" si="42"/>
        <v>#DIV/0!</v>
      </c>
      <c r="AG505" s="17" t="e">
        <f t="shared" si="43"/>
        <v>#DIV/0!</v>
      </c>
    </row>
    <row r="506" spans="2:33">
      <c r="B506" s="755"/>
      <c r="C506" s="26">
        <v>76</v>
      </c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0">
        <f t="shared" si="38"/>
        <v>0</v>
      </c>
      <c r="AC506" s="10">
        <f t="shared" si="38"/>
        <v>0</v>
      </c>
      <c r="AD506" s="10">
        <f t="shared" si="41"/>
        <v>0</v>
      </c>
      <c r="AE506" s="10">
        <f t="shared" si="41"/>
        <v>0</v>
      </c>
      <c r="AF506" s="17" t="e">
        <f t="shared" si="42"/>
        <v>#DIV/0!</v>
      </c>
      <c r="AG506" s="17" t="e">
        <f t="shared" si="43"/>
        <v>#DIV/0!</v>
      </c>
    </row>
    <row r="507" spans="2:33">
      <c r="B507" s="755"/>
      <c r="C507" s="26">
        <v>77</v>
      </c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0">
        <f t="shared" si="38"/>
        <v>0</v>
      </c>
      <c r="AC507" s="10">
        <f t="shared" si="38"/>
        <v>0</v>
      </c>
      <c r="AD507" s="10">
        <f t="shared" si="41"/>
        <v>0</v>
      </c>
      <c r="AE507" s="10">
        <f t="shared" si="41"/>
        <v>0</v>
      </c>
      <c r="AF507" s="17" t="e">
        <f t="shared" si="42"/>
        <v>#DIV/0!</v>
      </c>
      <c r="AG507" s="17" t="e">
        <f t="shared" si="43"/>
        <v>#DIV/0!</v>
      </c>
    </row>
    <row r="508" spans="2:33">
      <c r="B508" s="755"/>
      <c r="C508" s="26">
        <v>78</v>
      </c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0">
        <f t="shared" si="38"/>
        <v>0</v>
      </c>
      <c r="AC508" s="10">
        <f t="shared" si="38"/>
        <v>0</v>
      </c>
      <c r="AD508" s="10">
        <f t="shared" si="41"/>
        <v>0</v>
      </c>
      <c r="AE508" s="10">
        <f t="shared" si="41"/>
        <v>0</v>
      </c>
      <c r="AF508" s="17" t="e">
        <f t="shared" si="42"/>
        <v>#DIV/0!</v>
      </c>
      <c r="AG508" s="17" t="e">
        <f t="shared" si="43"/>
        <v>#DIV/0!</v>
      </c>
    </row>
    <row r="509" spans="2:33">
      <c r="B509" s="755"/>
      <c r="C509" s="26">
        <v>79</v>
      </c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0">
        <f t="shared" si="38"/>
        <v>0</v>
      </c>
      <c r="AC509" s="10">
        <f t="shared" si="38"/>
        <v>0</v>
      </c>
      <c r="AD509" s="10">
        <f t="shared" si="41"/>
        <v>0</v>
      </c>
      <c r="AE509" s="10">
        <f t="shared" si="41"/>
        <v>0</v>
      </c>
      <c r="AF509" s="17" t="e">
        <f t="shared" si="42"/>
        <v>#DIV/0!</v>
      </c>
      <c r="AG509" s="17" t="e">
        <f t="shared" si="43"/>
        <v>#DIV/0!</v>
      </c>
    </row>
    <row r="510" spans="2:33">
      <c r="B510" s="755"/>
      <c r="C510" s="26">
        <v>80</v>
      </c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0">
        <f t="shared" si="38"/>
        <v>0</v>
      </c>
      <c r="AC510" s="10">
        <f t="shared" si="38"/>
        <v>0</v>
      </c>
      <c r="AD510" s="10">
        <f t="shared" si="41"/>
        <v>0</v>
      </c>
      <c r="AE510" s="10">
        <f t="shared" si="41"/>
        <v>0</v>
      </c>
      <c r="AF510" s="17" t="e">
        <f t="shared" si="42"/>
        <v>#DIV/0!</v>
      </c>
      <c r="AG510" s="17" t="e">
        <f t="shared" si="43"/>
        <v>#DIV/0!</v>
      </c>
    </row>
    <row r="511" spans="2:33">
      <c r="B511" s="755"/>
      <c r="C511" s="26">
        <v>81</v>
      </c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0">
        <f t="shared" si="38"/>
        <v>0</v>
      </c>
      <c r="AC511" s="10">
        <f t="shared" si="38"/>
        <v>0</v>
      </c>
      <c r="AD511" s="10">
        <f t="shared" si="41"/>
        <v>0</v>
      </c>
      <c r="AE511" s="10">
        <f t="shared" si="41"/>
        <v>0</v>
      </c>
      <c r="AF511" s="17" t="e">
        <f t="shared" si="42"/>
        <v>#DIV/0!</v>
      </c>
      <c r="AG511" s="17" t="e">
        <f t="shared" si="43"/>
        <v>#DIV/0!</v>
      </c>
    </row>
    <row r="512" spans="2:33">
      <c r="B512" s="755"/>
      <c r="C512" s="26">
        <v>82</v>
      </c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0">
        <f t="shared" si="38"/>
        <v>0</v>
      </c>
      <c r="AC512" s="10">
        <f t="shared" si="38"/>
        <v>0</v>
      </c>
      <c r="AD512" s="10">
        <f t="shared" si="41"/>
        <v>0</v>
      </c>
      <c r="AE512" s="10">
        <f t="shared" si="41"/>
        <v>0</v>
      </c>
      <c r="AF512" s="17" t="e">
        <f t="shared" si="42"/>
        <v>#DIV/0!</v>
      </c>
      <c r="AG512" s="17" t="e">
        <f t="shared" si="43"/>
        <v>#DIV/0!</v>
      </c>
    </row>
    <row r="513" spans="2:33">
      <c r="B513" s="755"/>
      <c r="C513" s="26">
        <v>83</v>
      </c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0">
        <f t="shared" si="38"/>
        <v>0</v>
      </c>
      <c r="AC513" s="10">
        <f t="shared" si="38"/>
        <v>0</v>
      </c>
      <c r="AD513" s="10">
        <f t="shared" si="41"/>
        <v>0</v>
      </c>
      <c r="AE513" s="10">
        <f t="shared" si="41"/>
        <v>0</v>
      </c>
      <c r="AF513" s="17" t="e">
        <f t="shared" si="42"/>
        <v>#DIV/0!</v>
      </c>
      <c r="AG513" s="17" t="e">
        <f t="shared" si="43"/>
        <v>#DIV/0!</v>
      </c>
    </row>
    <row r="514" spans="2:33">
      <c r="B514" s="755"/>
      <c r="C514" s="26">
        <v>84</v>
      </c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0">
        <f t="shared" si="38"/>
        <v>0</v>
      </c>
      <c r="AC514" s="10">
        <f t="shared" si="38"/>
        <v>0</v>
      </c>
      <c r="AD514" s="10">
        <f t="shared" si="41"/>
        <v>0</v>
      </c>
      <c r="AE514" s="10">
        <f t="shared" si="41"/>
        <v>0</v>
      </c>
      <c r="AF514" s="17" t="e">
        <f t="shared" si="42"/>
        <v>#DIV/0!</v>
      </c>
      <c r="AG514" s="17" t="e">
        <f t="shared" si="43"/>
        <v>#DIV/0!</v>
      </c>
    </row>
    <row r="515" spans="2:33">
      <c r="B515" s="755"/>
      <c r="C515" s="26">
        <v>85</v>
      </c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0">
        <f t="shared" si="38"/>
        <v>0</v>
      </c>
      <c r="AC515" s="10">
        <f t="shared" si="38"/>
        <v>0</v>
      </c>
      <c r="AD515" s="10">
        <f t="shared" si="41"/>
        <v>0</v>
      </c>
      <c r="AE515" s="10">
        <f t="shared" si="41"/>
        <v>0</v>
      </c>
      <c r="AF515" s="17" t="e">
        <f t="shared" si="42"/>
        <v>#DIV/0!</v>
      </c>
      <c r="AG515" s="17" t="e">
        <f t="shared" si="43"/>
        <v>#DIV/0!</v>
      </c>
    </row>
    <row r="516" spans="2:33">
      <c r="B516" s="755"/>
      <c r="C516" s="26">
        <v>86</v>
      </c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0">
        <f t="shared" si="38"/>
        <v>0</v>
      </c>
      <c r="AC516" s="10">
        <f t="shared" si="38"/>
        <v>0</v>
      </c>
      <c r="AD516" s="10">
        <f t="shared" si="41"/>
        <v>0</v>
      </c>
      <c r="AE516" s="10">
        <f t="shared" si="41"/>
        <v>0</v>
      </c>
      <c r="AF516" s="17" t="e">
        <f t="shared" si="42"/>
        <v>#DIV/0!</v>
      </c>
      <c r="AG516" s="17" t="e">
        <f t="shared" si="43"/>
        <v>#DIV/0!</v>
      </c>
    </row>
    <row r="517" spans="2:33">
      <c r="B517" s="755"/>
      <c r="C517" s="26">
        <v>87</v>
      </c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0">
        <f t="shared" si="38"/>
        <v>0</v>
      </c>
      <c r="AC517" s="10">
        <f t="shared" si="38"/>
        <v>0</v>
      </c>
      <c r="AD517" s="10">
        <f t="shared" si="41"/>
        <v>0</v>
      </c>
      <c r="AE517" s="10">
        <f t="shared" si="41"/>
        <v>0</v>
      </c>
      <c r="AF517" s="17" t="e">
        <f t="shared" si="42"/>
        <v>#DIV/0!</v>
      </c>
      <c r="AG517" s="17" t="e">
        <f t="shared" si="43"/>
        <v>#DIV/0!</v>
      </c>
    </row>
    <row r="518" spans="2:33">
      <c r="B518" s="755"/>
      <c r="C518" s="26">
        <v>88</v>
      </c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0">
        <f t="shared" si="38"/>
        <v>0</v>
      </c>
      <c r="AC518" s="10">
        <f t="shared" si="38"/>
        <v>0</v>
      </c>
      <c r="AD518" s="10">
        <f t="shared" si="41"/>
        <v>0</v>
      </c>
      <c r="AE518" s="10">
        <f t="shared" si="41"/>
        <v>0</v>
      </c>
      <c r="AF518" s="17" t="e">
        <f t="shared" si="42"/>
        <v>#DIV/0!</v>
      </c>
      <c r="AG518" s="17" t="e">
        <f t="shared" si="43"/>
        <v>#DIV/0!</v>
      </c>
    </row>
    <row r="519" spans="2:33">
      <c r="B519" s="755"/>
      <c r="C519" s="26">
        <v>89</v>
      </c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0">
        <f t="shared" si="38"/>
        <v>0</v>
      </c>
      <c r="AC519" s="10">
        <f t="shared" si="38"/>
        <v>0</v>
      </c>
      <c r="AD519" s="10">
        <f t="shared" si="41"/>
        <v>0</v>
      </c>
      <c r="AE519" s="10">
        <f t="shared" si="41"/>
        <v>0</v>
      </c>
      <c r="AF519" s="17" t="e">
        <f t="shared" si="42"/>
        <v>#DIV/0!</v>
      </c>
      <c r="AG519" s="17" t="e">
        <f t="shared" si="43"/>
        <v>#DIV/0!</v>
      </c>
    </row>
    <row r="520" spans="2:33">
      <c r="B520" s="755"/>
      <c r="C520" s="26">
        <v>90</v>
      </c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0">
        <f t="shared" si="38"/>
        <v>0</v>
      </c>
      <c r="AC520" s="10">
        <f t="shared" si="38"/>
        <v>0</v>
      </c>
      <c r="AD520" s="10">
        <f t="shared" si="41"/>
        <v>0</v>
      </c>
      <c r="AE520" s="10">
        <f t="shared" si="41"/>
        <v>0</v>
      </c>
      <c r="AF520" s="17" t="e">
        <f t="shared" si="42"/>
        <v>#DIV/0!</v>
      </c>
      <c r="AG520" s="17" t="e">
        <f t="shared" si="43"/>
        <v>#DIV/0!</v>
      </c>
    </row>
    <row r="521" spans="2:33">
      <c r="B521" s="755"/>
      <c r="C521" s="26">
        <v>91</v>
      </c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0">
        <f t="shared" si="38"/>
        <v>0</v>
      </c>
      <c r="AC521" s="10">
        <f t="shared" si="38"/>
        <v>0</v>
      </c>
      <c r="AD521" s="10">
        <f t="shared" si="41"/>
        <v>0</v>
      </c>
      <c r="AE521" s="10">
        <f t="shared" si="41"/>
        <v>0</v>
      </c>
      <c r="AF521" s="17" t="e">
        <f t="shared" si="42"/>
        <v>#DIV/0!</v>
      </c>
      <c r="AG521" s="17" t="e">
        <f t="shared" si="43"/>
        <v>#DIV/0!</v>
      </c>
    </row>
    <row r="522" spans="2:33">
      <c r="B522" s="755"/>
      <c r="C522" s="26">
        <v>92</v>
      </c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0">
        <f t="shared" si="38"/>
        <v>0</v>
      </c>
      <c r="AC522" s="10">
        <f t="shared" si="38"/>
        <v>0</v>
      </c>
      <c r="AD522" s="10">
        <f t="shared" si="41"/>
        <v>0</v>
      </c>
      <c r="AE522" s="10">
        <f t="shared" si="41"/>
        <v>0</v>
      </c>
      <c r="AF522" s="17" t="e">
        <f t="shared" si="42"/>
        <v>#DIV/0!</v>
      </c>
      <c r="AG522" s="17" t="e">
        <f t="shared" si="43"/>
        <v>#DIV/0!</v>
      </c>
    </row>
    <row r="523" spans="2:33">
      <c r="B523" s="755"/>
      <c r="C523" s="26">
        <v>93</v>
      </c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0">
        <f t="shared" si="38"/>
        <v>0</v>
      </c>
      <c r="AC523" s="10">
        <f t="shared" si="38"/>
        <v>0</v>
      </c>
      <c r="AD523" s="10">
        <f t="shared" si="41"/>
        <v>0</v>
      </c>
      <c r="AE523" s="10">
        <f t="shared" si="41"/>
        <v>0</v>
      </c>
      <c r="AF523" s="17" t="e">
        <f t="shared" si="42"/>
        <v>#DIV/0!</v>
      </c>
      <c r="AG523" s="17" t="e">
        <f t="shared" si="43"/>
        <v>#DIV/0!</v>
      </c>
    </row>
    <row r="524" spans="2:33">
      <c r="B524" s="755"/>
      <c r="C524" s="26">
        <v>94</v>
      </c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0">
        <f t="shared" si="38"/>
        <v>0</v>
      </c>
      <c r="AC524" s="10">
        <f t="shared" si="38"/>
        <v>0</v>
      </c>
      <c r="AD524" s="10">
        <f t="shared" si="41"/>
        <v>0</v>
      </c>
      <c r="AE524" s="10">
        <f t="shared" si="41"/>
        <v>0</v>
      </c>
      <c r="AF524" s="17" t="e">
        <f t="shared" si="42"/>
        <v>#DIV/0!</v>
      </c>
      <c r="AG524" s="17" t="e">
        <f t="shared" si="43"/>
        <v>#DIV/0!</v>
      </c>
    </row>
    <row r="525" spans="2:33">
      <c r="B525" s="755"/>
      <c r="C525" s="26">
        <v>95</v>
      </c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0">
        <f t="shared" si="38"/>
        <v>0</v>
      </c>
      <c r="AC525" s="10">
        <f t="shared" si="38"/>
        <v>0</v>
      </c>
      <c r="AD525" s="10">
        <f t="shared" si="41"/>
        <v>0</v>
      </c>
      <c r="AE525" s="10">
        <f t="shared" si="41"/>
        <v>0</v>
      </c>
      <c r="AF525" s="17" t="e">
        <f t="shared" si="42"/>
        <v>#DIV/0!</v>
      </c>
      <c r="AG525" s="17" t="e">
        <f t="shared" si="43"/>
        <v>#DIV/0!</v>
      </c>
    </row>
    <row r="526" spans="2:33">
      <c r="B526" s="755"/>
      <c r="C526" s="26">
        <v>96</v>
      </c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0">
        <f t="shared" si="38"/>
        <v>0</v>
      </c>
      <c r="AC526" s="10">
        <f t="shared" si="38"/>
        <v>0</v>
      </c>
      <c r="AD526" s="10">
        <f t="shared" si="41"/>
        <v>0</v>
      </c>
      <c r="AE526" s="10">
        <f t="shared" si="41"/>
        <v>0</v>
      </c>
      <c r="AF526" s="17" t="e">
        <f t="shared" si="42"/>
        <v>#DIV/0!</v>
      </c>
      <c r="AG526" s="17" t="e">
        <f t="shared" si="43"/>
        <v>#DIV/0!</v>
      </c>
    </row>
    <row r="527" spans="2:33">
      <c r="B527" s="755"/>
      <c r="C527" s="26">
        <v>97</v>
      </c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0">
        <f t="shared" si="38"/>
        <v>0</v>
      </c>
      <c r="AC527" s="10">
        <f t="shared" si="38"/>
        <v>0</v>
      </c>
      <c r="AD527" s="10">
        <f t="shared" si="41"/>
        <v>0</v>
      </c>
      <c r="AE527" s="10">
        <f t="shared" si="41"/>
        <v>0</v>
      </c>
      <c r="AF527" s="17" t="e">
        <f t="shared" si="42"/>
        <v>#DIV/0!</v>
      </c>
      <c r="AG527" s="17" t="e">
        <f t="shared" si="43"/>
        <v>#DIV/0!</v>
      </c>
    </row>
    <row r="528" spans="2:33">
      <c r="B528" s="755"/>
      <c r="C528" s="26">
        <v>98</v>
      </c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0">
        <f t="shared" si="38"/>
        <v>0</v>
      </c>
      <c r="AC528" s="10">
        <f t="shared" si="38"/>
        <v>0</v>
      </c>
      <c r="AD528" s="10">
        <f t="shared" si="41"/>
        <v>0</v>
      </c>
      <c r="AE528" s="10">
        <f t="shared" si="41"/>
        <v>0</v>
      </c>
      <c r="AF528" s="17" t="e">
        <f t="shared" si="42"/>
        <v>#DIV/0!</v>
      </c>
      <c r="AG528" s="17" t="e">
        <f t="shared" si="43"/>
        <v>#DIV/0!</v>
      </c>
    </row>
    <row r="529" spans="2:33">
      <c r="B529" s="755"/>
      <c r="C529" s="26">
        <v>99</v>
      </c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0">
        <f t="shared" si="38"/>
        <v>0</v>
      </c>
      <c r="AC529" s="10">
        <f t="shared" si="38"/>
        <v>0</v>
      </c>
      <c r="AD529" s="10">
        <f t="shared" si="41"/>
        <v>0</v>
      </c>
      <c r="AE529" s="10">
        <f t="shared" si="41"/>
        <v>0</v>
      </c>
      <c r="AF529" s="17" t="e">
        <f t="shared" si="42"/>
        <v>#DIV/0!</v>
      </c>
      <c r="AG529" s="17" t="e">
        <f t="shared" si="43"/>
        <v>#DIV/0!</v>
      </c>
    </row>
    <row r="530" spans="2:33">
      <c r="B530" s="755"/>
      <c r="C530" s="26">
        <v>100</v>
      </c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0">
        <f t="shared" si="38"/>
        <v>0</v>
      </c>
      <c r="AC530" s="10">
        <f t="shared" si="38"/>
        <v>0</v>
      </c>
      <c r="AD530" s="10">
        <f t="shared" si="41"/>
        <v>0</v>
      </c>
      <c r="AE530" s="10">
        <f t="shared" si="41"/>
        <v>0</v>
      </c>
      <c r="AF530" s="17" t="e">
        <f t="shared" si="42"/>
        <v>#DIV/0!</v>
      </c>
      <c r="AG530" s="17" t="e">
        <f t="shared" si="43"/>
        <v>#DIV/0!</v>
      </c>
    </row>
    <row r="531" spans="2:33">
      <c r="B531" s="755"/>
      <c r="C531" s="26" t="s">
        <v>37</v>
      </c>
      <c r="D531" s="10"/>
      <c r="E531" s="10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0"/>
      <c r="AA531" s="10"/>
      <c r="AB531" s="10">
        <f t="shared" si="38"/>
        <v>0</v>
      </c>
      <c r="AC531" s="10">
        <f t="shared" si="38"/>
        <v>0</v>
      </c>
      <c r="AD531" s="10">
        <f t="shared" si="41"/>
        <v>0</v>
      </c>
      <c r="AE531" s="10">
        <f t="shared" si="41"/>
        <v>0</v>
      </c>
      <c r="AF531" s="17" t="e">
        <f>AD531/$AD$533</f>
        <v>#DIV/0!</v>
      </c>
      <c r="AG531" s="17" t="e">
        <f>AE531/$AE$533</f>
        <v>#DIV/0!</v>
      </c>
    </row>
    <row r="532" spans="2:33">
      <c r="B532" s="755"/>
      <c r="C532" s="27" t="s">
        <v>38</v>
      </c>
      <c r="D532" s="28">
        <f t="shared" ref="D532:AC532" si="44">SUM(D430:D531)</f>
        <v>0</v>
      </c>
      <c r="E532" s="28">
        <f t="shared" si="44"/>
        <v>0</v>
      </c>
      <c r="F532" s="28">
        <f t="shared" si="44"/>
        <v>0</v>
      </c>
      <c r="G532" s="28">
        <f t="shared" si="44"/>
        <v>0</v>
      </c>
      <c r="H532" s="28">
        <f t="shared" si="44"/>
        <v>0</v>
      </c>
      <c r="I532" s="28">
        <f t="shared" si="44"/>
        <v>0</v>
      </c>
      <c r="J532" s="28">
        <f t="shared" si="44"/>
        <v>0</v>
      </c>
      <c r="K532" s="28">
        <f t="shared" si="44"/>
        <v>0</v>
      </c>
      <c r="L532" s="28">
        <f t="shared" si="44"/>
        <v>0</v>
      </c>
      <c r="M532" s="28">
        <f t="shared" si="44"/>
        <v>0</v>
      </c>
      <c r="N532" s="28">
        <f t="shared" si="44"/>
        <v>0</v>
      </c>
      <c r="O532" s="28">
        <f t="shared" si="44"/>
        <v>0</v>
      </c>
      <c r="P532" s="28">
        <f t="shared" si="44"/>
        <v>0</v>
      </c>
      <c r="Q532" s="28">
        <f t="shared" si="44"/>
        <v>0</v>
      </c>
      <c r="R532" s="28">
        <f t="shared" si="44"/>
        <v>0</v>
      </c>
      <c r="S532" s="28">
        <f t="shared" si="44"/>
        <v>0</v>
      </c>
      <c r="T532" s="28">
        <f t="shared" si="44"/>
        <v>0</v>
      </c>
      <c r="U532" s="28">
        <f t="shared" si="44"/>
        <v>0</v>
      </c>
      <c r="V532" s="28">
        <f t="shared" si="44"/>
        <v>0</v>
      </c>
      <c r="W532" s="28">
        <f t="shared" si="44"/>
        <v>0</v>
      </c>
      <c r="X532" s="28">
        <f t="shared" si="44"/>
        <v>0</v>
      </c>
      <c r="Y532" s="28">
        <f t="shared" si="44"/>
        <v>0</v>
      </c>
      <c r="Z532" s="28">
        <f t="shared" si="44"/>
        <v>0</v>
      </c>
      <c r="AA532" s="28">
        <f t="shared" si="44"/>
        <v>0</v>
      </c>
      <c r="AB532" s="28">
        <f t="shared" si="44"/>
        <v>0</v>
      </c>
      <c r="AC532" s="28">
        <f t="shared" si="44"/>
        <v>0</v>
      </c>
      <c r="AD532" s="29">
        <f t="shared" si="41"/>
        <v>0</v>
      </c>
      <c r="AE532" s="29">
        <f t="shared" si="41"/>
        <v>0</v>
      </c>
      <c r="AF532" s="30" t="e">
        <f>AD532/$AD$533</f>
        <v>#DIV/0!</v>
      </c>
      <c r="AG532" s="30" t="e">
        <f>AE532/$AE$533</f>
        <v>#DIV/0!</v>
      </c>
    </row>
    <row r="533" spans="2:33">
      <c r="B533" s="756" t="s">
        <v>43</v>
      </c>
      <c r="C533" s="756"/>
      <c r="D533" s="87">
        <f t="shared" ref="D533:AG533" si="45">D120+D223+D326+D429+D532</f>
        <v>0</v>
      </c>
      <c r="E533" s="87">
        <f t="shared" si="45"/>
        <v>0</v>
      </c>
      <c r="F533" s="87">
        <f t="shared" si="45"/>
        <v>0</v>
      </c>
      <c r="G533" s="87">
        <f t="shared" si="45"/>
        <v>0</v>
      </c>
      <c r="H533" s="87">
        <f t="shared" si="45"/>
        <v>0</v>
      </c>
      <c r="I533" s="87">
        <f t="shared" si="45"/>
        <v>0</v>
      </c>
      <c r="J533" s="87">
        <f t="shared" si="45"/>
        <v>0</v>
      </c>
      <c r="K533" s="87">
        <f t="shared" si="45"/>
        <v>0</v>
      </c>
      <c r="L533" s="87">
        <f t="shared" si="45"/>
        <v>0</v>
      </c>
      <c r="M533" s="87">
        <f t="shared" si="45"/>
        <v>0</v>
      </c>
      <c r="N533" s="87">
        <f t="shared" si="45"/>
        <v>0</v>
      </c>
      <c r="O533" s="87">
        <f t="shared" si="45"/>
        <v>0</v>
      </c>
      <c r="P533" s="87">
        <f t="shared" si="45"/>
        <v>0</v>
      </c>
      <c r="Q533" s="87">
        <f t="shared" si="45"/>
        <v>0</v>
      </c>
      <c r="R533" s="87">
        <f t="shared" si="45"/>
        <v>0</v>
      </c>
      <c r="S533" s="87">
        <f t="shared" si="45"/>
        <v>0</v>
      </c>
      <c r="T533" s="87">
        <f t="shared" si="45"/>
        <v>0</v>
      </c>
      <c r="U533" s="87">
        <f t="shared" si="45"/>
        <v>0</v>
      </c>
      <c r="V533" s="87">
        <f t="shared" si="45"/>
        <v>0</v>
      </c>
      <c r="W533" s="87">
        <f t="shared" si="45"/>
        <v>0</v>
      </c>
      <c r="X533" s="87">
        <f t="shared" si="45"/>
        <v>0</v>
      </c>
      <c r="Y533" s="87">
        <f t="shared" si="45"/>
        <v>0</v>
      </c>
      <c r="Z533" s="87">
        <f t="shared" si="45"/>
        <v>0</v>
      </c>
      <c r="AA533" s="87">
        <f t="shared" si="45"/>
        <v>0</v>
      </c>
      <c r="AB533" s="87">
        <f t="shared" si="45"/>
        <v>0</v>
      </c>
      <c r="AC533" s="87">
        <f t="shared" si="45"/>
        <v>0</v>
      </c>
      <c r="AD533" s="87">
        <f t="shared" si="45"/>
        <v>0</v>
      </c>
      <c r="AE533" s="87">
        <f t="shared" si="45"/>
        <v>0</v>
      </c>
      <c r="AF533" s="167" t="e">
        <f t="shared" si="45"/>
        <v>#DIV/0!</v>
      </c>
      <c r="AG533" s="167" t="e">
        <f t="shared" si="45"/>
        <v>#DIV/0!</v>
      </c>
    </row>
  </sheetData>
  <mergeCells count="23">
    <mergeCell ref="B121:B223"/>
    <mergeCell ref="B224:B326"/>
    <mergeCell ref="B327:B429"/>
    <mergeCell ref="B430:B532"/>
    <mergeCell ref="B533:C533"/>
    <mergeCell ref="X15:Y16"/>
    <mergeCell ref="Z15:AA16"/>
    <mergeCell ref="AB15:AC16"/>
    <mergeCell ref="AD15:AE16"/>
    <mergeCell ref="AF15:AG16"/>
    <mergeCell ref="B18:B120"/>
    <mergeCell ref="L15:M16"/>
    <mergeCell ref="N15:O16"/>
    <mergeCell ref="P15:Q16"/>
    <mergeCell ref="R15:S16"/>
    <mergeCell ref="T15:U16"/>
    <mergeCell ref="V15:W16"/>
    <mergeCell ref="B15:B17"/>
    <mergeCell ref="C15:C17"/>
    <mergeCell ref="D15:E16"/>
    <mergeCell ref="F15:G16"/>
    <mergeCell ref="H15:I16"/>
    <mergeCell ref="J15:K16"/>
  </mergeCells>
  <pageMargins left="0.51181102362204722" right="0.51181102362204722" top="0.89593750000000005" bottom="0.78740157480314965" header="0.31496062992125984" footer="0.31496062992125984"/>
  <pageSetup paperSize="9" scale="43" orientation="portrait" horizontalDpi="0" verticalDpi="0" r:id="rId1"/>
  <headerFooter>
    <oddHeader xml:space="preserve">&amp;C&amp;"-,Negrito"SERVIÇO AUTÔNOMO DE ÁGUA E ESGOTO - SAAE
SENADOR FIRMINO - MG
2019
HISTOGRAMA DE CONSUMO DE ECONOMIAS E VOLUME
</oddHeader>
  </headerFooter>
  <rowBreaks count="2" manualBreakCount="2">
    <brk id="223" max="16383" man="1"/>
    <brk id="3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0.249977111117893"/>
  </sheetPr>
  <dimension ref="B2:U106"/>
  <sheetViews>
    <sheetView showGridLines="0" topLeftCell="L34" zoomScale="90" zoomScaleNormal="90" workbookViewId="0">
      <selection activeCell="Q52" sqref="Q52"/>
    </sheetView>
  </sheetViews>
  <sheetFormatPr defaultRowHeight="14.45"/>
  <cols>
    <col min="1" max="1" width="3.28515625" customWidth="1"/>
    <col min="2" max="2" width="13" customWidth="1"/>
    <col min="3" max="3" width="14.28515625" customWidth="1"/>
    <col min="4" max="4" width="11.42578125" customWidth="1"/>
    <col min="5" max="5" width="13.85546875" customWidth="1"/>
    <col min="6" max="6" width="13" customWidth="1"/>
    <col min="7" max="7" width="14.28515625" customWidth="1"/>
    <col min="8" max="8" width="13.42578125" customWidth="1"/>
    <col min="9" max="9" width="13.5703125" customWidth="1"/>
    <col min="10" max="10" width="12.85546875" customWidth="1"/>
    <col min="11" max="11" width="15.140625" customWidth="1"/>
    <col min="12" max="12" width="12.85546875" customWidth="1"/>
    <col min="13" max="13" width="15" customWidth="1"/>
    <col min="14" max="14" width="14" customWidth="1"/>
    <col min="15" max="15" width="12.140625" bestFit="1" customWidth="1"/>
    <col min="16" max="16" width="17.5703125" bestFit="1" customWidth="1"/>
    <col min="17" max="17" width="23.5703125" bestFit="1" customWidth="1"/>
    <col min="18" max="18" width="14.42578125" customWidth="1"/>
    <col min="19" max="19" width="16.140625" customWidth="1"/>
    <col min="20" max="20" width="12.85546875" customWidth="1"/>
    <col min="21" max="21" width="26.7109375" customWidth="1"/>
    <col min="22" max="22" width="16.28515625" customWidth="1"/>
    <col min="23" max="23" width="12.42578125" customWidth="1"/>
    <col min="25" max="25" width="14.42578125" customWidth="1"/>
    <col min="26" max="26" width="12.140625" bestFit="1" customWidth="1"/>
    <col min="27" max="27" width="14.42578125" customWidth="1"/>
    <col min="31" max="31" width="12.7109375" bestFit="1" customWidth="1"/>
    <col min="32" max="32" width="12.140625" bestFit="1" customWidth="1"/>
    <col min="33" max="33" width="11.28515625" customWidth="1"/>
    <col min="34" max="34" width="10.140625" customWidth="1"/>
  </cols>
  <sheetData>
    <row r="2" spans="2:14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16" spans="2:14">
      <c r="C16" s="93"/>
      <c r="D16" s="93"/>
    </row>
    <row r="17" spans="2:21" ht="26.1">
      <c r="B17" s="761" t="s">
        <v>45</v>
      </c>
      <c r="C17" s="762" t="s">
        <v>36</v>
      </c>
      <c r="D17" s="762"/>
      <c r="E17" s="762" t="s">
        <v>39</v>
      </c>
      <c r="F17" s="762"/>
      <c r="G17" s="762" t="s">
        <v>46</v>
      </c>
      <c r="H17" s="762"/>
      <c r="I17" s="762" t="s">
        <v>41</v>
      </c>
      <c r="J17" s="762"/>
      <c r="K17" s="762" t="s">
        <v>42</v>
      </c>
      <c r="L17" s="762"/>
      <c r="M17" s="761" t="s">
        <v>47</v>
      </c>
      <c r="N17" s="761" t="s">
        <v>48</v>
      </c>
      <c r="P17" s="177" t="s">
        <v>49</v>
      </c>
      <c r="Q17" s="177" t="s">
        <v>50</v>
      </c>
      <c r="R17" s="177" t="s">
        <v>33</v>
      </c>
      <c r="S17" s="177" t="s">
        <v>51</v>
      </c>
      <c r="T17" s="177" t="s">
        <v>33</v>
      </c>
      <c r="U17" s="177" t="s">
        <v>52</v>
      </c>
    </row>
    <row r="18" spans="2:21" ht="15" customHeight="1">
      <c r="B18" s="761"/>
      <c r="C18" s="761" t="s">
        <v>47</v>
      </c>
      <c r="D18" s="762" t="s">
        <v>35</v>
      </c>
      <c r="E18" s="761" t="s">
        <v>47</v>
      </c>
      <c r="F18" s="762" t="s">
        <v>35</v>
      </c>
      <c r="G18" s="761" t="s">
        <v>47</v>
      </c>
      <c r="H18" s="173" t="s">
        <v>35</v>
      </c>
      <c r="I18" s="761" t="s">
        <v>47</v>
      </c>
      <c r="J18" s="762" t="s">
        <v>35</v>
      </c>
      <c r="K18" s="761" t="s">
        <v>47</v>
      </c>
      <c r="L18" s="762" t="s">
        <v>35</v>
      </c>
      <c r="M18" s="761"/>
      <c r="N18" s="761"/>
      <c r="P18" s="196" t="s">
        <v>36</v>
      </c>
      <c r="Q18" s="190">
        <f>C33</f>
        <v>1</v>
      </c>
      <c r="R18" s="191">
        <f t="shared" ref="R18:R23" si="0">Q18/$Q$23</f>
        <v>2.7845457709711101E-4</v>
      </c>
      <c r="S18" s="190">
        <f>D33</f>
        <v>9.8333333333333339</v>
      </c>
      <c r="T18" s="191">
        <f t="shared" ref="T18:T23" si="1">S18/$S$23</f>
        <v>2.8216771762185224E-4</v>
      </c>
      <c r="U18" s="192">
        <f t="shared" ref="U18:U23" si="2">S18/Q18</f>
        <v>9.8333333333333339</v>
      </c>
    </row>
    <row r="19" spans="2:21" ht="16.5" customHeight="1">
      <c r="B19" s="761"/>
      <c r="C19" s="761"/>
      <c r="D19" s="762"/>
      <c r="E19" s="761"/>
      <c r="F19" s="762"/>
      <c r="G19" s="761"/>
      <c r="H19" s="173"/>
      <c r="I19" s="761"/>
      <c r="J19" s="762"/>
      <c r="K19" s="761"/>
      <c r="L19" s="762"/>
      <c r="M19" s="761"/>
      <c r="N19" s="761"/>
      <c r="P19" s="197" t="s">
        <v>39</v>
      </c>
      <c r="Q19" s="193">
        <f>E33</f>
        <v>3399.25</v>
      </c>
      <c r="R19" s="194">
        <f t="shared" si="0"/>
        <v>0.94653672119735466</v>
      </c>
      <c r="S19" s="193">
        <f>F33</f>
        <v>32897.916666666664</v>
      </c>
      <c r="T19" s="194">
        <f t="shared" si="1"/>
        <v>0.94400644681497203</v>
      </c>
      <c r="U19" s="195">
        <f t="shared" si="2"/>
        <v>9.6779926944669157</v>
      </c>
    </row>
    <row r="20" spans="2:21" ht="16.5" customHeight="1">
      <c r="B20" s="174">
        <v>45717</v>
      </c>
      <c r="C20" s="175">
        <v>1</v>
      </c>
      <c r="D20" s="175">
        <v>9</v>
      </c>
      <c r="E20" s="175">
        <v>3389</v>
      </c>
      <c r="F20" s="175">
        <f>37320-9</f>
        <v>37311</v>
      </c>
      <c r="G20" s="175">
        <v>176</v>
      </c>
      <c r="H20" s="175">
        <v>1318</v>
      </c>
      <c r="I20" s="175">
        <f>'HISTOGRAMA ÁGUA'!D429</f>
        <v>0</v>
      </c>
      <c r="J20" s="175">
        <f>'HISTOGRAMA ÁGUA'!E429</f>
        <v>0</v>
      </c>
      <c r="K20" s="175">
        <v>18</v>
      </c>
      <c r="L20" s="175">
        <v>543</v>
      </c>
      <c r="M20" s="176">
        <f t="shared" ref="M20:M31" si="3">C20+E20+G20+I20+K20</f>
        <v>3584</v>
      </c>
      <c r="N20" s="176">
        <f t="shared" ref="N20:N31" si="4">D20+F20+H20+J20+L20</f>
        <v>39181</v>
      </c>
      <c r="P20" s="196" t="s">
        <v>46</v>
      </c>
      <c r="Q20" s="190">
        <f>G33</f>
        <v>172.33333333333334</v>
      </c>
      <c r="R20" s="191">
        <f t="shared" si="0"/>
        <v>4.7987005453068804E-2</v>
      </c>
      <c r="S20" s="190">
        <f>H33</f>
        <v>1345.8333333333333</v>
      </c>
      <c r="T20" s="191">
        <f t="shared" si="1"/>
        <v>3.8618717284685702E-2</v>
      </c>
      <c r="U20" s="192">
        <f t="shared" si="2"/>
        <v>7.8094777562862658</v>
      </c>
    </row>
    <row r="21" spans="2:21">
      <c r="B21" s="174">
        <v>45748</v>
      </c>
      <c r="C21" s="175">
        <v>1</v>
      </c>
      <c r="D21" s="175">
        <v>9</v>
      </c>
      <c r="E21" s="175">
        <v>3394</v>
      </c>
      <c r="F21" s="175">
        <f>33772-9</f>
        <v>33763</v>
      </c>
      <c r="G21" s="175">
        <v>174</v>
      </c>
      <c r="H21" s="175">
        <v>1271</v>
      </c>
      <c r="I21" s="175">
        <f>'HISTOGRAMA ÁGUA'!F429</f>
        <v>0</v>
      </c>
      <c r="J21" s="175">
        <f>'HISTOGRAMA ÁGUA'!G429</f>
        <v>0</v>
      </c>
      <c r="K21" s="175">
        <v>17</v>
      </c>
      <c r="L21" s="175">
        <v>747</v>
      </c>
      <c r="M21" s="176">
        <f t="shared" si="3"/>
        <v>3586</v>
      </c>
      <c r="N21" s="176">
        <f t="shared" si="4"/>
        <v>35790</v>
      </c>
      <c r="P21" s="197" t="s">
        <v>41</v>
      </c>
      <c r="Q21" s="193">
        <f>I33</f>
        <v>0</v>
      </c>
      <c r="R21" s="194">
        <f t="shared" si="0"/>
        <v>0</v>
      </c>
      <c r="S21" s="193">
        <f>J33</f>
        <v>0</v>
      </c>
      <c r="T21" s="194">
        <f t="shared" si="1"/>
        <v>0</v>
      </c>
      <c r="U21" s="195"/>
    </row>
    <row r="22" spans="2:21">
      <c r="B22" s="174">
        <v>45778</v>
      </c>
      <c r="C22" s="175">
        <v>1</v>
      </c>
      <c r="D22" s="175">
        <v>10</v>
      </c>
      <c r="E22" s="175">
        <v>3388</v>
      </c>
      <c r="F22" s="175">
        <f>30404-1</f>
        <v>30403</v>
      </c>
      <c r="G22" s="175">
        <v>169</v>
      </c>
      <c r="H22" s="175">
        <v>1154</v>
      </c>
      <c r="I22" s="175">
        <f>'HISTOGRAMA ÁGUA'!H429</f>
        <v>0</v>
      </c>
      <c r="J22" s="175">
        <f>'HISTOGRAMA ÁGUA'!I429</f>
        <v>0</v>
      </c>
      <c r="K22" s="175">
        <v>20</v>
      </c>
      <c r="L22" s="175">
        <v>613</v>
      </c>
      <c r="M22" s="176">
        <f t="shared" si="3"/>
        <v>3578</v>
      </c>
      <c r="N22" s="176">
        <f t="shared" si="4"/>
        <v>32180</v>
      </c>
      <c r="P22" s="196" t="s">
        <v>42</v>
      </c>
      <c r="Q22" s="190">
        <f>K33</f>
        <v>18.666666666666668</v>
      </c>
      <c r="R22" s="191">
        <f t="shared" si="0"/>
        <v>5.1978187724794067E-3</v>
      </c>
      <c r="S22" s="190">
        <f>L33</f>
        <v>595.66666666666663</v>
      </c>
      <c r="T22" s="191">
        <f t="shared" si="1"/>
        <v>1.7092668182720334E-2</v>
      </c>
      <c r="U22" s="192">
        <f t="shared" si="2"/>
        <v>31.910714285714281</v>
      </c>
    </row>
    <row r="23" spans="2:21">
      <c r="B23" s="174">
        <v>45809</v>
      </c>
      <c r="C23" s="175">
        <v>1</v>
      </c>
      <c r="D23" s="175">
        <v>10</v>
      </c>
      <c r="E23" s="175">
        <v>3428</v>
      </c>
      <c r="F23" s="175">
        <f>31155-10</f>
        <v>31145</v>
      </c>
      <c r="G23" s="175">
        <v>172</v>
      </c>
      <c r="H23" s="175">
        <v>1164</v>
      </c>
      <c r="I23" s="175">
        <f>'HISTOGRAMA ÁGUA'!J429</f>
        <v>0</v>
      </c>
      <c r="J23" s="175">
        <f>'HISTOGRAMA ÁGUA'!K429</f>
        <v>0</v>
      </c>
      <c r="K23" s="175">
        <v>20</v>
      </c>
      <c r="L23" s="175">
        <v>526</v>
      </c>
      <c r="M23" s="176">
        <f t="shared" si="3"/>
        <v>3621</v>
      </c>
      <c r="N23" s="176">
        <f t="shared" si="4"/>
        <v>32845</v>
      </c>
      <c r="P23" s="177" t="s">
        <v>53</v>
      </c>
      <c r="Q23" s="649">
        <f>SUM(Q18:Q22)</f>
        <v>3591.25</v>
      </c>
      <c r="R23" s="177">
        <f t="shared" si="0"/>
        <v>1</v>
      </c>
      <c r="S23" s="177">
        <f>SUM(S18:S22)</f>
        <v>34849.25</v>
      </c>
      <c r="T23" s="177">
        <f t="shared" si="1"/>
        <v>1</v>
      </c>
      <c r="U23" s="648">
        <f t="shared" si="2"/>
        <v>9.7039331709014967</v>
      </c>
    </row>
    <row r="24" spans="2:21">
      <c r="B24" s="174">
        <v>45839</v>
      </c>
      <c r="C24" s="175">
        <v>1</v>
      </c>
      <c r="D24" s="175">
        <v>9</v>
      </c>
      <c r="E24" s="175">
        <v>3379</v>
      </c>
      <c r="F24" s="175">
        <f>29686-9</f>
        <v>29677</v>
      </c>
      <c r="G24" s="175">
        <v>178</v>
      </c>
      <c r="H24" s="175">
        <v>1303</v>
      </c>
      <c r="I24" s="175">
        <f>'HISTOGRAMA ÁGUA'!L429</f>
        <v>0</v>
      </c>
      <c r="J24" s="175">
        <f>'HISTOGRAMA ÁGUA'!M429</f>
        <v>0</v>
      </c>
      <c r="K24" s="175">
        <v>19</v>
      </c>
      <c r="L24" s="175">
        <v>556</v>
      </c>
      <c r="M24" s="176">
        <f t="shared" si="3"/>
        <v>3577</v>
      </c>
      <c r="N24" s="176">
        <f t="shared" si="4"/>
        <v>31545</v>
      </c>
    </row>
    <row r="25" spans="2:21">
      <c r="B25" s="174">
        <v>45870</v>
      </c>
      <c r="C25" s="175">
        <v>1</v>
      </c>
      <c r="D25" s="175">
        <v>10</v>
      </c>
      <c r="E25" s="175">
        <v>3390</v>
      </c>
      <c r="F25" s="175">
        <f>32563-10</f>
        <v>32553</v>
      </c>
      <c r="G25" s="175">
        <v>175</v>
      </c>
      <c r="H25" s="175">
        <v>1776</v>
      </c>
      <c r="I25" s="175">
        <f>'HISTOGRAMA ÁGUA'!N429</f>
        <v>0</v>
      </c>
      <c r="J25" s="175">
        <f>'HISTOGRAMA ÁGUA'!O429</f>
        <v>0</v>
      </c>
      <c r="K25" s="175">
        <v>20</v>
      </c>
      <c r="L25" s="175">
        <v>504</v>
      </c>
      <c r="M25" s="176">
        <f t="shared" si="3"/>
        <v>3586</v>
      </c>
      <c r="N25" s="176">
        <f t="shared" si="4"/>
        <v>34843</v>
      </c>
    </row>
    <row r="26" spans="2:21">
      <c r="B26" s="174">
        <v>45901</v>
      </c>
      <c r="C26" s="175">
        <v>1</v>
      </c>
      <c r="D26" s="175">
        <v>9</v>
      </c>
      <c r="E26" s="175">
        <v>3394</v>
      </c>
      <c r="F26" s="175">
        <f>31352-9</f>
        <v>31343</v>
      </c>
      <c r="G26" s="175">
        <v>168</v>
      </c>
      <c r="H26" s="175">
        <v>1333</v>
      </c>
      <c r="I26" s="175">
        <f>'HISTOGRAMA ÁGUA'!P429</f>
        <v>0</v>
      </c>
      <c r="J26" s="175">
        <f>'HISTOGRAMA ÁGUA'!Q429</f>
        <v>0</v>
      </c>
      <c r="K26" s="175">
        <v>19</v>
      </c>
      <c r="L26" s="175">
        <v>620</v>
      </c>
      <c r="M26" s="176">
        <f t="shared" si="3"/>
        <v>3582</v>
      </c>
      <c r="N26" s="176">
        <f t="shared" si="4"/>
        <v>33305</v>
      </c>
    </row>
    <row r="27" spans="2:21">
      <c r="B27" s="174">
        <v>45931</v>
      </c>
      <c r="C27" s="175">
        <v>1</v>
      </c>
      <c r="D27" s="175">
        <v>11</v>
      </c>
      <c r="E27" s="175">
        <v>3425</v>
      </c>
      <c r="F27" s="175">
        <f>32489-11</f>
        <v>32478</v>
      </c>
      <c r="G27" s="175">
        <v>172</v>
      </c>
      <c r="H27" s="175">
        <v>1349</v>
      </c>
      <c r="I27" s="175">
        <f>'HISTOGRAMA ÁGUA'!R429</f>
        <v>0</v>
      </c>
      <c r="J27" s="175">
        <f>'HISTOGRAMA ÁGUA'!S429</f>
        <v>0</v>
      </c>
      <c r="K27" s="175">
        <v>18</v>
      </c>
      <c r="L27" s="175">
        <v>815</v>
      </c>
      <c r="M27" s="176">
        <f t="shared" si="3"/>
        <v>3616</v>
      </c>
      <c r="N27" s="176">
        <f t="shared" si="4"/>
        <v>34653</v>
      </c>
    </row>
    <row r="28" spans="2:21">
      <c r="B28" s="174">
        <v>45962</v>
      </c>
      <c r="C28" s="175">
        <v>1</v>
      </c>
      <c r="D28" s="175">
        <v>10</v>
      </c>
      <c r="E28" s="175">
        <v>3405</v>
      </c>
      <c r="F28" s="175">
        <f>34197-10</f>
        <v>34187</v>
      </c>
      <c r="G28" s="175">
        <v>172</v>
      </c>
      <c r="H28" s="175">
        <v>1374</v>
      </c>
      <c r="I28" s="175">
        <f>'HISTOGRAMA ÁGUA'!T429</f>
        <v>0</v>
      </c>
      <c r="J28" s="175">
        <f>'HISTOGRAMA ÁGUA'!U429</f>
        <v>0</v>
      </c>
      <c r="K28" s="175">
        <v>18</v>
      </c>
      <c r="L28" s="175">
        <v>733</v>
      </c>
      <c r="M28" s="176">
        <f t="shared" si="3"/>
        <v>3596</v>
      </c>
      <c r="N28" s="176">
        <f t="shared" si="4"/>
        <v>36304</v>
      </c>
    </row>
    <row r="29" spans="2:21">
      <c r="B29" s="174">
        <v>45992</v>
      </c>
      <c r="C29" s="175">
        <v>1</v>
      </c>
      <c r="D29" s="175">
        <v>9</v>
      </c>
      <c r="E29" s="175">
        <v>3410</v>
      </c>
      <c r="F29" s="175">
        <f>33408-9</f>
        <v>33399</v>
      </c>
      <c r="G29" s="175">
        <v>170</v>
      </c>
      <c r="H29" s="175">
        <v>1284</v>
      </c>
      <c r="I29" s="175">
        <f>'HISTOGRAMA ÁGUA'!V429</f>
        <v>0</v>
      </c>
      <c r="J29" s="175">
        <f>'HISTOGRAMA ÁGUA'!W429</f>
        <v>0</v>
      </c>
      <c r="K29" s="175">
        <v>18</v>
      </c>
      <c r="L29" s="175">
        <v>415</v>
      </c>
      <c r="M29" s="176">
        <f t="shared" si="3"/>
        <v>3599</v>
      </c>
      <c r="N29" s="176">
        <f t="shared" si="4"/>
        <v>35107</v>
      </c>
    </row>
    <row r="30" spans="2:21">
      <c r="B30" s="174">
        <v>46023</v>
      </c>
      <c r="C30" s="175">
        <v>1</v>
      </c>
      <c r="D30" s="175">
        <v>13</v>
      </c>
      <c r="E30" s="175">
        <v>3387</v>
      </c>
      <c r="F30" s="175">
        <f>36778-13</f>
        <v>36765</v>
      </c>
      <c r="G30" s="175">
        <v>165</v>
      </c>
      <c r="H30" s="175">
        <v>1637</v>
      </c>
      <c r="I30" s="175">
        <f>'HISTOGRAMA ÁGUA'!X429</f>
        <v>0</v>
      </c>
      <c r="J30" s="175">
        <f>'HISTOGRAMA ÁGUA'!Y429</f>
        <v>0</v>
      </c>
      <c r="K30" s="175">
        <v>18</v>
      </c>
      <c r="L30" s="175">
        <v>577</v>
      </c>
      <c r="M30" s="176">
        <f t="shared" si="3"/>
        <v>3571</v>
      </c>
      <c r="N30" s="176">
        <f t="shared" si="4"/>
        <v>38992</v>
      </c>
    </row>
    <row r="31" spans="2:21">
      <c r="B31" s="174">
        <v>46054</v>
      </c>
      <c r="C31" s="175">
        <v>1</v>
      </c>
      <c r="D31" s="175">
        <v>9</v>
      </c>
      <c r="E31" s="175">
        <v>3402</v>
      </c>
      <c r="F31" s="175">
        <f>31760-9</f>
        <v>31751</v>
      </c>
      <c r="G31" s="175">
        <v>177</v>
      </c>
      <c r="H31" s="175">
        <v>1187</v>
      </c>
      <c r="I31" s="175">
        <f>'HISTOGRAMA ÁGUA'!Z429</f>
        <v>0</v>
      </c>
      <c r="J31" s="175">
        <f>'HISTOGRAMA ÁGUA'!AA429</f>
        <v>0</v>
      </c>
      <c r="K31" s="175">
        <v>19</v>
      </c>
      <c r="L31" s="175">
        <v>499</v>
      </c>
      <c r="M31" s="176">
        <f t="shared" si="3"/>
        <v>3599</v>
      </c>
      <c r="N31" s="176">
        <f t="shared" si="4"/>
        <v>33446</v>
      </c>
    </row>
    <row r="32" spans="2:21">
      <c r="B32" s="177" t="s">
        <v>31</v>
      </c>
      <c r="C32" s="178">
        <f t="shared" ref="C32:N32" si="5">SUM(C20:C31)</f>
        <v>12</v>
      </c>
      <c r="D32" s="178">
        <f t="shared" si="5"/>
        <v>118</v>
      </c>
      <c r="E32" s="178">
        <f t="shared" si="5"/>
        <v>40791</v>
      </c>
      <c r="F32" s="178">
        <f t="shared" si="5"/>
        <v>394775</v>
      </c>
      <c r="G32" s="178">
        <f t="shared" si="5"/>
        <v>2068</v>
      </c>
      <c r="H32" s="178">
        <f t="shared" si="5"/>
        <v>16150</v>
      </c>
      <c r="I32" s="178">
        <f t="shared" si="5"/>
        <v>0</v>
      </c>
      <c r="J32" s="178">
        <f t="shared" si="5"/>
        <v>0</v>
      </c>
      <c r="K32" s="178">
        <f t="shared" si="5"/>
        <v>224</v>
      </c>
      <c r="L32" s="178">
        <f t="shared" si="5"/>
        <v>7148</v>
      </c>
      <c r="M32" s="178">
        <f>SUM(M20:M31)</f>
        <v>43095</v>
      </c>
      <c r="N32" s="178">
        <f t="shared" si="5"/>
        <v>418191</v>
      </c>
    </row>
    <row r="33" spans="2:21">
      <c r="B33" s="179" t="s">
        <v>32</v>
      </c>
      <c r="C33" s="180">
        <f>C32/12</f>
        <v>1</v>
      </c>
      <c r="D33" s="180">
        <f>D32/12</f>
        <v>9.8333333333333339</v>
      </c>
      <c r="E33" s="180">
        <f>E32/12</f>
        <v>3399.25</v>
      </c>
      <c r="F33" s="180">
        <f t="shared" ref="F33:N33" si="6">F32/12</f>
        <v>32897.916666666664</v>
      </c>
      <c r="G33" s="180">
        <f t="shared" si="6"/>
        <v>172.33333333333334</v>
      </c>
      <c r="H33" s="180">
        <f t="shared" si="6"/>
        <v>1345.8333333333333</v>
      </c>
      <c r="I33" s="180">
        <f t="shared" si="6"/>
        <v>0</v>
      </c>
      <c r="J33" s="180">
        <f t="shared" si="6"/>
        <v>0</v>
      </c>
      <c r="K33" s="180">
        <f t="shared" si="6"/>
        <v>18.666666666666668</v>
      </c>
      <c r="L33" s="180">
        <f t="shared" si="6"/>
        <v>595.66666666666663</v>
      </c>
      <c r="M33" s="180">
        <f t="shared" si="6"/>
        <v>3591.25</v>
      </c>
      <c r="N33" s="180">
        <f t="shared" si="6"/>
        <v>34849.25</v>
      </c>
    </row>
    <row r="34" spans="2:21">
      <c r="B34" s="179" t="s">
        <v>33</v>
      </c>
      <c r="C34" s="181">
        <f>C33/M33</f>
        <v>2.7845457709711101E-4</v>
      </c>
      <c r="D34" s="181">
        <f>D33/N33</f>
        <v>2.8216771762185224E-4</v>
      </c>
      <c r="E34" s="181">
        <f>E33/M33</f>
        <v>0.94653672119735466</v>
      </c>
      <c r="F34" s="181">
        <f>F33/N33</f>
        <v>0.94400644681497203</v>
      </c>
      <c r="G34" s="181">
        <f>G33/M33</f>
        <v>4.7987005453068804E-2</v>
      </c>
      <c r="H34" s="181">
        <f>H33/N33</f>
        <v>3.8618717284685702E-2</v>
      </c>
      <c r="I34" s="181">
        <f>I33/M33</f>
        <v>0</v>
      </c>
      <c r="J34" s="181">
        <f>J33/N33</f>
        <v>0</v>
      </c>
      <c r="K34" s="181">
        <f>K33/M33</f>
        <v>5.1978187724794067E-3</v>
      </c>
      <c r="L34" s="181">
        <f>L33/N33</f>
        <v>1.7092668182720334E-2</v>
      </c>
      <c r="M34" s="182">
        <v>1</v>
      </c>
      <c r="N34" s="182">
        <v>1</v>
      </c>
    </row>
    <row r="35" spans="2:21">
      <c r="C35" s="93"/>
      <c r="D35" s="93"/>
      <c r="S35" s="93"/>
      <c r="T35" s="93"/>
    </row>
    <row r="36" spans="2:21">
      <c r="C36" s="93"/>
      <c r="D36" s="93"/>
      <c r="S36" s="93"/>
      <c r="T36" s="93"/>
    </row>
    <row r="37" spans="2:21">
      <c r="C37" s="93"/>
      <c r="D37" s="93"/>
      <c r="S37" s="93"/>
      <c r="T37" s="93"/>
    </row>
    <row r="38" spans="2:21">
      <c r="C38" s="93"/>
      <c r="D38" s="93"/>
      <c r="S38" s="93"/>
      <c r="T38" s="93"/>
    </row>
    <row r="39" spans="2:21">
      <c r="C39" s="93"/>
      <c r="D39" s="93"/>
      <c r="S39" s="93"/>
      <c r="T39" s="93"/>
    </row>
    <row r="40" spans="2:21">
      <c r="C40" s="93"/>
      <c r="D40" s="93"/>
      <c r="S40" s="93"/>
      <c r="T40" s="93"/>
    </row>
    <row r="41" spans="2:21">
      <c r="C41" s="93"/>
      <c r="D41" s="93"/>
      <c r="S41" s="93"/>
      <c r="T41" s="93"/>
    </row>
    <row r="42" spans="2:21">
      <c r="C42" s="93"/>
      <c r="D42" s="93"/>
      <c r="S42" s="93"/>
      <c r="T42" s="93"/>
    </row>
    <row r="43" spans="2:21">
      <c r="C43" s="93"/>
      <c r="D43" s="93"/>
      <c r="S43" s="93"/>
      <c r="T43" s="93"/>
    </row>
    <row r="44" spans="2:21">
      <c r="C44" s="93"/>
      <c r="D44" s="93"/>
      <c r="S44" s="93"/>
      <c r="T44" s="93"/>
    </row>
    <row r="45" spans="2:21" ht="26.1">
      <c r="B45" s="761" t="s">
        <v>45</v>
      </c>
      <c r="C45" s="762" t="s">
        <v>36</v>
      </c>
      <c r="D45" s="762"/>
      <c r="E45" s="762" t="s">
        <v>39</v>
      </c>
      <c r="F45" s="762"/>
      <c r="G45" s="762" t="s">
        <v>46</v>
      </c>
      <c r="H45" s="762"/>
      <c r="I45" s="762" t="s">
        <v>41</v>
      </c>
      <c r="J45" s="762"/>
      <c r="K45" s="762" t="s">
        <v>42</v>
      </c>
      <c r="L45" s="762"/>
      <c r="M45" s="761" t="s">
        <v>47</v>
      </c>
      <c r="N45" s="761" t="s">
        <v>48</v>
      </c>
      <c r="P45" s="177" t="s">
        <v>49</v>
      </c>
      <c r="Q45" s="177" t="s">
        <v>50</v>
      </c>
      <c r="R45" s="177" t="s">
        <v>33</v>
      </c>
      <c r="S45" s="177" t="s">
        <v>51</v>
      </c>
      <c r="T45" s="177" t="s">
        <v>33</v>
      </c>
      <c r="U45" s="177" t="s">
        <v>52</v>
      </c>
    </row>
    <row r="46" spans="2:21">
      <c r="B46" s="761"/>
      <c r="C46" s="761" t="s">
        <v>47</v>
      </c>
      <c r="D46" s="762" t="s">
        <v>35</v>
      </c>
      <c r="E46" s="761" t="s">
        <v>47</v>
      </c>
      <c r="F46" s="762" t="s">
        <v>35</v>
      </c>
      <c r="G46" s="761" t="s">
        <v>47</v>
      </c>
      <c r="H46" s="173" t="s">
        <v>35</v>
      </c>
      <c r="I46" s="761" t="s">
        <v>47</v>
      </c>
      <c r="J46" s="762" t="s">
        <v>35</v>
      </c>
      <c r="K46" s="761" t="s">
        <v>47</v>
      </c>
      <c r="L46" s="762" t="s">
        <v>35</v>
      </c>
      <c r="M46" s="761"/>
      <c r="N46" s="761"/>
      <c r="P46" s="196" t="s">
        <v>46</v>
      </c>
      <c r="Q46" s="190" t="e">
        <f>C61</f>
        <v>#REF!</v>
      </c>
      <c r="R46" s="191" t="e">
        <f t="shared" ref="R46:R51" si="7">Q46/$Q$23</f>
        <v>#REF!</v>
      </c>
      <c r="S46" s="190" t="e">
        <f>D61</f>
        <v>#REF!</v>
      </c>
      <c r="T46" s="191" t="e">
        <f t="shared" ref="T46:T51" si="8">S46/$S$23</f>
        <v>#REF!</v>
      </c>
      <c r="U46" s="192">
        <v>5</v>
      </c>
    </row>
    <row r="47" spans="2:21">
      <c r="B47" s="761"/>
      <c r="C47" s="761"/>
      <c r="D47" s="762"/>
      <c r="E47" s="761"/>
      <c r="F47" s="762"/>
      <c r="G47" s="761"/>
      <c r="H47" s="173"/>
      <c r="I47" s="761"/>
      <c r="J47" s="762"/>
      <c r="K47" s="761"/>
      <c r="L47" s="762"/>
      <c r="M47" s="761"/>
      <c r="N47" s="761"/>
      <c r="P47" s="197" t="s">
        <v>39</v>
      </c>
      <c r="Q47" s="193" t="e">
        <f>E61</f>
        <v>#REF!</v>
      </c>
      <c r="R47" s="194" t="e">
        <f t="shared" si="7"/>
        <v>#REF!</v>
      </c>
      <c r="S47" s="193" t="e">
        <f>F61</f>
        <v>#REF!</v>
      </c>
      <c r="T47" s="194" t="e">
        <f t="shared" si="8"/>
        <v>#REF!</v>
      </c>
      <c r="U47" s="195">
        <v>10</v>
      </c>
    </row>
    <row r="48" spans="2:21">
      <c r="B48" s="174">
        <v>44562</v>
      </c>
      <c r="C48" s="175" t="e">
        <f>#REF!</f>
        <v>#REF!</v>
      </c>
      <c r="D48" s="175" t="e">
        <f>#REF!</f>
        <v>#REF!</v>
      </c>
      <c r="E48" s="175" t="e">
        <f>#REF!</f>
        <v>#REF!</v>
      </c>
      <c r="F48" s="175" t="e">
        <f>#REF!</f>
        <v>#REF!</v>
      </c>
      <c r="G48" s="175" t="e">
        <f>#REF!</f>
        <v>#REF!</v>
      </c>
      <c r="H48" s="175" t="e">
        <f>#REF!</f>
        <v>#REF!</v>
      </c>
      <c r="I48" s="175" t="e">
        <f>#REF!</f>
        <v>#REF!</v>
      </c>
      <c r="J48" s="175" t="e">
        <f>#REF!</f>
        <v>#REF!</v>
      </c>
      <c r="K48" s="175" t="e">
        <f>#REF!</f>
        <v>#REF!</v>
      </c>
      <c r="L48" s="175" t="e">
        <f>#REF!</f>
        <v>#REF!</v>
      </c>
      <c r="M48" s="176" t="e">
        <f t="shared" ref="M48:M59" si="9">C48+E48+G48+I48+K48</f>
        <v>#REF!</v>
      </c>
      <c r="N48" s="176" t="e">
        <f t="shared" ref="N48:N59" si="10">D48+F48+H48+J48+L48</f>
        <v>#REF!</v>
      </c>
      <c r="P48" s="196" t="s">
        <v>46</v>
      </c>
      <c r="Q48" s="190" t="e">
        <f>G61</f>
        <v>#REF!</v>
      </c>
      <c r="R48" s="191" t="e">
        <f t="shared" si="7"/>
        <v>#REF!</v>
      </c>
      <c r="S48" s="190" t="e">
        <f>H61</f>
        <v>#REF!</v>
      </c>
      <c r="T48" s="191" t="e">
        <f t="shared" si="8"/>
        <v>#REF!</v>
      </c>
      <c r="U48" s="192">
        <v>15</v>
      </c>
    </row>
    <row r="49" spans="2:21">
      <c r="B49" s="174">
        <v>44593</v>
      </c>
      <c r="C49" s="175" t="e">
        <f>#REF!</f>
        <v>#REF!</v>
      </c>
      <c r="D49" s="175" t="e">
        <f>#REF!</f>
        <v>#REF!</v>
      </c>
      <c r="E49" s="175" t="e">
        <f>#REF!</f>
        <v>#REF!</v>
      </c>
      <c r="F49" s="175" t="e">
        <f>#REF!</f>
        <v>#REF!</v>
      </c>
      <c r="G49" s="175" t="e">
        <f>#REF!</f>
        <v>#REF!</v>
      </c>
      <c r="H49" s="175" t="e">
        <f>#REF!</f>
        <v>#REF!</v>
      </c>
      <c r="I49" s="175" t="e">
        <f>#REF!</f>
        <v>#REF!</v>
      </c>
      <c r="J49" s="175" t="e">
        <f>#REF!</f>
        <v>#REF!</v>
      </c>
      <c r="K49" s="175" t="e">
        <f>#REF!</f>
        <v>#REF!</v>
      </c>
      <c r="L49" s="175" t="e">
        <f>#REF!</f>
        <v>#REF!</v>
      </c>
      <c r="M49" s="176" t="e">
        <f t="shared" si="9"/>
        <v>#REF!</v>
      </c>
      <c r="N49" s="176" t="e">
        <f t="shared" si="10"/>
        <v>#REF!</v>
      </c>
      <c r="P49" s="197" t="s">
        <v>41</v>
      </c>
      <c r="Q49" s="193" t="e">
        <f>I61</f>
        <v>#REF!</v>
      </c>
      <c r="R49" s="194" t="e">
        <f t="shared" si="7"/>
        <v>#REF!</v>
      </c>
      <c r="S49" s="193" t="e">
        <f>J61</f>
        <v>#REF!</v>
      </c>
      <c r="T49" s="194" t="e">
        <f t="shared" si="8"/>
        <v>#REF!</v>
      </c>
      <c r="U49" s="195">
        <v>35</v>
      </c>
    </row>
    <row r="50" spans="2:21">
      <c r="B50" s="174">
        <v>44621</v>
      </c>
      <c r="C50" s="175" t="e">
        <f>#REF!</f>
        <v>#REF!</v>
      </c>
      <c r="D50" s="175" t="e">
        <f>#REF!</f>
        <v>#REF!</v>
      </c>
      <c r="E50" s="175" t="e">
        <f>#REF!</f>
        <v>#REF!</v>
      </c>
      <c r="F50" s="175" t="e">
        <f>#REF!</f>
        <v>#REF!</v>
      </c>
      <c r="G50" s="175" t="e">
        <f>#REF!</f>
        <v>#REF!</v>
      </c>
      <c r="H50" s="175" t="e">
        <f>#REF!</f>
        <v>#REF!</v>
      </c>
      <c r="I50" s="175" t="e">
        <f>#REF!</f>
        <v>#REF!</v>
      </c>
      <c r="J50" s="175" t="e">
        <f>#REF!</f>
        <v>#REF!</v>
      </c>
      <c r="K50" s="175" t="e">
        <f>#REF!</f>
        <v>#REF!</v>
      </c>
      <c r="L50" s="175" t="e">
        <f>#REF!</f>
        <v>#REF!</v>
      </c>
      <c r="M50" s="176" t="e">
        <f t="shared" si="9"/>
        <v>#REF!</v>
      </c>
      <c r="N50" s="176" t="e">
        <f t="shared" si="10"/>
        <v>#REF!</v>
      </c>
      <c r="P50" s="196" t="s">
        <v>42</v>
      </c>
      <c r="Q50" s="190" t="e">
        <f>K61</f>
        <v>#REF!</v>
      </c>
      <c r="R50" s="191" t="e">
        <f t="shared" si="7"/>
        <v>#REF!</v>
      </c>
      <c r="S50" s="190" t="e">
        <f>L61</f>
        <v>#REF!</v>
      </c>
      <c r="T50" s="191" t="e">
        <f t="shared" si="8"/>
        <v>#REF!</v>
      </c>
      <c r="U50" s="192">
        <v>28</v>
      </c>
    </row>
    <row r="51" spans="2:21" ht="16.5" customHeight="1">
      <c r="B51" s="174">
        <v>44652</v>
      </c>
      <c r="C51" s="175" t="e">
        <f>#REF!</f>
        <v>#REF!</v>
      </c>
      <c r="D51" s="175" t="e">
        <f>#REF!</f>
        <v>#REF!</v>
      </c>
      <c r="E51" s="175" t="e">
        <f>#REF!</f>
        <v>#REF!</v>
      </c>
      <c r="F51" s="175" t="e">
        <f>#REF!</f>
        <v>#REF!</v>
      </c>
      <c r="G51" s="175" t="e">
        <f>#REF!</f>
        <v>#REF!</v>
      </c>
      <c r="H51" s="175" t="e">
        <f>#REF!</f>
        <v>#REF!</v>
      </c>
      <c r="I51" s="175" t="e">
        <f>#REF!</f>
        <v>#REF!</v>
      </c>
      <c r="J51" s="175" t="e">
        <f>#REF!</f>
        <v>#REF!</v>
      </c>
      <c r="K51" s="175" t="e">
        <f>#REF!</f>
        <v>#REF!</v>
      </c>
      <c r="L51" s="175" t="e">
        <f>#REF!</f>
        <v>#REF!</v>
      </c>
      <c r="M51" s="176" t="e">
        <f t="shared" si="9"/>
        <v>#REF!</v>
      </c>
      <c r="N51" s="176" t="e">
        <f t="shared" si="10"/>
        <v>#REF!</v>
      </c>
      <c r="P51" s="177" t="s">
        <v>53</v>
      </c>
      <c r="Q51" s="177">
        <v>2839</v>
      </c>
      <c r="R51" s="177">
        <f t="shared" si="7"/>
        <v>0.79053254437869824</v>
      </c>
      <c r="S51" s="177" t="e">
        <f>SUM(S46:S50)</f>
        <v>#REF!</v>
      </c>
      <c r="T51" s="177" t="e">
        <f t="shared" si="8"/>
        <v>#REF!</v>
      </c>
      <c r="U51" s="177" t="e">
        <f>S51/Q51</f>
        <v>#REF!</v>
      </c>
    </row>
    <row r="52" spans="2:21">
      <c r="B52" s="174">
        <v>44682</v>
      </c>
      <c r="C52" s="175" t="e">
        <f>#REF!</f>
        <v>#REF!</v>
      </c>
      <c r="D52" s="175" t="e">
        <f>#REF!</f>
        <v>#REF!</v>
      </c>
      <c r="E52" s="175" t="e">
        <f>#REF!</f>
        <v>#REF!</v>
      </c>
      <c r="F52" s="175" t="e">
        <f>#REF!</f>
        <v>#REF!</v>
      </c>
      <c r="G52" s="175" t="e">
        <f>#REF!</f>
        <v>#REF!</v>
      </c>
      <c r="H52" s="175" t="e">
        <f>#REF!</f>
        <v>#REF!</v>
      </c>
      <c r="I52" s="175" t="e">
        <f>#REF!</f>
        <v>#REF!</v>
      </c>
      <c r="J52" s="175" t="e">
        <f>#REF!</f>
        <v>#REF!</v>
      </c>
      <c r="K52" s="175" t="e">
        <f>#REF!</f>
        <v>#REF!</v>
      </c>
      <c r="L52" s="175" t="e">
        <f>#REF!</f>
        <v>#REF!</v>
      </c>
      <c r="M52" s="176" t="e">
        <f t="shared" si="9"/>
        <v>#REF!</v>
      </c>
      <c r="N52" s="176" t="e">
        <f t="shared" si="10"/>
        <v>#REF!</v>
      </c>
    </row>
    <row r="53" spans="2:21">
      <c r="B53" s="174">
        <v>44713</v>
      </c>
      <c r="C53" s="175" t="e">
        <f>#REF!</f>
        <v>#REF!</v>
      </c>
      <c r="D53" s="175" t="e">
        <f>#REF!</f>
        <v>#REF!</v>
      </c>
      <c r="E53" s="175" t="e">
        <f>#REF!</f>
        <v>#REF!</v>
      </c>
      <c r="F53" s="175" t="e">
        <f>#REF!</f>
        <v>#REF!</v>
      </c>
      <c r="G53" s="175" t="e">
        <f>#REF!</f>
        <v>#REF!</v>
      </c>
      <c r="H53" s="175" t="e">
        <f>#REF!</f>
        <v>#REF!</v>
      </c>
      <c r="I53" s="175" t="e">
        <f>#REF!</f>
        <v>#REF!</v>
      </c>
      <c r="J53" s="175" t="e">
        <f>#REF!</f>
        <v>#REF!</v>
      </c>
      <c r="K53" s="175" t="e">
        <f>#REF!</f>
        <v>#REF!</v>
      </c>
      <c r="L53" s="175" t="e">
        <f>#REF!</f>
        <v>#REF!</v>
      </c>
      <c r="M53" s="176" t="e">
        <f t="shared" si="9"/>
        <v>#REF!</v>
      </c>
      <c r="N53" s="176" t="e">
        <f t="shared" si="10"/>
        <v>#REF!</v>
      </c>
    </row>
    <row r="54" spans="2:21">
      <c r="B54" s="174">
        <v>44743</v>
      </c>
      <c r="C54" s="175" t="e">
        <f>#REF!</f>
        <v>#REF!</v>
      </c>
      <c r="D54" s="175" t="e">
        <f>#REF!</f>
        <v>#REF!</v>
      </c>
      <c r="E54" s="175" t="e">
        <f>#REF!</f>
        <v>#REF!</v>
      </c>
      <c r="F54" s="175" t="e">
        <f>#REF!</f>
        <v>#REF!</v>
      </c>
      <c r="G54" s="175" t="e">
        <f>#REF!</f>
        <v>#REF!</v>
      </c>
      <c r="H54" s="175" t="e">
        <f>#REF!</f>
        <v>#REF!</v>
      </c>
      <c r="I54" s="175" t="e">
        <f>#REF!</f>
        <v>#REF!</v>
      </c>
      <c r="J54" s="175" t="e">
        <f>#REF!</f>
        <v>#REF!</v>
      </c>
      <c r="K54" s="175" t="e">
        <f>#REF!</f>
        <v>#REF!</v>
      </c>
      <c r="L54" s="175" t="e">
        <f>#REF!</f>
        <v>#REF!</v>
      </c>
      <c r="M54" s="176" t="e">
        <f t="shared" si="9"/>
        <v>#REF!</v>
      </c>
      <c r="N54" s="176" t="e">
        <f t="shared" si="10"/>
        <v>#REF!</v>
      </c>
    </row>
    <row r="55" spans="2:21">
      <c r="B55" s="174">
        <v>44774</v>
      </c>
      <c r="C55" s="175" t="e">
        <f>#REF!</f>
        <v>#REF!</v>
      </c>
      <c r="D55" s="175" t="e">
        <f>#REF!</f>
        <v>#REF!</v>
      </c>
      <c r="E55" s="175" t="e">
        <f>#REF!</f>
        <v>#REF!</v>
      </c>
      <c r="F55" s="175" t="e">
        <f>#REF!</f>
        <v>#REF!</v>
      </c>
      <c r="G55" s="175" t="e">
        <f>#REF!</f>
        <v>#REF!</v>
      </c>
      <c r="H55" s="175" t="e">
        <f>#REF!</f>
        <v>#REF!</v>
      </c>
      <c r="I55" s="175" t="e">
        <f>#REF!</f>
        <v>#REF!</v>
      </c>
      <c r="J55" s="175" t="e">
        <f>#REF!</f>
        <v>#REF!</v>
      </c>
      <c r="K55" s="175" t="e">
        <f>#REF!</f>
        <v>#REF!</v>
      </c>
      <c r="L55" s="175" t="e">
        <f>#REF!</f>
        <v>#REF!</v>
      </c>
      <c r="M55" s="176" t="e">
        <f t="shared" si="9"/>
        <v>#REF!</v>
      </c>
      <c r="N55" s="176" t="e">
        <f t="shared" si="10"/>
        <v>#REF!</v>
      </c>
    </row>
    <row r="56" spans="2:21">
      <c r="B56" s="174">
        <v>44805</v>
      </c>
      <c r="C56" s="175" t="e">
        <f>#REF!</f>
        <v>#REF!</v>
      </c>
      <c r="D56" s="175" t="e">
        <f>#REF!</f>
        <v>#REF!</v>
      </c>
      <c r="E56" s="175" t="e">
        <f>#REF!</f>
        <v>#REF!</v>
      </c>
      <c r="F56" s="175" t="e">
        <f>#REF!</f>
        <v>#REF!</v>
      </c>
      <c r="G56" s="175" t="e">
        <f>#REF!</f>
        <v>#REF!</v>
      </c>
      <c r="H56" s="175" t="e">
        <f>#REF!</f>
        <v>#REF!</v>
      </c>
      <c r="I56" s="175" t="e">
        <f>#REF!</f>
        <v>#REF!</v>
      </c>
      <c r="J56" s="175" t="e">
        <f>#REF!</f>
        <v>#REF!</v>
      </c>
      <c r="K56" s="175" t="e">
        <f>#REF!</f>
        <v>#REF!</v>
      </c>
      <c r="L56" s="175" t="e">
        <f>#REF!</f>
        <v>#REF!</v>
      </c>
      <c r="M56" s="176" t="e">
        <f t="shared" si="9"/>
        <v>#REF!</v>
      </c>
      <c r="N56" s="176" t="e">
        <f t="shared" si="10"/>
        <v>#REF!</v>
      </c>
    </row>
    <row r="57" spans="2:21">
      <c r="B57" s="174">
        <v>44835</v>
      </c>
      <c r="C57" s="175" t="e">
        <f>#REF!</f>
        <v>#REF!</v>
      </c>
      <c r="D57" s="175" t="e">
        <f>#REF!</f>
        <v>#REF!</v>
      </c>
      <c r="E57" s="175" t="e">
        <f>#REF!</f>
        <v>#REF!</v>
      </c>
      <c r="F57" s="175" t="e">
        <f>#REF!</f>
        <v>#REF!</v>
      </c>
      <c r="G57" s="175" t="e">
        <f>#REF!</f>
        <v>#REF!</v>
      </c>
      <c r="H57" s="175" t="e">
        <f>#REF!</f>
        <v>#REF!</v>
      </c>
      <c r="I57" s="175" t="e">
        <f>#REF!</f>
        <v>#REF!</v>
      </c>
      <c r="J57" s="175" t="e">
        <f>#REF!</f>
        <v>#REF!</v>
      </c>
      <c r="K57" s="175" t="e">
        <f>#REF!</f>
        <v>#REF!</v>
      </c>
      <c r="L57" s="175" t="e">
        <f>#REF!</f>
        <v>#REF!</v>
      </c>
      <c r="M57" s="176" t="e">
        <f t="shared" si="9"/>
        <v>#REF!</v>
      </c>
      <c r="N57" s="176" t="e">
        <f t="shared" si="10"/>
        <v>#REF!</v>
      </c>
    </row>
    <row r="58" spans="2:21">
      <c r="B58" s="174">
        <v>44866</v>
      </c>
      <c r="C58" s="175" t="e">
        <f>#REF!</f>
        <v>#REF!</v>
      </c>
      <c r="D58" s="175" t="e">
        <f>#REF!</f>
        <v>#REF!</v>
      </c>
      <c r="E58" s="175" t="e">
        <f>#REF!</f>
        <v>#REF!</v>
      </c>
      <c r="F58" s="175" t="e">
        <f>#REF!</f>
        <v>#REF!</v>
      </c>
      <c r="G58" s="175" t="e">
        <f>#REF!</f>
        <v>#REF!</v>
      </c>
      <c r="H58" s="175" t="e">
        <f>#REF!</f>
        <v>#REF!</v>
      </c>
      <c r="I58" s="175" t="e">
        <f>#REF!</f>
        <v>#REF!</v>
      </c>
      <c r="J58" s="175" t="e">
        <f>#REF!</f>
        <v>#REF!</v>
      </c>
      <c r="K58" s="175" t="e">
        <f>#REF!</f>
        <v>#REF!</v>
      </c>
      <c r="L58" s="175" t="e">
        <f>#REF!</f>
        <v>#REF!</v>
      </c>
      <c r="M58" s="176" t="e">
        <f t="shared" si="9"/>
        <v>#REF!</v>
      </c>
      <c r="N58" s="176" t="e">
        <f t="shared" si="10"/>
        <v>#REF!</v>
      </c>
      <c r="S58" s="93"/>
      <c r="T58" s="93"/>
    </row>
    <row r="59" spans="2:21">
      <c r="B59" s="174">
        <v>44896</v>
      </c>
      <c r="C59" s="175" t="e">
        <f>#REF!</f>
        <v>#REF!</v>
      </c>
      <c r="D59" s="175" t="e">
        <f>#REF!</f>
        <v>#REF!</v>
      </c>
      <c r="E59" s="175" t="e">
        <f>#REF!</f>
        <v>#REF!</v>
      </c>
      <c r="F59" s="175" t="e">
        <f>#REF!</f>
        <v>#REF!</v>
      </c>
      <c r="G59" s="175" t="e">
        <f>#REF!</f>
        <v>#REF!</v>
      </c>
      <c r="H59" s="175" t="e">
        <f>#REF!</f>
        <v>#REF!</v>
      </c>
      <c r="I59" s="175" t="e">
        <f>#REF!</f>
        <v>#REF!</v>
      </c>
      <c r="J59" s="175" t="e">
        <f>#REF!</f>
        <v>#REF!</v>
      </c>
      <c r="K59" s="175" t="e">
        <f>#REF!</f>
        <v>#REF!</v>
      </c>
      <c r="L59" s="175" t="e">
        <f>#REF!</f>
        <v>#REF!</v>
      </c>
      <c r="M59" s="176" t="e">
        <f t="shared" si="9"/>
        <v>#REF!</v>
      </c>
      <c r="N59" s="176" t="e">
        <f t="shared" si="10"/>
        <v>#REF!</v>
      </c>
      <c r="S59" s="93"/>
      <c r="T59" s="93"/>
    </row>
    <row r="60" spans="2:21">
      <c r="B60" s="177" t="s">
        <v>31</v>
      </c>
      <c r="C60" s="178" t="e">
        <f t="shared" ref="C60:L60" si="11">SUM(C48:C59)</f>
        <v>#REF!</v>
      </c>
      <c r="D60" s="178" t="e">
        <f t="shared" si="11"/>
        <v>#REF!</v>
      </c>
      <c r="E60" s="178" t="e">
        <f t="shared" si="11"/>
        <v>#REF!</v>
      </c>
      <c r="F60" s="178" t="e">
        <f t="shared" si="11"/>
        <v>#REF!</v>
      </c>
      <c r="G60" s="178" t="e">
        <f t="shared" si="11"/>
        <v>#REF!</v>
      </c>
      <c r="H60" s="178" t="e">
        <f t="shared" si="11"/>
        <v>#REF!</v>
      </c>
      <c r="I60" s="178" t="e">
        <f t="shared" si="11"/>
        <v>#REF!</v>
      </c>
      <c r="J60" s="178" t="e">
        <f t="shared" si="11"/>
        <v>#REF!</v>
      </c>
      <c r="K60" s="178" t="e">
        <f t="shared" si="11"/>
        <v>#REF!</v>
      </c>
      <c r="L60" s="178" t="e">
        <f t="shared" si="11"/>
        <v>#REF!</v>
      </c>
      <c r="M60" s="178" t="e">
        <f>SUM(M48:M59)</f>
        <v>#REF!</v>
      </c>
      <c r="N60" s="178" t="e">
        <f>SUM(N48:N59)</f>
        <v>#REF!</v>
      </c>
      <c r="S60" s="93"/>
      <c r="T60" s="93"/>
    </row>
    <row r="61" spans="2:21">
      <c r="B61" s="179" t="s">
        <v>32</v>
      </c>
      <c r="C61" s="180" t="e">
        <f>C60/12</f>
        <v>#REF!</v>
      </c>
      <c r="D61" s="180" t="e">
        <f>D60/12</f>
        <v>#REF!</v>
      </c>
      <c r="E61" s="180" t="e">
        <f>E60/12</f>
        <v>#REF!</v>
      </c>
      <c r="F61" s="180" t="e">
        <f t="shared" ref="F61:N61" si="12">F60/12</f>
        <v>#REF!</v>
      </c>
      <c r="G61" s="180" t="e">
        <f t="shared" si="12"/>
        <v>#REF!</v>
      </c>
      <c r="H61" s="180" t="e">
        <f t="shared" si="12"/>
        <v>#REF!</v>
      </c>
      <c r="I61" s="180" t="e">
        <f t="shared" si="12"/>
        <v>#REF!</v>
      </c>
      <c r="J61" s="180" t="e">
        <f t="shared" si="12"/>
        <v>#REF!</v>
      </c>
      <c r="K61" s="180" t="e">
        <f t="shared" si="12"/>
        <v>#REF!</v>
      </c>
      <c r="L61" s="180" t="e">
        <f t="shared" si="12"/>
        <v>#REF!</v>
      </c>
      <c r="M61" s="180" t="e">
        <f t="shared" si="12"/>
        <v>#REF!</v>
      </c>
      <c r="N61" s="180" t="e">
        <f t="shared" si="12"/>
        <v>#REF!</v>
      </c>
      <c r="S61" s="93"/>
      <c r="T61" s="93"/>
    </row>
    <row r="62" spans="2:21">
      <c r="B62" s="179" t="s">
        <v>33</v>
      </c>
      <c r="C62" s="181" t="e">
        <f>C61/M61</f>
        <v>#REF!</v>
      </c>
      <c r="D62" s="181" t="e">
        <f>D61/N61</f>
        <v>#REF!</v>
      </c>
      <c r="E62" s="181" t="e">
        <f>E61/M61</f>
        <v>#REF!</v>
      </c>
      <c r="F62" s="181" t="e">
        <f>F61/N61</f>
        <v>#REF!</v>
      </c>
      <c r="G62" s="181" t="e">
        <f>G61/M61</f>
        <v>#REF!</v>
      </c>
      <c r="H62" s="181" t="e">
        <f>H61/N61</f>
        <v>#REF!</v>
      </c>
      <c r="I62" s="181" t="e">
        <f>I61/M61</f>
        <v>#REF!</v>
      </c>
      <c r="J62" s="181" t="e">
        <f>J61/N61</f>
        <v>#REF!</v>
      </c>
      <c r="K62" s="181" t="e">
        <f>K61/M61</f>
        <v>#REF!</v>
      </c>
      <c r="L62" s="181" t="e">
        <f>L61/N61</f>
        <v>#REF!</v>
      </c>
      <c r="M62" s="182">
        <v>1</v>
      </c>
      <c r="N62" s="182">
        <v>1</v>
      </c>
      <c r="S62" s="93"/>
      <c r="T62" s="93"/>
    </row>
    <row r="63" spans="2:21">
      <c r="B63" s="169"/>
      <c r="C63" s="170"/>
      <c r="D63" s="170"/>
      <c r="E63" s="170"/>
      <c r="F63" s="170"/>
      <c r="G63" s="171"/>
      <c r="H63" s="171"/>
      <c r="I63" s="171"/>
      <c r="J63" s="171"/>
      <c r="K63" s="171"/>
      <c r="L63" s="171"/>
      <c r="M63" s="172"/>
      <c r="N63" s="172"/>
      <c r="S63" s="93"/>
      <c r="T63" s="93"/>
    </row>
    <row r="64" spans="2:21">
      <c r="B64" s="169"/>
      <c r="C64" s="170"/>
      <c r="D64" s="170"/>
      <c r="E64" s="170"/>
      <c r="F64" s="170"/>
      <c r="G64" s="171"/>
      <c r="H64" s="171"/>
      <c r="I64" s="171"/>
      <c r="J64" s="171"/>
      <c r="K64" s="171"/>
      <c r="L64" s="171"/>
      <c r="M64" s="172"/>
      <c r="N64" s="172"/>
      <c r="S64" s="93"/>
      <c r="T64" s="93"/>
    </row>
    <row r="65" spans="2:20">
      <c r="B65" s="169"/>
      <c r="C65" s="170"/>
      <c r="D65" s="170"/>
      <c r="E65" s="170"/>
      <c r="F65" s="170"/>
      <c r="G65" s="171"/>
      <c r="H65" s="171"/>
      <c r="I65" s="171"/>
      <c r="J65" s="171"/>
      <c r="K65" s="171"/>
      <c r="L65" s="171"/>
      <c r="M65" s="172"/>
      <c r="N65" s="172"/>
      <c r="S65" s="93"/>
      <c r="T65" s="93"/>
    </row>
    <row r="66" spans="2:20">
      <c r="B66" s="169"/>
      <c r="C66" s="170"/>
      <c r="D66" s="170"/>
      <c r="E66" s="170"/>
      <c r="F66" s="170"/>
      <c r="G66" s="171"/>
      <c r="H66" s="171"/>
      <c r="I66" s="171"/>
      <c r="J66" s="171"/>
      <c r="K66" s="171"/>
      <c r="L66" s="171"/>
      <c r="M66" s="172"/>
      <c r="N66" s="172"/>
      <c r="S66" s="93"/>
      <c r="T66" s="93"/>
    </row>
    <row r="67" spans="2:20">
      <c r="B67" s="169"/>
      <c r="C67" s="170"/>
      <c r="D67" s="170"/>
      <c r="E67" s="170"/>
      <c r="F67" s="170"/>
      <c r="G67" s="171"/>
      <c r="H67" s="171"/>
      <c r="I67" s="171"/>
      <c r="J67" s="171"/>
      <c r="K67" s="171"/>
      <c r="L67" s="171"/>
      <c r="M67" s="172"/>
      <c r="N67" s="172"/>
      <c r="S67" s="93"/>
      <c r="T67" s="93"/>
    </row>
    <row r="68" spans="2:20">
      <c r="C68" s="93"/>
      <c r="D68" s="93"/>
      <c r="S68" s="93"/>
      <c r="T68" s="93"/>
    </row>
    <row r="69" spans="2:20">
      <c r="B69" s="757" t="s">
        <v>54</v>
      </c>
      <c r="C69" s="757"/>
      <c r="D69" s="757"/>
      <c r="E69" s="757"/>
      <c r="F69" s="757"/>
      <c r="H69" s="757" t="s">
        <v>55</v>
      </c>
      <c r="I69" s="757"/>
      <c r="J69" s="757"/>
      <c r="K69" s="757"/>
      <c r="L69" s="757"/>
      <c r="N69" s="757" t="s">
        <v>56</v>
      </c>
      <c r="O69" s="757"/>
      <c r="P69" s="757"/>
      <c r="Q69" s="757"/>
      <c r="R69" s="757"/>
    </row>
    <row r="70" spans="2:20">
      <c r="B70" s="203" t="s">
        <v>57</v>
      </c>
      <c r="C70" s="203" t="s">
        <v>34</v>
      </c>
      <c r="D70" s="203" t="s">
        <v>58</v>
      </c>
      <c r="E70" s="203" t="s">
        <v>35</v>
      </c>
      <c r="F70" s="203" t="s">
        <v>33</v>
      </c>
      <c r="H70" s="203" t="s">
        <v>57</v>
      </c>
      <c r="I70" s="203" t="s">
        <v>34</v>
      </c>
      <c r="J70" s="203" t="s">
        <v>58</v>
      </c>
      <c r="K70" s="203" t="s">
        <v>35</v>
      </c>
      <c r="L70" s="203" t="s">
        <v>33</v>
      </c>
      <c r="N70" s="203" t="s">
        <v>57</v>
      </c>
      <c r="O70" s="203" t="s">
        <v>34</v>
      </c>
      <c r="P70" s="203" t="s">
        <v>58</v>
      </c>
      <c r="Q70" s="203" t="s">
        <v>35</v>
      </c>
      <c r="R70" s="203" t="s">
        <v>33</v>
      </c>
    </row>
    <row r="71" spans="2:20">
      <c r="B71" s="198" t="s">
        <v>59</v>
      </c>
      <c r="C71" s="199">
        <f>SUM('HISTOGRAMA ÁGUA'!AD18:AD23)</f>
        <v>0</v>
      </c>
      <c r="D71" s="83" t="e">
        <f t="shared" ref="D71:D84" si="13">C71/C$84</f>
        <v>#DIV/0!</v>
      </c>
      <c r="E71" s="199">
        <f>SUM('HISTOGRAMA ÁGUA'!AE18:AE23)</f>
        <v>0</v>
      </c>
      <c r="F71" s="200" t="e">
        <f>#REF!/#REF!</f>
        <v>#REF!</v>
      </c>
      <c r="H71" s="198" t="s">
        <v>59</v>
      </c>
      <c r="I71" s="199">
        <f>SUM('HISTOGRAMA ÁGUA'!AD327:AD332)</f>
        <v>0</v>
      </c>
      <c r="J71" s="200" t="e">
        <f t="shared" ref="J71:J85" si="14">I71/$O$106</f>
        <v>#DIV/0!</v>
      </c>
      <c r="K71" s="199">
        <f>SUM('HISTOGRAMA ÁGUA'!AE327:AE332)</f>
        <v>0</v>
      </c>
      <c r="L71" s="200" t="e">
        <f>#REF!/$Q$106</f>
        <v>#REF!</v>
      </c>
      <c r="N71" s="198" t="s">
        <v>59</v>
      </c>
      <c r="O71" s="199">
        <f>SUM('HISTOGRAMA ÁGUA'!AD121:AD126)</f>
        <v>0</v>
      </c>
      <c r="P71" s="200" t="e">
        <f t="shared" ref="P71:P85" si="15">O71/$O$106</f>
        <v>#DIV/0!</v>
      </c>
      <c r="Q71" s="199">
        <f>SUM('HISTOGRAMA ÁGUA'!AE121:AE126)</f>
        <v>0</v>
      </c>
      <c r="R71" s="200" t="e">
        <f>#REF!/$Q$106</f>
        <v>#REF!</v>
      </c>
    </row>
    <row r="72" spans="2:20">
      <c r="B72" s="201" t="s">
        <v>60</v>
      </c>
      <c r="C72" s="199">
        <f>SUM('HISTOGRAMA ÁGUA'!AD24:AD28)</f>
        <v>0</v>
      </c>
      <c r="D72" s="83" t="e">
        <f t="shared" si="13"/>
        <v>#DIV/0!</v>
      </c>
      <c r="E72" s="199">
        <f>SUM('HISTOGRAMA ÁGUA'!AE19:AE24)</f>
        <v>0</v>
      </c>
      <c r="F72" s="200" t="e">
        <f>E72/#REF!</f>
        <v>#REF!</v>
      </c>
      <c r="H72" s="201" t="s">
        <v>60</v>
      </c>
      <c r="I72" s="199">
        <f>SUM('HISTOGRAMA ÁGUA'!AD333:AD337)</f>
        <v>0</v>
      </c>
      <c r="J72" s="200" t="e">
        <f t="shared" si="14"/>
        <v>#DIV/0!</v>
      </c>
      <c r="K72" s="199">
        <f>SUM('HISTOGRAMA ÁGUA'!AE333:AE337)</f>
        <v>0</v>
      </c>
      <c r="L72" s="200" t="e">
        <f>#REF!/$Q$106</f>
        <v>#REF!</v>
      </c>
      <c r="N72" s="201" t="s">
        <v>60</v>
      </c>
      <c r="O72" s="199">
        <f>SUM('HISTOGRAMA ÁGUA'!AD127:AD131)</f>
        <v>0</v>
      </c>
      <c r="P72" s="200" t="e">
        <f t="shared" si="15"/>
        <v>#DIV/0!</v>
      </c>
      <c r="Q72" s="199">
        <f>SUM('HISTOGRAMA ÁGUA'!AE127:AE131)</f>
        <v>0</v>
      </c>
      <c r="R72" s="200" t="e">
        <f>#REF!/$Q$106</f>
        <v>#REF!</v>
      </c>
    </row>
    <row r="73" spans="2:20">
      <c r="B73" s="202" t="s">
        <v>61</v>
      </c>
      <c r="C73" s="199">
        <f>SUM('HISTOGRAMA ÁGUA'!AD29:AD33)</f>
        <v>0</v>
      </c>
      <c r="D73" s="83" t="e">
        <f t="shared" si="13"/>
        <v>#DIV/0!</v>
      </c>
      <c r="E73" s="199">
        <f>SUM('HISTOGRAMA ÁGUA'!AE20:AE25)</f>
        <v>0</v>
      </c>
      <c r="F73" s="200" t="e">
        <f>E73/#REF!</f>
        <v>#REF!</v>
      </c>
      <c r="H73" s="202" t="s">
        <v>61</v>
      </c>
      <c r="I73" s="199">
        <f>SUM('HISTOGRAMA ÁGUA'!AD338:AD342)</f>
        <v>0</v>
      </c>
      <c r="J73" s="200" t="e">
        <f t="shared" si="14"/>
        <v>#DIV/0!</v>
      </c>
      <c r="K73" s="199">
        <f>SUM('HISTOGRAMA ÁGUA'!AE338:AE342)</f>
        <v>0</v>
      </c>
      <c r="L73" s="200" t="e">
        <f>#REF!/$Q$106</f>
        <v>#REF!</v>
      </c>
      <c r="N73" s="202" t="s">
        <v>61</v>
      </c>
      <c r="O73" s="199">
        <f>SUM('HISTOGRAMA ÁGUA'!AD132:AD136)</f>
        <v>0</v>
      </c>
      <c r="P73" s="200" t="e">
        <f t="shared" si="15"/>
        <v>#DIV/0!</v>
      </c>
      <c r="Q73" s="199">
        <f>SUM('HISTOGRAMA ÁGUA'!AE132:AE136)</f>
        <v>0</v>
      </c>
      <c r="R73" s="200" t="e">
        <f>#REF!/$Q$106</f>
        <v>#REF!</v>
      </c>
    </row>
    <row r="74" spans="2:20">
      <c r="B74" s="198" t="s">
        <v>62</v>
      </c>
      <c r="C74" s="199">
        <f>SUM('HISTOGRAMA ÁGUA'!AD34:AD38)</f>
        <v>0</v>
      </c>
      <c r="D74" s="83" t="e">
        <f t="shared" si="13"/>
        <v>#DIV/0!</v>
      </c>
      <c r="E74" s="199">
        <f>SUM('HISTOGRAMA ÁGUA'!AE21:AE26)</f>
        <v>0</v>
      </c>
      <c r="F74" s="200" t="e">
        <f>E74/#REF!</f>
        <v>#REF!</v>
      </c>
      <c r="H74" s="198" t="s">
        <v>62</v>
      </c>
      <c r="I74" s="199">
        <f>SUM('HISTOGRAMA ÁGUA'!AD343:AD347)</f>
        <v>0</v>
      </c>
      <c r="J74" s="200" t="e">
        <f t="shared" si="14"/>
        <v>#DIV/0!</v>
      </c>
      <c r="K74" s="199">
        <f>SUM('HISTOGRAMA ÁGUA'!AE343:AE347)</f>
        <v>0</v>
      </c>
      <c r="L74" s="200" t="e">
        <f>#REF!/$Q$106</f>
        <v>#REF!</v>
      </c>
      <c r="N74" s="198" t="s">
        <v>62</v>
      </c>
      <c r="O74" s="199">
        <f>SUM('HISTOGRAMA ÁGUA'!AD137:AD141)</f>
        <v>0</v>
      </c>
      <c r="P74" s="200" t="e">
        <f t="shared" si="15"/>
        <v>#DIV/0!</v>
      </c>
      <c r="Q74" s="199">
        <f>SUM('HISTOGRAMA ÁGUA'!AE137:AE141)</f>
        <v>0</v>
      </c>
      <c r="R74" s="200" t="e">
        <f>#REF!/$Q$106</f>
        <v>#REF!</v>
      </c>
    </row>
    <row r="75" spans="2:20">
      <c r="B75" s="198" t="s">
        <v>63</v>
      </c>
      <c r="C75" s="199">
        <f>SUM('HISTOGRAMA ÁGUA'!AD39:AD43)</f>
        <v>0</v>
      </c>
      <c r="D75" s="83" t="e">
        <f t="shared" si="13"/>
        <v>#DIV/0!</v>
      </c>
      <c r="E75" s="199">
        <f>SUM('HISTOGRAMA ÁGUA'!AE22:AE27)</f>
        <v>0</v>
      </c>
      <c r="F75" s="200" t="e">
        <f>E75/#REF!</f>
        <v>#REF!</v>
      </c>
      <c r="G75" s="12"/>
      <c r="H75" s="198" t="s">
        <v>63</v>
      </c>
      <c r="I75" s="199">
        <f>SUM('HISTOGRAMA ÁGUA'!AD348:AD352)</f>
        <v>0</v>
      </c>
      <c r="J75" s="200" t="e">
        <f t="shared" si="14"/>
        <v>#DIV/0!</v>
      </c>
      <c r="K75" s="199">
        <f>SUM('HISTOGRAMA ÁGUA'!AE348:AE352)</f>
        <v>0</v>
      </c>
      <c r="L75" s="200" t="e">
        <f>#REF!/$Q$106</f>
        <v>#REF!</v>
      </c>
      <c r="N75" s="198" t="s">
        <v>63</v>
      </c>
      <c r="O75" s="199">
        <f>SUM('HISTOGRAMA ÁGUA'!AD142:AD146)</f>
        <v>0</v>
      </c>
      <c r="P75" s="200" t="e">
        <f t="shared" si="15"/>
        <v>#DIV/0!</v>
      </c>
      <c r="Q75" s="199">
        <f>SUM('HISTOGRAMA ÁGUA'!AE142:AE146)</f>
        <v>0</v>
      </c>
      <c r="R75" s="200" t="e">
        <f>#REF!/$Q$106</f>
        <v>#REF!</v>
      </c>
    </row>
    <row r="76" spans="2:20">
      <c r="B76" s="198" t="s">
        <v>64</v>
      </c>
      <c r="C76" s="199">
        <f>SUM('HISTOGRAMA ÁGUA'!AE44:AE48)</f>
        <v>0</v>
      </c>
      <c r="D76" s="83" t="e">
        <f t="shared" si="13"/>
        <v>#DIV/0!</v>
      </c>
      <c r="E76" s="199">
        <f>SUM('HISTOGRAMA ÁGUA'!AE23:AE28)</f>
        <v>0</v>
      </c>
      <c r="F76" s="200" t="e">
        <f>E76/#REF!</f>
        <v>#REF!</v>
      </c>
      <c r="H76" s="198" t="s">
        <v>64</v>
      </c>
      <c r="I76" s="199">
        <f>SUM('HISTOGRAMA ÁGUA'!AD353:AD357)</f>
        <v>0</v>
      </c>
      <c r="J76" s="200" t="e">
        <f t="shared" si="14"/>
        <v>#DIV/0!</v>
      </c>
      <c r="K76" s="199">
        <f>SUM('HISTOGRAMA ÁGUA'!AE353:AE357)</f>
        <v>0</v>
      </c>
      <c r="L76" s="200" t="e">
        <f>#REF!/$Q$106</f>
        <v>#REF!</v>
      </c>
      <c r="N76" s="198" t="s">
        <v>64</v>
      </c>
      <c r="O76" s="199">
        <f>SUM('HISTOGRAMA ÁGUA'!AD147:AD151)</f>
        <v>0</v>
      </c>
      <c r="P76" s="200" t="e">
        <f t="shared" si="15"/>
        <v>#DIV/0!</v>
      </c>
      <c r="Q76" s="199">
        <f>SUM('HISTOGRAMA ÁGUA'!AE147:AE151)</f>
        <v>0</v>
      </c>
      <c r="R76" s="200" t="e">
        <f>#REF!/$Q$106</f>
        <v>#REF!</v>
      </c>
    </row>
    <row r="77" spans="2:20">
      <c r="B77" s="198" t="s">
        <v>65</v>
      </c>
      <c r="C77" s="199">
        <f>SUM('HISTOGRAMA ÁGUA'!AD49:AD53)</f>
        <v>0</v>
      </c>
      <c r="D77" s="83" t="e">
        <f t="shared" si="13"/>
        <v>#DIV/0!</v>
      </c>
      <c r="E77" s="199">
        <f>SUM('HISTOGRAMA ÁGUA'!AE24:AE29)</f>
        <v>0</v>
      </c>
      <c r="F77" s="200" t="e">
        <f>E77/#REF!</f>
        <v>#REF!</v>
      </c>
      <c r="H77" s="198" t="s">
        <v>65</v>
      </c>
      <c r="I77" s="199">
        <f>SUM('HISTOGRAMA ÁGUA'!AD358:AD362)</f>
        <v>0</v>
      </c>
      <c r="J77" s="200" t="e">
        <f t="shared" si="14"/>
        <v>#DIV/0!</v>
      </c>
      <c r="K77" s="199">
        <f>SUM('HISTOGRAMA ÁGUA'!AE358:AE362)</f>
        <v>0</v>
      </c>
      <c r="L77" s="200" t="e">
        <f>#REF!/$Q$106</f>
        <v>#REF!</v>
      </c>
      <c r="N77" s="198" t="s">
        <v>65</v>
      </c>
      <c r="O77" s="199">
        <f>SUM('HISTOGRAMA ÁGUA'!AD152:AD156)</f>
        <v>0</v>
      </c>
      <c r="P77" s="200" t="e">
        <f t="shared" si="15"/>
        <v>#DIV/0!</v>
      </c>
      <c r="Q77" s="199">
        <f>SUM('HISTOGRAMA ÁGUA'!AE152:AE156)</f>
        <v>0</v>
      </c>
      <c r="R77" s="200" t="e">
        <f>#REF!/$Q$106</f>
        <v>#REF!</v>
      </c>
    </row>
    <row r="78" spans="2:20">
      <c r="B78" s="198" t="s">
        <v>66</v>
      </c>
      <c r="C78" s="199">
        <f>SUM('HISTOGRAMA ÁGUA'!AD54:AD58)</f>
        <v>0</v>
      </c>
      <c r="D78" s="83" t="e">
        <f t="shared" si="13"/>
        <v>#DIV/0!</v>
      </c>
      <c r="E78" s="199">
        <f>SUM('HISTOGRAMA ÁGUA'!AE25:AE30)</f>
        <v>0</v>
      </c>
      <c r="F78" s="200" t="e">
        <f>E78/#REF!</f>
        <v>#REF!</v>
      </c>
      <c r="H78" s="198" t="s">
        <v>66</v>
      </c>
      <c r="I78" s="199">
        <f>SUM('HISTOGRAMA ÁGUA'!AD363:AD367)</f>
        <v>0</v>
      </c>
      <c r="J78" s="200" t="e">
        <f t="shared" si="14"/>
        <v>#DIV/0!</v>
      </c>
      <c r="K78" s="199">
        <f>SUM('HISTOGRAMA ÁGUA'!AE363:AE367)</f>
        <v>0</v>
      </c>
      <c r="L78" s="200" t="e">
        <f>#REF!/$Q$106</f>
        <v>#REF!</v>
      </c>
      <c r="N78" s="198" t="s">
        <v>66</v>
      </c>
      <c r="O78" s="199">
        <f>SUM('HISTOGRAMA ÁGUA'!AD157:AD161)</f>
        <v>0</v>
      </c>
      <c r="P78" s="200" t="e">
        <f t="shared" si="15"/>
        <v>#DIV/0!</v>
      </c>
      <c r="Q78" s="199">
        <f>SUM('HISTOGRAMA ÁGUA'!AE157:AE161)</f>
        <v>0</v>
      </c>
      <c r="R78" s="200" t="e">
        <f>#REF!/$Q$106</f>
        <v>#REF!</v>
      </c>
    </row>
    <row r="79" spans="2:20">
      <c r="B79" s="198" t="s">
        <v>67</v>
      </c>
      <c r="C79" s="199">
        <f>SUM('HISTOGRAMA ÁGUA'!AD59:AD63)</f>
        <v>0</v>
      </c>
      <c r="D79" s="83" t="e">
        <f t="shared" si="13"/>
        <v>#DIV/0!</v>
      </c>
      <c r="E79" s="199">
        <f>SUM('HISTOGRAMA ÁGUA'!AE26:AE31)</f>
        <v>0</v>
      </c>
      <c r="F79" s="200" t="e">
        <f>E79/#REF!</f>
        <v>#REF!</v>
      </c>
      <c r="H79" s="198" t="s">
        <v>67</v>
      </c>
      <c r="I79" s="199">
        <f>SUM('HISTOGRAMA ÁGUA'!AD368:AD372)</f>
        <v>0</v>
      </c>
      <c r="J79" s="200" t="e">
        <f t="shared" si="14"/>
        <v>#DIV/0!</v>
      </c>
      <c r="K79" s="199">
        <f>SUM('HISTOGRAMA ÁGUA'!AE368:AE372)</f>
        <v>0</v>
      </c>
      <c r="L79" s="200" t="e">
        <f>#REF!/$Q$106</f>
        <v>#REF!</v>
      </c>
      <c r="N79" s="198" t="s">
        <v>67</v>
      </c>
      <c r="O79" s="199">
        <f>SUM('HISTOGRAMA ÁGUA'!AD162:AD166)</f>
        <v>0</v>
      </c>
      <c r="P79" s="200" t="e">
        <f t="shared" si="15"/>
        <v>#DIV/0!</v>
      </c>
      <c r="Q79" s="199">
        <f>SUM('HISTOGRAMA ÁGUA'!AE162:AE166)</f>
        <v>0</v>
      </c>
      <c r="R79" s="200" t="e">
        <f>#REF!/$Q$106</f>
        <v>#REF!</v>
      </c>
    </row>
    <row r="80" spans="2:20">
      <c r="B80" s="198" t="s">
        <v>68</v>
      </c>
      <c r="C80" s="199">
        <f>SUM('HISTOGRAMA ÁGUA'!AD64:AD68)</f>
        <v>0</v>
      </c>
      <c r="D80" s="83" t="e">
        <f t="shared" si="13"/>
        <v>#DIV/0!</v>
      </c>
      <c r="E80" s="199">
        <f>SUM('HISTOGRAMA ÁGUA'!AE27:AE32)</f>
        <v>0</v>
      </c>
      <c r="F80" s="200" t="e">
        <f>E80/#REF!</f>
        <v>#REF!</v>
      </c>
      <c r="H80" s="198" t="s">
        <v>68</v>
      </c>
      <c r="I80" s="199">
        <f>SUM('HISTOGRAMA ÁGUA'!AD373:AD377)</f>
        <v>0</v>
      </c>
      <c r="J80" s="200" t="e">
        <f t="shared" si="14"/>
        <v>#DIV/0!</v>
      </c>
      <c r="K80" s="199">
        <f>SUM('HISTOGRAMA ÁGUA'!AE373:AE377)</f>
        <v>0</v>
      </c>
      <c r="L80" s="200" t="e">
        <f>#REF!/$Q$106</f>
        <v>#REF!</v>
      </c>
      <c r="N80" s="198" t="s">
        <v>68</v>
      </c>
      <c r="O80" s="199">
        <f>SUM('HISTOGRAMA ÁGUA'!AD167:AD171)</f>
        <v>0</v>
      </c>
      <c r="P80" s="200" t="e">
        <f t="shared" si="15"/>
        <v>#DIV/0!</v>
      </c>
      <c r="Q80" s="199">
        <f>SUM('HISTOGRAMA ÁGUA'!AE167:AE171)</f>
        <v>0</v>
      </c>
      <c r="R80" s="200" t="e">
        <f>#REF!/$Q$106</f>
        <v>#REF!</v>
      </c>
    </row>
    <row r="81" spans="2:18">
      <c r="B81" s="198" t="s">
        <v>69</v>
      </c>
      <c r="C81" s="199">
        <f>SUM('HISTOGRAMA ÁGUA'!AD69:AD73)</f>
        <v>0</v>
      </c>
      <c r="D81" s="83" t="e">
        <f t="shared" si="13"/>
        <v>#DIV/0!</v>
      </c>
      <c r="E81" s="199">
        <f>SUM('HISTOGRAMA ÁGUA'!AE28:AE33)</f>
        <v>0</v>
      </c>
      <c r="F81" s="200" t="e">
        <f>E81/#REF!</f>
        <v>#REF!</v>
      </c>
      <c r="H81" s="198" t="s">
        <v>69</v>
      </c>
      <c r="I81" s="199">
        <f>SUM('HISTOGRAMA ÁGUA'!AD378:AD382)</f>
        <v>0</v>
      </c>
      <c r="J81" s="200" t="e">
        <f t="shared" si="14"/>
        <v>#DIV/0!</v>
      </c>
      <c r="K81" s="199">
        <f>SUM('HISTOGRAMA ÁGUA'!AE378:AE382)</f>
        <v>0</v>
      </c>
      <c r="L81" s="200" t="e">
        <f>#REF!/$Q$106</f>
        <v>#REF!</v>
      </c>
      <c r="N81" s="198" t="s">
        <v>69</v>
      </c>
      <c r="O81" s="199">
        <f>SUM('HISTOGRAMA ÁGUA'!AD172:AD176)</f>
        <v>0</v>
      </c>
      <c r="P81" s="200" t="e">
        <f t="shared" si="15"/>
        <v>#DIV/0!</v>
      </c>
      <c r="Q81" s="199">
        <f>SUM('HISTOGRAMA ÁGUA'!AE172:AE176)</f>
        <v>0</v>
      </c>
      <c r="R81" s="200" t="e">
        <f>#REF!/$Q$106</f>
        <v>#REF!</v>
      </c>
    </row>
    <row r="82" spans="2:18">
      <c r="B82" s="198" t="s">
        <v>70</v>
      </c>
      <c r="C82" s="199">
        <f>SUM('HISTOGRAMA ÁGUA'!AD74:AD78)</f>
        <v>0</v>
      </c>
      <c r="D82" s="83" t="e">
        <f t="shared" si="13"/>
        <v>#DIV/0!</v>
      </c>
      <c r="E82" s="199">
        <f>SUM('HISTOGRAMA ÁGUA'!AE29:AE34)</f>
        <v>0</v>
      </c>
      <c r="F82" s="200" t="e">
        <f>E82/#REF!</f>
        <v>#REF!</v>
      </c>
      <c r="H82" s="198" t="s">
        <v>70</v>
      </c>
      <c r="I82" s="199">
        <f>SUM('HISTOGRAMA ÁGUA'!AD383:AD387)</f>
        <v>0</v>
      </c>
      <c r="J82" s="200" t="e">
        <f t="shared" si="14"/>
        <v>#DIV/0!</v>
      </c>
      <c r="K82" s="199">
        <f>SUM('HISTOGRAMA ÁGUA'!AE383:AE387)</f>
        <v>0</v>
      </c>
      <c r="L82" s="200" t="e">
        <f>#REF!/$Q$106</f>
        <v>#REF!</v>
      </c>
      <c r="N82" s="198" t="s">
        <v>70</v>
      </c>
      <c r="O82" s="199">
        <f>SUM('HISTOGRAMA ÁGUA'!AD177:AD181)</f>
        <v>0</v>
      </c>
      <c r="P82" s="200" t="e">
        <f t="shared" si="15"/>
        <v>#DIV/0!</v>
      </c>
      <c r="Q82" s="199">
        <f>SUM('HISTOGRAMA ÁGUA'!AE177:AE181)</f>
        <v>0</v>
      </c>
      <c r="R82" s="200" t="e">
        <f>#REF!/$Q$106</f>
        <v>#REF!</v>
      </c>
    </row>
    <row r="83" spans="2:18">
      <c r="B83" s="198" t="s">
        <v>71</v>
      </c>
      <c r="C83" s="199">
        <f>SUM('HISTOGRAMA ÁGUA'!AD79:AD119)</f>
        <v>0</v>
      </c>
      <c r="D83" s="83" t="e">
        <f t="shared" si="13"/>
        <v>#DIV/0!</v>
      </c>
      <c r="E83" s="199">
        <f>SUM('HISTOGRAMA ÁGUA'!AE30:AE35)</f>
        <v>0</v>
      </c>
      <c r="F83" s="200" t="e">
        <f>E83/#REF!</f>
        <v>#REF!</v>
      </c>
      <c r="H83" s="198" t="s">
        <v>71</v>
      </c>
      <c r="I83" s="199">
        <f>SUM('HISTOGRAMA ÁGUA'!AD388:AD428)</f>
        <v>0</v>
      </c>
      <c r="J83" s="200" t="e">
        <f t="shared" si="14"/>
        <v>#DIV/0!</v>
      </c>
      <c r="K83" s="199">
        <f>SUM('HISTOGRAMA ÁGUA'!AE388:AE428)</f>
        <v>0</v>
      </c>
      <c r="L83" s="200" t="e">
        <f>#REF!/$Q$106</f>
        <v>#REF!</v>
      </c>
      <c r="N83" s="198" t="s">
        <v>71</v>
      </c>
      <c r="O83" s="199">
        <f>SUM('HISTOGRAMA ÁGUA'!AD182:AD222)</f>
        <v>0</v>
      </c>
      <c r="P83" s="200" t="e">
        <f t="shared" si="15"/>
        <v>#DIV/0!</v>
      </c>
      <c r="Q83" s="199">
        <f>SUM('HISTOGRAMA ÁGUA'!AE182:AE222)</f>
        <v>0</v>
      </c>
      <c r="R83" s="200" t="e">
        <f>#REF!/$Q$106</f>
        <v>#REF!</v>
      </c>
    </row>
    <row r="84" spans="2:18">
      <c r="B84" s="203" t="s">
        <v>38</v>
      </c>
      <c r="C84" s="204">
        <f>SUM(C71:C83)</f>
        <v>0</v>
      </c>
      <c r="D84" s="83" t="e">
        <f t="shared" si="13"/>
        <v>#DIV/0!</v>
      </c>
      <c r="E84" s="206">
        <f>SUM(E71:E83)</f>
        <v>0</v>
      </c>
      <c r="F84" s="205" t="e">
        <f>E84/#REF!</f>
        <v>#REF!</v>
      </c>
      <c r="H84" s="203" t="s">
        <v>38</v>
      </c>
      <c r="I84" s="204">
        <f>SUM(I71:I83)</f>
        <v>0</v>
      </c>
      <c r="J84" s="205" t="e">
        <f t="shared" si="14"/>
        <v>#DIV/0!</v>
      </c>
      <c r="K84" s="206" t="e">
        <f>SUM(#REF!)</f>
        <v>#REF!</v>
      </c>
      <c r="L84" s="205" t="e">
        <f>K84/$Q$106</f>
        <v>#REF!</v>
      </c>
      <c r="N84" s="203" t="s">
        <v>38</v>
      </c>
      <c r="O84" s="204">
        <f>SUM(O71:O83)</f>
        <v>0</v>
      </c>
      <c r="P84" s="205" t="e">
        <f t="shared" si="15"/>
        <v>#DIV/0!</v>
      </c>
      <c r="Q84" s="206" t="e">
        <f>SUM(#REF!)</f>
        <v>#REF!</v>
      </c>
      <c r="R84" s="205" t="e">
        <f>Q84/$Q$106</f>
        <v>#REF!</v>
      </c>
    </row>
    <row r="85" spans="2:18">
      <c r="B85" s="203" t="s">
        <v>43</v>
      </c>
      <c r="C85" s="204">
        <f>M16</f>
        <v>0</v>
      </c>
      <c r="D85" s="205" t="e">
        <f>C85/$O$85</f>
        <v>#DIV/0!</v>
      </c>
      <c r="E85" s="204">
        <f>N16</f>
        <v>0</v>
      </c>
      <c r="F85" s="205" t="e">
        <f>E85/#REF!</f>
        <v>#REF!</v>
      </c>
      <c r="H85" s="203" t="s">
        <v>43</v>
      </c>
      <c r="I85" s="204">
        <f>M33</f>
        <v>3591.25</v>
      </c>
      <c r="J85" s="205" t="e">
        <f t="shared" si="14"/>
        <v>#DIV/0!</v>
      </c>
      <c r="K85" s="204">
        <f>N33</f>
        <v>34849.25</v>
      </c>
      <c r="L85" s="205" t="e">
        <f>K85/$Q$106</f>
        <v>#REF!</v>
      </c>
      <c r="N85" s="203" t="s">
        <v>43</v>
      </c>
      <c r="O85" s="204">
        <f>S33</f>
        <v>0</v>
      </c>
      <c r="P85" s="205" t="e">
        <f t="shared" si="15"/>
        <v>#DIV/0!</v>
      </c>
      <c r="Q85" s="204">
        <f>T33</f>
        <v>0</v>
      </c>
      <c r="R85" s="205" t="e">
        <f>Q85/$Q$106</f>
        <v>#REF!</v>
      </c>
    </row>
    <row r="86" spans="2:18">
      <c r="B86" s="94"/>
      <c r="C86" s="95"/>
      <c r="D86" s="96"/>
      <c r="E86" s="95"/>
      <c r="F86" s="96"/>
      <c r="H86" s="94"/>
      <c r="I86" s="95"/>
      <c r="J86" s="96"/>
      <c r="K86" s="95"/>
      <c r="L86" s="96"/>
    </row>
    <row r="87" spans="2:18">
      <c r="H87" s="94"/>
      <c r="I87" s="95"/>
      <c r="J87" s="96"/>
      <c r="K87" s="95"/>
      <c r="L87" s="96"/>
    </row>
    <row r="90" spans="2:18">
      <c r="B90" s="758" t="s">
        <v>72</v>
      </c>
      <c r="C90" s="759"/>
      <c r="D90" s="759"/>
      <c r="E90" s="759"/>
      <c r="F90" s="760"/>
      <c r="H90" s="758" t="s">
        <v>73</v>
      </c>
      <c r="I90" s="759"/>
      <c r="J90" s="759"/>
      <c r="K90" s="759"/>
      <c r="L90" s="760"/>
      <c r="N90" s="758" t="s">
        <v>74</v>
      </c>
      <c r="O90" s="759"/>
      <c r="P90" s="759"/>
      <c r="Q90" s="759"/>
      <c r="R90" s="760"/>
    </row>
    <row r="91" spans="2:18">
      <c r="B91" s="203" t="s">
        <v>57</v>
      </c>
      <c r="C91" s="203" t="s">
        <v>34</v>
      </c>
      <c r="D91" s="203" t="s">
        <v>58</v>
      </c>
      <c r="E91" s="203" t="s">
        <v>35</v>
      </c>
      <c r="F91" s="203" t="s">
        <v>33</v>
      </c>
      <c r="H91" s="203" t="s">
        <v>57</v>
      </c>
      <c r="I91" s="203" t="s">
        <v>34</v>
      </c>
      <c r="J91" s="203" t="s">
        <v>58</v>
      </c>
      <c r="K91" s="203" t="s">
        <v>35</v>
      </c>
      <c r="L91" s="203" t="s">
        <v>33</v>
      </c>
      <c r="N91" s="203" t="s">
        <v>57</v>
      </c>
      <c r="O91" s="203" t="s">
        <v>34</v>
      </c>
      <c r="P91" s="203" t="s">
        <v>58</v>
      </c>
      <c r="Q91" s="203" t="s">
        <v>35</v>
      </c>
      <c r="R91" s="203" t="s">
        <v>33</v>
      </c>
    </row>
    <row r="92" spans="2:18">
      <c r="B92" s="198" t="s">
        <v>59</v>
      </c>
      <c r="C92" s="199">
        <f>SUM('HISTOGRAMA ÁGUA'!AD224:AD229)</f>
        <v>0</v>
      </c>
      <c r="D92" s="200" t="e">
        <f t="shared" ref="D92:D106" si="16">C92/$C$106</f>
        <v>#DIV/0!</v>
      </c>
      <c r="E92" s="199">
        <f>SUM('HISTOGRAMA ÁGUA'!AE224:AE229)</f>
        <v>0</v>
      </c>
      <c r="F92" s="198" t="e">
        <f>#REF!/$E$106</f>
        <v>#REF!</v>
      </c>
      <c r="H92" s="198" t="s">
        <v>59</v>
      </c>
      <c r="I92" s="199">
        <f t="shared" ref="I92:I104" si="17">C71+O71+C92+I71+O92</f>
        <v>0</v>
      </c>
      <c r="J92" s="200" t="e">
        <f t="shared" ref="J92:J106" si="18">I92/$O$106</f>
        <v>#DIV/0!</v>
      </c>
      <c r="K92" s="199" t="e">
        <f>#REF!+#REF!+#REF!+#REF!+#REF!</f>
        <v>#REF!</v>
      </c>
      <c r="L92" s="198" t="e">
        <f t="shared" ref="L92:L106" si="19">K92/$Q$106</f>
        <v>#REF!</v>
      </c>
      <c r="N92" s="198" t="s">
        <v>59</v>
      </c>
      <c r="O92" s="199">
        <f>SUM('HISTOGRAMA ÁGUA'!AD430:AD435)</f>
        <v>0</v>
      </c>
      <c r="P92" s="200" t="e">
        <f t="shared" ref="P92:P106" si="20">O92/$O$106</f>
        <v>#DIV/0!</v>
      </c>
      <c r="Q92" s="199">
        <f>SUM('HISTOGRAMA ÁGUA'!AE430:AE435)</f>
        <v>0</v>
      </c>
      <c r="R92" s="198" t="e">
        <f>#REF!/$Q$106</f>
        <v>#REF!</v>
      </c>
    </row>
    <row r="93" spans="2:18">
      <c r="B93" s="201" t="s">
        <v>60</v>
      </c>
      <c r="C93" s="199">
        <f>SUM('HISTOGRAMA ÁGUA'!AD230:AD234)</f>
        <v>0</v>
      </c>
      <c r="D93" s="200" t="e">
        <f t="shared" si="16"/>
        <v>#DIV/0!</v>
      </c>
      <c r="E93" s="199">
        <f>SUM('HISTOGRAMA ÁGUA'!AE230:AE234)</f>
        <v>0</v>
      </c>
      <c r="F93" s="201" t="e">
        <f>#REF!/$E$106</f>
        <v>#REF!</v>
      </c>
      <c r="H93" s="201" t="s">
        <v>60</v>
      </c>
      <c r="I93" s="199">
        <f t="shared" si="17"/>
        <v>0</v>
      </c>
      <c r="J93" s="200" t="e">
        <f t="shared" si="18"/>
        <v>#DIV/0!</v>
      </c>
      <c r="K93" s="199" t="e">
        <f>E72+#REF!+#REF!+#REF!+#REF!</f>
        <v>#REF!</v>
      </c>
      <c r="L93" s="201" t="e">
        <f t="shared" si="19"/>
        <v>#REF!</v>
      </c>
      <c r="N93" s="201" t="s">
        <v>60</v>
      </c>
      <c r="O93" s="199">
        <f>SUM('HISTOGRAMA ÁGUA'!AD436:AD440)</f>
        <v>0</v>
      </c>
      <c r="P93" s="200" t="e">
        <f t="shared" si="20"/>
        <v>#DIV/0!</v>
      </c>
      <c r="Q93" s="199">
        <f>SUM('HISTOGRAMA ÁGUA'!AE436:AE440)</f>
        <v>0</v>
      </c>
      <c r="R93" s="201" t="e">
        <f>#REF!/$Q$106</f>
        <v>#REF!</v>
      </c>
    </row>
    <row r="94" spans="2:18">
      <c r="B94" s="202" t="s">
        <v>61</v>
      </c>
      <c r="C94" s="199">
        <f>SUM('HISTOGRAMA ÁGUA'!AD235:AD239)</f>
        <v>0</v>
      </c>
      <c r="D94" s="200" t="e">
        <f t="shared" si="16"/>
        <v>#DIV/0!</v>
      </c>
      <c r="E94" s="199">
        <f>SUM('HISTOGRAMA ÁGUA'!AE235:AE239)</f>
        <v>0</v>
      </c>
      <c r="F94" s="202" t="e">
        <f>#REF!/$E$106</f>
        <v>#REF!</v>
      </c>
      <c r="H94" s="202" t="s">
        <v>61</v>
      </c>
      <c r="I94" s="199">
        <f t="shared" si="17"/>
        <v>0</v>
      </c>
      <c r="J94" s="200" t="e">
        <f t="shared" si="18"/>
        <v>#DIV/0!</v>
      </c>
      <c r="K94" s="199" t="e">
        <f>E73+#REF!+#REF!+#REF!+#REF!</f>
        <v>#REF!</v>
      </c>
      <c r="L94" s="202" t="e">
        <f t="shared" si="19"/>
        <v>#REF!</v>
      </c>
      <c r="N94" s="202" t="s">
        <v>61</v>
      </c>
      <c r="O94" s="199">
        <f>SUM('HISTOGRAMA ÁGUA'!AD441:AD445)</f>
        <v>0</v>
      </c>
      <c r="P94" s="200" t="e">
        <f t="shared" si="20"/>
        <v>#DIV/0!</v>
      </c>
      <c r="Q94" s="199">
        <f>SUM('HISTOGRAMA ÁGUA'!AE441:AE445)</f>
        <v>0</v>
      </c>
      <c r="R94" s="202" t="e">
        <f>#REF!/$Q$106</f>
        <v>#REF!</v>
      </c>
    </row>
    <row r="95" spans="2:18">
      <c r="B95" s="198" t="s">
        <v>62</v>
      </c>
      <c r="C95" s="199">
        <f>SUM('HISTOGRAMA ÁGUA'!AD240:AD244)</f>
        <v>0</v>
      </c>
      <c r="D95" s="200" t="e">
        <f t="shared" si="16"/>
        <v>#DIV/0!</v>
      </c>
      <c r="E95" s="199">
        <f>SUM('HISTOGRAMA ÁGUA'!AE240:AE244)</f>
        <v>0</v>
      </c>
      <c r="F95" s="198" t="e">
        <f>#REF!/$E$106</f>
        <v>#REF!</v>
      </c>
      <c r="H95" s="198" t="s">
        <v>62</v>
      </c>
      <c r="I95" s="199">
        <f t="shared" si="17"/>
        <v>0</v>
      </c>
      <c r="J95" s="200" t="e">
        <f t="shared" si="18"/>
        <v>#DIV/0!</v>
      </c>
      <c r="K95" s="199" t="e">
        <f>E74+#REF!+#REF!+#REF!+#REF!</f>
        <v>#REF!</v>
      </c>
      <c r="L95" s="198" t="e">
        <f t="shared" si="19"/>
        <v>#REF!</v>
      </c>
      <c r="N95" s="198" t="s">
        <v>62</v>
      </c>
      <c r="O95" s="199">
        <f>SUM('HISTOGRAMA ÁGUA'!AD446:AD450)</f>
        <v>0</v>
      </c>
      <c r="P95" s="200" t="e">
        <f t="shared" si="20"/>
        <v>#DIV/0!</v>
      </c>
      <c r="Q95" s="199">
        <f>SUM('HISTOGRAMA ÁGUA'!AE446:AE450)</f>
        <v>0</v>
      </c>
      <c r="R95" s="198" t="e">
        <f>#REF!/$Q$106</f>
        <v>#REF!</v>
      </c>
    </row>
    <row r="96" spans="2:18">
      <c r="B96" s="198" t="s">
        <v>63</v>
      </c>
      <c r="C96" s="199">
        <f>SUM('HISTOGRAMA ÁGUA'!AD245:AD249)</f>
        <v>0</v>
      </c>
      <c r="D96" s="200" t="e">
        <f t="shared" si="16"/>
        <v>#DIV/0!</v>
      </c>
      <c r="E96" s="199">
        <f>SUM('HISTOGRAMA ÁGUA'!AE245:AE249)</f>
        <v>0</v>
      </c>
      <c r="F96" s="198" t="e">
        <f>#REF!/$E$106</f>
        <v>#REF!</v>
      </c>
      <c r="H96" s="198" t="s">
        <v>63</v>
      </c>
      <c r="I96" s="199">
        <f t="shared" si="17"/>
        <v>0</v>
      </c>
      <c r="J96" s="200" t="e">
        <f t="shared" si="18"/>
        <v>#DIV/0!</v>
      </c>
      <c r="K96" s="199" t="e">
        <f>E75+#REF!+#REF!+#REF!+#REF!</f>
        <v>#REF!</v>
      </c>
      <c r="L96" s="198" t="e">
        <f t="shared" si="19"/>
        <v>#REF!</v>
      </c>
      <c r="N96" s="198" t="s">
        <v>63</v>
      </c>
      <c r="O96" s="199">
        <f>SUM('HISTOGRAMA ÁGUA'!AD451:AD455)</f>
        <v>0</v>
      </c>
      <c r="P96" s="200" t="e">
        <f t="shared" si="20"/>
        <v>#DIV/0!</v>
      </c>
      <c r="Q96" s="199">
        <f>SUM('HISTOGRAMA ÁGUA'!AE451:AE455)</f>
        <v>0</v>
      </c>
      <c r="R96" s="198" t="e">
        <f>#REF!/$Q$106</f>
        <v>#REF!</v>
      </c>
    </row>
    <row r="97" spans="2:18">
      <c r="B97" s="198" t="s">
        <v>64</v>
      </c>
      <c r="C97" s="199">
        <f>SUM('HISTOGRAMA ÁGUA'!AD250:AD254)</f>
        <v>0</v>
      </c>
      <c r="D97" s="200" t="e">
        <f t="shared" si="16"/>
        <v>#DIV/0!</v>
      </c>
      <c r="E97" s="199">
        <f>SUM('HISTOGRAMA ÁGUA'!AE250:AE254)</f>
        <v>0</v>
      </c>
      <c r="F97" s="198" t="e">
        <f>#REF!/$E$106</f>
        <v>#REF!</v>
      </c>
      <c r="H97" s="198" t="s">
        <v>64</v>
      </c>
      <c r="I97" s="199">
        <f t="shared" si="17"/>
        <v>0</v>
      </c>
      <c r="J97" s="200" t="e">
        <f t="shared" si="18"/>
        <v>#DIV/0!</v>
      </c>
      <c r="K97" s="199" t="e">
        <f>E76+#REF!+#REF!+#REF!+#REF!</f>
        <v>#REF!</v>
      </c>
      <c r="L97" s="198" t="e">
        <f t="shared" si="19"/>
        <v>#REF!</v>
      </c>
      <c r="N97" s="198" t="s">
        <v>64</v>
      </c>
      <c r="O97" s="199">
        <f>SUM('HISTOGRAMA ÁGUA'!AD456:AD460)</f>
        <v>0</v>
      </c>
      <c r="P97" s="200" t="e">
        <f t="shared" si="20"/>
        <v>#DIV/0!</v>
      </c>
      <c r="Q97" s="199">
        <f>SUM('HISTOGRAMA ÁGUA'!AE456:AE460)</f>
        <v>0</v>
      </c>
      <c r="R97" s="198" t="e">
        <f>#REF!/$Q$106</f>
        <v>#REF!</v>
      </c>
    </row>
    <row r="98" spans="2:18">
      <c r="B98" s="198" t="s">
        <v>65</v>
      </c>
      <c r="C98" s="199">
        <f>SUM('HISTOGRAMA ÁGUA'!AD255:AD259)</f>
        <v>0</v>
      </c>
      <c r="D98" s="200" t="e">
        <f t="shared" si="16"/>
        <v>#DIV/0!</v>
      </c>
      <c r="E98" s="199">
        <f>SUM('HISTOGRAMA ÁGUA'!AE255:AE259)</f>
        <v>0</v>
      </c>
      <c r="F98" s="198" t="e">
        <f>#REF!/$E$106</f>
        <v>#REF!</v>
      </c>
      <c r="H98" s="198" t="s">
        <v>65</v>
      </c>
      <c r="I98" s="199">
        <f t="shared" si="17"/>
        <v>0</v>
      </c>
      <c r="J98" s="200" t="e">
        <f t="shared" si="18"/>
        <v>#DIV/0!</v>
      </c>
      <c r="K98" s="199" t="e">
        <f>E77+#REF!+#REF!+#REF!+#REF!</f>
        <v>#REF!</v>
      </c>
      <c r="L98" s="198" t="e">
        <f t="shared" si="19"/>
        <v>#REF!</v>
      </c>
      <c r="N98" s="198" t="s">
        <v>65</v>
      </c>
      <c r="O98" s="199">
        <f>SUM('HISTOGRAMA ÁGUA'!AD461:AD465)</f>
        <v>0</v>
      </c>
      <c r="P98" s="200" t="e">
        <f t="shared" si="20"/>
        <v>#DIV/0!</v>
      </c>
      <c r="Q98" s="199">
        <f>SUM('HISTOGRAMA ÁGUA'!AE461:AE465)</f>
        <v>0</v>
      </c>
      <c r="R98" s="198" t="e">
        <f>#REF!/$Q$106</f>
        <v>#REF!</v>
      </c>
    </row>
    <row r="99" spans="2:18">
      <c r="B99" s="198" t="s">
        <v>66</v>
      </c>
      <c r="C99" s="199">
        <f>SUM('HISTOGRAMA ÁGUA'!AD260:AD264)</f>
        <v>0</v>
      </c>
      <c r="D99" s="200" t="e">
        <f t="shared" si="16"/>
        <v>#DIV/0!</v>
      </c>
      <c r="E99" s="199">
        <f>SUM('HISTOGRAMA ÁGUA'!AE260:AE264)</f>
        <v>0</v>
      </c>
      <c r="F99" s="198" t="e">
        <f>#REF!/$E$106</f>
        <v>#REF!</v>
      </c>
      <c r="H99" s="198" t="s">
        <v>66</v>
      </c>
      <c r="I99" s="199">
        <f t="shared" si="17"/>
        <v>0</v>
      </c>
      <c r="J99" s="200" t="e">
        <f t="shared" si="18"/>
        <v>#DIV/0!</v>
      </c>
      <c r="K99" s="199" t="e">
        <f>E78+#REF!+#REF!+#REF!+#REF!</f>
        <v>#REF!</v>
      </c>
      <c r="L99" s="198" t="e">
        <f t="shared" si="19"/>
        <v>#REF!</v>
      </c>
      <c r="N99" s="198" t="s">
        <v>66</v>
      </c>
      <c r="O99" s="199">
        <f>SUM('HISTOGRAMA ÁGUA'!AD466:AD470)</f>
        <v>0</v>
      </c>
      <c r="P99" s="200" t="e">
        <f t="shared" si="20"/>
        <v>#DIV/0!</v>
      </c>
      <c r="Q99" s="199">
        <f>SUM('HISTOGRAMA ÁGUA'!AE466:AE470)</f>
        <v>0</v>
      </c>
      <c r="R99" s="198" t="e">
        <f>#REF!/$Q$106</f>
        <v>#REF!</v>
      </c>
    </row>
    <row r="100" spans="2:18">
      <c r="B100" s="198" t="s">
        <v>67</v>
      </c>
      <c r="C100" s="199">
        <f>SUM('HISTOGRAMA ÁGUA'!AD265:AD269)</f>
        <v>0</v>
      </c>
      <c r="D100" s="200" t="e">
        <f t="shared" si="16"/>
        <v>#DIV/0!</v>
      </c>
      <c r="E100" s="199">
        <f>SUM('HISTOGRAMA ÁGUA'!AE265:AE269)</f>
        <v>0</v>
      </c>
      <c r="F100" s="198" t="e">
        <f>#REF!/$E$106</f>
        <v>#REF!</v>
      </c>
      <c r="H100" s="198" t="s">
        <v>67</v>
      </c>
      <c r="I100" s="199">
        <f t="shared" si="17"/>
        <v>0</v>
      </c>
      <c r="J100" s="200" t="e">
        <f t="shared" si="18"/>
        <v>#DIV/0!</v>
      </c>
      <c r="K100" s="199" t="e">
        <f>E79+#REF!+#REF!+#REF!+#REF!</f>
        <v>#REF!</v>
      </c>
      <c r="L100" s="198" t="e">
        <f t="shared" si="19"/>
        <v>#REF!</v>
      </c>
      <c r="N100" s="198" t="s">
        <v>67</v>
      </c>
      <c r="O100" s="199">
        <f>SUM('HISTOGRAMA ÁGUA'!AD471:AD475)</f>
        <v>0</v>
      </c>
      <c r="P100" s="200" t="e">
        <f t="shared" si="20"/>
        <v>#DIV/0!</v>
      </c>
      <c r="Q100" s="199">
        <f>SUM('HISTOGRAMA ÁGUA'!AE471:AE475)</f>
        <v>0</v>
      </c>
      <c r="R100" s="198" t="e">
        <f>#REF!/$Q$106</f>
        <v>#REF!</v>
      </c>
    </row>
    <row r="101" spans="2:18">
      <c r="B101" s="198" t="s">
        <v>68</v>
      </c>
      <c r="C101" s="199">
        <f>SUM('HISTOGRAMA ÁGUA'!AD270:AD274)</f>
        <v>0</v>
      </c>
      <c r="D101" s="200" t="e">
        <f t="shared" si="16"/>
        <v>#DIV/0!</v>
      </c>
      <c r="E101" s="199">
        <f>SUM('HISTOGRAMA ÁGUA'!AE270:AE274)</f>
        <v>0</v>
      </c>
      <c r="F101" s="198" t="e">
        <f>#REF!/$E$106</f>
        <v>#REF!</v>
      </c>
      <c r="H101" s="198" t="s">
        <v>68</v>
      </c>
      <c r="I101" s="199">
        <f t="shared" si="17"/>
        <v>0</v>
      </c>
      <c r="J101" s="200" t="e">
        <f t="shared" si="18"/>
        <v>#DIV/0!</v>
      </c>
      <c r="K101" s="199" t="e">
        <f>E80+#REF!+#REF!+#REF!+#REF!</f>
        <v>#REF!</v>
      </c>
      <c r="L101" s="198" t="e">
        <f t="shared" si="19"/>
        <v>#REF!</v>
      </c>
      <c r="N101" s="198" t="s">
        <v>68</v>
      </c>
      <c r="O101" s="199">
        <f>SUM('HISTOGRAMA ÁGUA'!AD476:AD480)</f>
        <v>0</v>
      </c>
      <c r="P101" s="200" t="e">
        <f t="shared" si="20"/>
        <v>#DIV/0!</v>
      </c>
      <c r="Q101" s="199">
        <f>SUM('HISTOGRAMA ÁGUA'!AE476:AE480)</f>
        <v>0</v>
      </c>
      <c r="R101" s="198" t="e">
        <f>#REF!/$Q$106</f>
        <v>#REF!</v>
      </c>
    </row>
    <row r="102" spans="2:18">
      <c r="B102" s="198" t="s">
        <v>69</v>
      </c>
      <c r="C102" s="199">
        <f>SUM('HISTOGRAMA ÁGUA'!AD275:AD279)</f>
        <v>0</v>
      </c>
      <c r="D102" s="200" t="e">
        <f t="shared" si="16"/>
        <v>#DIV/0!</v>
      </c>
      <c r="E102" s="199">
        <f>SUM('HISTOGRAMA ÁGUA'!AE275:AE279)</f>
        <v>0</v>
      </c>
      <c r="F102" s="198" t="e">
        <f>#REF!/$E$106</f>
        <v>#REF!</v>
      </c>
      <c r="H102" s="198" t="s">
        <v>69</v>
      </c>
      <c r="I102" s="199">
        <f t="shared" si="17"/>
        <v>0</v>
      </c>
      <c r="J102" s="200" t="e">
        <f t="shared" si="18"/>
        <v>#DIV/0!</v>
      </c>
      <c r="K102" s="199" t="e">
        <f>E81+#REF!+#REF!+#REF!+#REF!</f>
        <v>#REF!</v>
      </c>
      <c r="L102" s="198" t="e">
        <f t="shared" si="19"/>
        <v>#REF!</v>
      </c>
      <c r="N102" s="198" t="s">
        <v>69</v>
      </c>
      <c r="O102" s="199">
        <f>SUM('HISTOGRAMA ÁGUA'!AD481:AD485)</f>
        <v>0</v>
      </c>
      <c r="P102" s="200" t="e">
        <f t="shared" si="20"/>
        <v>#DIV/0!</v>
      </c>
      <c r="Q102" s="199">
        <f>SUM('HISTOGRAMA ÁGUA'!AE481:AE485)</f>
        <v>0</v>
      </c>
      <c r="R102" s="198" t="e">
        <f>#REF!/$Q$106</f>
        <v>#REF!</v>
      </c>
    </row>
    <row r="103" spans="2:18">
      <c r="B103" s="198" t="s">
        <v>70</v>
      </c>
      <c r="C103" s="199">
        <f>SUM('HISTOGRAMA ÁGUA'!AD280:AD284)</f>
        <v>0</v>
      </c>
      <c r="D103" s="200" t="e">
        <f t="shared" si="16"/>
        <v>#DIV/0!</v>
      </c>
      <c r="E103" s="199">
        <f>SUM('HISTOGRAMA ÁGUA'!AE280:AE284)</f>
        <v>0</v>
      </c>
      <c r="F103" s="198" t="e">
        <f>#REF!/$E$106</f>
        <v>#REF!</v>
      </c>
      <c r="H103" s="198" t="s">
        <v>70</v>
      </c>
      <c r="I103" s="199">
        <f t="shared" si="17"/>
        <v>0</v>
      </c>
      <c r="J103" s="200" t="e">
        <f t="shared" si="18"/>
        <v>#DIV/0!</v>
      </c>
      <c r="K103" s="199" t="e">
        <f>E82+#REF!+#REF!+#REF!+#REF!</f>
        <v>#REF!</v>
      </c>
      <c r="L103" s="198" t="e">
        <f t="shared" si="19"/>
        <v>#REF!</v>
      </c>
      <c r="N103" s="198" t="s">
        <v>70</v>
      </c>
      <c r="O103" s="199">
        <f>SUM('HISTOGRAMA ÁGUA'!AD486:AD490)</f>
        <v>0</v>
      </c>
      <c r="P103" s="200" t="e">
        <f t="shared" si="20"/>
        <v>#DIV/0!</v>
      </c>
      <c r="Q103" s="199">
        <f>SUM('HISTOGRAMA ÁGUA'!AE486:AE490)</f>
        <v>0</v>
      </c>
      <c r="R103" s="198" t="e">
        <f>#REF!/$Q$106</f>
        <v>#REF!</v>
      </c>
    </row>
    <row r="104" spans="2:18">
      <c r="B104" s="198" t="s">
        <v>71</v>
      </c>
      <c r="C104" s="199">
        <f>SUM('HISTOGRAMA ÁGUA'!AD285:AD325)</f>
        <v>0</v>
      </c>
      <c r="D104" s="200" t="e">
        <f t="shared" si="16"/>
        <v>#DIV/0!</v>
      </c>
      <c r="E104" s="199">
        <f>SUM('HISTOGRAMA ÁGUA'!AE285:AE325)</f>
        <v>0</v>
      </c>
      <c r="F104" s="198" t="e">
        <f>#REF!/$E$106</f>
        <v>#REF!</v>
      </c>
      <c r="H104" s="198" t="s">
        <v>71</v>
      </c>
      <c r="I104" s="199">
        <f t="shared" si="17"/>
        <v>0</v>
      </c>
      <c r="J104" s="200" t="e">
        <f t="shared" si="18"/>
        <v>#DIV/0!</v>
      </c>
      <c r="K104" s="199" t="e">
        <f>E83+#REF!+#REF!+#REF!+#REF!</f>
        <v>#REF!</v>
      </c>
      <c r="L104" s="198" t="e">
        <f t="shared" si="19"/>
        <v>#REF!</v>
      </c>
      <c r="N104" s="198" t="s">
        <v>71</v>
      </c>
      <c r="O104" s="199">
        <f>SUM('HISTOGRAMA ÁGUA'!AD491:AD531)</f>
        <v>0</v>
      </c>
      <c r="P104" s="200" t="e">
        <f t="shared" si="20"/>
        <v>#DIV/0!</v>
      </c>
      <c r="Q104" s="199">
        <f>SUM('HISTOGRAMA ÁGUA'!AE491:AE531)</f>
        <v>0</v>
      </c>
      <c r="R104" s="198" t="e">
        <f>#REF!/$Q$106</f>
        <v>#REF!</v>
      </c>
    </row>
    <row r="105" spans="2:18">
      <c r="B105" s="203" t="s">
        <v>38</v>
      </c>
      <c r="C105" s="204">
        <f>SUM(C92:C104)</f>
        <v>0</v>
      </c>
      <c r="D105" s="205" t="e">
        <f t="shared" si="16"/>
        <v>#DIV/0!</v>
      </c>
      <c r="E105" s="206" t="e">
        <f>SUM(#REF!)</f>
        <v>#REF!</v>
      </c>
      <c r="F105" s="203" t="e">
        <f>E105/$E$106</f>
        <v>#REF!</v>
      </c>
      <c r="H105" s="203" t="s">
        <v>38</v>
      </c>
      <c r="I105" s="204">
        <f>SUM(I92:I104)</f>
        <v>0</v>
      </c>
      <c r="J105" s="205" t="e">
        <f t="shared" si="18"/>
        <v>#DIV/0!</v>
      </c>
      <c r="K105" s="206" t="e">
        <f>SUM(K92:K104)</f>
        <v>#REF!</v>
      </c>
      <c r="L105" s="203" t="e">
        <f t="shared" si="19"/>
        <v>#REF!</v>
      </c>
      <c r="N105" s="203" t="s">
        <v>38</v>
      </c>
      <c r="O105" s="204">
        <f>SUM(O92:O104)</f>
        <v>0</v>
      </c>
      <c r="P105" s="205" t="e">
        <f t="shared" si="20"/>
        <v>#DIV/0!</v>
      </c>
      <c r="Q105" s="206" t="e">
        <f>SUM(#REF!)</f>
        <v>#REF!</v>
      </c>
      <c r="R105" s="203" t="e">
        <f>Q105/$Q$106</f>
        <v>#REF!</v>
      </c>
    </row>
    <row r="106" spans="2:18">
      <c r="B106" s="203" t="s">
        <v>43</v>
      </c>
      <c r="C106" s="204">
        <f>O85</f>
        <v>0</v>
      </c>
      <c r="D106" s="205" t="e">
        <f t="shared" si="16"/>
        <v>#DIV/0!</v>
      </c>
      <c r="E106" s="204" t="e">
        <f>#REF!</f>
        <v>#REF!</v>
      </c>
      <c r="F106" s="203" t="e">
        <f>E106/$E$106</f>
        <v>#REF!</v>
      </c>
      <c r="H106" s="203" t="s">
        <v>43</v>
      </c>
      <c r="I106" s="204">
        <f>C106</f>
        <v>0</v>
      </c>
      <c r="J106" s="205" t="e">
        <f t="shared" si="18"/>
        <v>#DIV/0!</v>
      </c>
      <c r="K106" s="204" t="e">
        <f>E106</f>
        <v>#REF!</v>
      </c>
      <c r="L106" s="203" t="e">
        <f t="shared" si="19"/>
        <v>#REF!</v>
      </c>
      <c r="N106" s="203" t="s">
        <v>43</v>
      </c>
      <c r="O106" s="204">
        <f>O85</f>
        <v>0</v>
      </c>
      <c r="P106" s="205" t="e">
        <f t="shared" si="20"/>
        <v>#DIV/0!</v>
      </c>
      <c r="Q106" s="204" t="e">
        <f>#REF!</f>
        <v>#REF!</v>
      </c>
      <c r="R106" s="203" t="e">
        <f>Q106/$Q$106</f>
        <v>#REF!</v>
      </c>
    </row>
  </sheetData>
  <mergeCells count="40">
    <mergeCell ref="B69:F69"/>
    <mergeCell ref="H69:L69"/>
    <mergeCell ref="K17:L17"/>
    <mergeCell ref="M17:M19"/>
    <mergeCell ref="N17:N19"/>
    <mergeCell ref="J18:J19"/>
    <mergeCell ref="K18:K19"/>
    <mergeCell ref="L18:L19"/>
    <mergeCell ref="K45:L45"/>
    <mergeCell ref="M45:M47"/>
    <mergeCell ref="N45:N47"/>
    <mergeCell ref="K46:K47"/>
    <mergeCell ref="L46:L47"/>
    <mergeCell ref="B17:B19"/>
    <mergeCell ref="C17:D17"/>
    <mergeCell ref="E17:F17"/>
    <mergeCell ref="G17:H17"/>
    <mergeCell ref="I17:J17"/>
    <mergeCell ref="C18:C19"/>
    <mergeCell ref="G18:G19"/>
    <mergeCell ref="D18:D19"/>
    <mergeCell ref="E18:E19"/>
    <mergeCell ref="F18:F19"/>
    <mergeCell ref="I18:I19"/>
    <mergeCell ref="N69:R69"/>
    <mergeCell ref="N90:R90"/>
    <mergeCell ref="H90:L90"/>
    <mergeCell ref="B90:F90"/>
    <mergeCell ref="B45:B47"/>
    <mergeCell ref="C45:D45"/>
    <mergeCell ref="E45:F45"/>
    <mergeCell ref="G45:H45"/>
    <mergeCell ref="I45:J45"/>
    <mergeCell ref="C46:C47"/>
    <mergeCell ref="D46:D47"/>
    <mergeCell ref="E46:E47"/>
    <mergeCell ref="F46:F47"/>
    <mergeCell ref="G46:G47"/>
    <mergeCell ref="I46:I47"/>
    <mergeCell ref="J46:J47"/>
  </mergeCells>
  <pageMargins left="0.51181102362204722" right="0.51181102362204722" top="0.89593750000000005" bottom="0.78740157480314965" header="0.31496062992125984" footer="0.31496062992125984"/>
  <pageSetup paperSize="9" scale="47" orientation="portrait" r:id="rId1"/>
  <headerFooter>
    <oddHeader xml:space="preserve">&amp;C&amp;"-,Negrito"SERVIÇO AUTÔNOMO DE ÁGUA E ESGOTO - SAAE
SENADOR FIRMINO - MG
2019
RELATÓRIO DE NÚMERO DE ECONOMINAS E VOLUME MICROMEDIDO
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2:O60"/>
  <sheetViews>
    <sheetView showGridLines="0" topLeftCell="A30" zoomScaleNormal="100" workbookViewId="0">
      <selection activeCell="C48" sqref="C48"/>
    </sheetView>
  </sheetViews>
  <sheetFormatPr defaultRowHeight="14.45"/>
  <cols>
    <col min="1" max="1" width="45.7109375" style="160" customWidth="1"/>
    <col min="2" max="3" width="19.85546875" customWidth="1"/>
    <col min="4" max="4" width="19" customWidth="1"/>
    <col min="5" max="5" width="20.7109375" customWidth="1"/>
    <col min="6" max="6" width="20.42578125" customWidth="1"/>
    <col min="7" max="7" width="18.5703125" customWidth="1"/>
    <col min="8" max="8" width="20" customWidth="1"/>
    <col min="9" max="9" width="18.5703125" customWidth="1"/>
    <col min="10" max="10" width="20.7109375" customWidth="1"/>
    <col min="11" max="11" width="19.28515625" customWidth="1"/>
    <col min="12" max="12" width="20" customWidth="1"/>
    <col min="13" max="13" width="21.42578125" customWidth="1"/>
    <col min="14" max="14" width="23.28515625" customWidth="1"/>
    <col min="15" max="15" width="20" customWidth="1"/>
  </cols>
  <sheetData>
    <row r="2" spans="1:15">
      <c r="A2" s="763"/>
      <c r="B2" s="763"/>
      <c r="C2" s="763"/>
      <c r="D2" s="763"/>
      <c r="E2" s="763"/>
      <c r="F2" s="763"/>
      <c r="G2" s="763"/>
      <c r="H2" s="763"/>
      <c r="I2" s="763"/>
      <c r="J2" s="763"/>
      <c r="K2" s="763"/>
      <c r="L2" s="763"/>
      <c r="M2" s="763"/>
      <c r="N2" s="763"/>
      <c r="O2" s="763"/>
    </row>
    <row r="3" spans="1:15">
      <c r="A3" s="764"/>
      <c r="B3" s="764"/>
      <c r="C3" s="764"/>
      <c r="D3" s="764"/>
      <c r="E3" s="764"/>
      <c r="F3" s="764"/>
      <c r="G3" s="764"/>
      <c r="H3" s="764"/>
      <c r="I3" s="764"/>
      <c r="J3" s="764"/>
      <c r="K3" s="764"/>
      <c r="L3" s="764"/>
      <c r="M3" s="764"/>
      <c r="N3" s="764"/>
      <c r="O3" s="764"/>
    </row>
    <row r="4" spans="1:15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1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</row>
    <row r="7" spans="1:15"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</row>
    <row r="11" spans="1:15" s="214" customFormat="1">
      <c r="A11" s="207" t="s">
        <v>75</v>
      </c>
      <c r="B11" s="213">
        <v>45717</v>
      </c>
      <c r="C11" s="213">
        <v>45748</v>
      </c>
      <c r="D11" s="213">
        <v>45778</v>
      </c>
      <c r="E11" s="213">
        <v>45809</v>
      </c>
      <c r="F11" s="213">
        <v>45839</v>
      </c>
      <c r="G11" s="213">
        <v>45870</v>
      </c>
      <c r="H11" s="213">
        <v>45901</v>
      </c>
      <c r="I11" s="213">
        <v>45931</v>
      </c>
      <c r="J11" s="213">
        <v>45962</v>
      </c>
      <c r="K11" s="213">
        <v>45992</v>
      </c>
      <c r="L11" s="213">
        <v>46023</v>
      </c>
      <c r="M11" s="213">
        <v>46054</v>
      </c>
      <c r="N11" s="213" t="s">
        <v>31</v>
      </c>
      <c r="O11" s="213" t="s">
        <v>32</v>
      </c>
    </row>
    <row r="12" spans="1:15">
      <c r="A12" s="208" t="s">
        <v>76</v>
      </c>
      <c r="B12" s="6">
        <f>B13+B16+B17+B26+B33</f>
        <v>171897.72</v>
      </c>
      <c r="C12" s="6">
        <f t="shared" ref="C12:M12" si="0">C13+C16+C17+C26+C33</f>
        <v>177323.32</v>
      </c>
      <c r="D12" s="6">
        <f t="shared" si="0"/>
        <v>135300.73000000001</v>
      </c>
      <c r="E12" s="6">
        <f t="shared" si="0"/>
        <v>129236.95999999999</v>
      </c>
      <c r="F12" s="6">
        <f t="shared" si="0"/>
        <v>151255.94</v>
      </c>
      <c r="G12" s="6">
        <f t="shared" si="0"/>
        <v>162468.09</v>
      </c>
      <c r="H12" s="6">
        <f t="shared" si="0"/>
        <v>153064.38</v>
      </c>
      <c r="I12" s="6">
        <f t="shared" si="0"/>
        <v>154628.9</v>
      </c>
      <c r="J12" s="6">
        <f t="shared" si="0"/>
        <v>131713.62</v>
      </c>
      <c r="K12" s="6">
        <f t="shared" si="0"/>
        <v>145016.09</v>
      </c>
      <c r="L12" s="6">
        <f t="shared" si="0"/>
        <v>151800.22</v>
      </c>
      <c r="M12" s="6">
        <f t="shared" si="0"/>
        <v>157324.04999999999</v>
      </c>
      <c r="N12" s="215">
        <f>SUM(B12:M12)</f>
        <v>1821030.0199999998</v>
      </c>
      <c r="O12" s="215">
        <f>N12/12</f>
        <v>151752.50166666665</v>
      </c>
    </row>
    <row r="13" spans="1:15" s="5" customFormat="1">
      <c r="A13" s="209" t="s">
        <v>77</v>
      </c>
      <c r="B13" s="6">
        <f t="shared" ref="B13:M13" si="1">B14+B15</f>
        <v>0</v>
      </c>
      <c r="C13" s="6">
        <f t="shared" si="1"/>
        <v>0</v>
      </c>
      <c r="D13" s="6">
        <f t="shared" si="1"/>
        <v>0</v>
      </c>
      <c r="E13" s="6">
        <f t="shared" si="1"/>
        <v>0</v>
      </c>
      <c r="F13" s="6">
        <f t="shared" si="1"/>
        <v>0</v>
      </c>
      <c r="G13" s="6">
        <f t="shared" si="1"/>
        <v>0</v>
      </c>
      <c r="H13" s="6">
        <f t="shared" si="1"/>
        <v>0</v>
      </c>
      <c r="I13" s="6">
        <f t="shared" si="1"/>
        <v>0</v>
      </c>
      <c r="J13" s="6">
        <f t="shared" si="1"/>
        <v>0</v>
      </c>
      <c r="K13" s="6">
        <f t="shared" si="1"/>
        <v>0</v>
      </c>
      <c r="L13" s="6">
        <f t="shared" si="1"/>
        <v>0</v>
      </c>
      <c r="M13" s="6">
        <f t="shared" si="1"/>
        <v>0</v>
      </c>
      <c r="N13" s="215">
        <f t="shared" ref="N13:N36" si="2">SUM(B13:M13)</f>
        <v>0</v>
      </c>
      <c r="O13" s="215">
        <f t="shared" ref="O13:O36" si="3">N13/12</f>
        <v>0</v>
      </c>
    </row>
    <row r="14" spans="1:15">
      <c r="A14" s="210" t="s">
        <v>78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215">
        <f t="shared" si="2"/>
        <v>0</v>
      </c>
      <c r="O14" s="215">
        <f t="shared" si="3"/>
        <v>0</v>
      </c>
    </row>
    <row r="15" spans="1:15">
      <c r="A15" s="210" t="s">
        <v>79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215">
        <f t="shared" si="2"/>
        <v>0</v>
      </c>
      <c r="O15" s="215">
        <f t="shared" si="3"/>
        <v>0</v>
      </c>
    </row>
    <row r="16" spans="1:15">
      <c r="A16" s="209" t="s">
        <v>80</v>
      </c>
      <c r="B16" s="6">
        <v>811.14</v>
      </c>
      <c r="C16" s="6">
        <v>1443.92</v>
      </c>
      <c r="D16" s="6">
        <f>1957.72</f>
        <v>1957.72</v>
      </c>
      <c r="E16" s="6">
        <v>1793.59</v>
      </c>
      <c r="F16" s="6">
        <v>2015.68</v>
      </c>
      <c r="G16" s="6">
        <v>2209.86</v>
      </c>
      <c r="H16" s="6">
        <v>2622.8</v>
      </c>
      <c r="I16" s="6">
        <v>2935.53</v>
      </c>
      <c r="J16" s="6">
        <v>2913.37</v>
      </c>
      <c r="K16" s="6">
        <v>3415.43</v>
      </c>
      <c r="L16" s="6">
        <v>3391.97</v>
      </c>
      <c r="M16" s="6">
        <v>3300.18</v>
      </c>
      <c r="N16" s="215">
        <f t="shared" si="2"/>
        <v>28811.190000000002</v>
      </c>
      <c r="O16" s="215">
        <f t="shared" si="3"/>
        <v>2400.9325000000003</v>
      </c>
    </row>
    <row r="17" spans="1:15">
      <c r="A17" s="209" t="s">
        <v>81</v>
      </c>
      <c r="B17" s="6">
        <f t="shared" ref="B17:M17" si="4">SUM(B18:B25)</f>
        <v>171086.58</v>
      </c>
      <c r="C17" s="6">
        <f t="shared" si="4"/>
        <v>175879.4</v>
      </c>
      <c r="D17" s="6">
        <f t="shared" si="4"/>
        <v>133343.01</v>
      </c>
      <c r="E17" s="6">
        <f t="shared" si="4"/>
        <v>127443.37</v>
      </c>
      <c r="F17" s="6">
        <f t="shared" si="4"/>
        <v>149240.26</v>
      </c>
      <c r="G17" s="6">
        <f t="shared" si="4"/>
        <v>160258.23000000001</v>
      </c>
      <c r="H17" s="6">
        <f t="shared" si="4"/>
        <v>150441.58000000002</v>
      </c>
      <c r="I17" s="6">
        <f t="shared" si="4"/>
        <v>151693.37</v>
      </c>
      <c r="J17" s="6">
        <f t="shared" si="4"/>
        <v>128800.25</v>
      </c>
      <c r="K17" s="6">
        <f t="shared" si="4"/>
        <v>141600.66</v>
      </c>
      <c r="L17" s="6">
        <f t="shared" si="4"/>
        <v>148408.25</v>
      </c>
      <c r="M17" s="6">
        <f t="shared" si="4"/>
        <v>154023.87</v>
      </c>
      <c r="N17" s="215">
        <f t="shared" si="2"/>
        <v>1792218.8299999996</v>
      </c>
      <c r="O17" s="215">
        <f t="shared" si="3"/>
        <v>149351.56916666662</v>
      </c>
    </row>
    <row r="18" spans="1:15">
      <c r="A18" s="210" t="s">
        <v>82</v>
      </c>
      <c r="B18" s="7">
        <f>147902.15+1788.2</f>
        <v>149690.35</v>
      </c>
      <c r="C18" s="7">
        <f>155161.68+1652.1</f>
        <v>156813.78</v>
      </c>
      <c r="D18" s="7">
        <v>118287.27</v>
      </c>
      <c r="E18" s="7">
        <f>112262.69</f>
        <v>112262.69</v>
      </c>
      <c r="F18" s="7">
        <v>132708.06</v>
      </c>
      <c r="G18" s="7">
        <v>147665.73000000001</v>
      </c>
      <c r="H18" s="7">
        <v>132465.89000000001</v>
      </c>
      <c r="I18" s="7">
        <v>132841.32999999999</v>
      </c>
      <c r="J18" s="7">
        <v>114630.13</v>
      </c>
      <c r="K18" s="7">
        <v>130711.35</v>
      </c>
      <c r="L18" s="7">
        <v>129454.41</v>
      </c>
      <c r="M18" s="7">
        <v>135370.28</v>
      </c>
      <c r="N18" s="215">
        <f t="shared" si="2"/>
        <v>1592901.27</v>
      </c>
      <c r="O18" s="215">
        <f t="shared" si="3"/>
        <v>132741.77249999999</v>
      </c>
    </row>
    <row r="19" spans="1:15">
      <c r="A19" s="210" t="s">
        <v>83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215">
        <f t="shared" si="2"/>
        <v>0</v>
      </c>
      <c r="O19" s="215">
        <f t="shared" si="3"/>
        <v>0</v>
      </c>
    </row>
    <row r="20" spans="1:15">
      <c r="A20" s="210" t="s">
        <v>84</v>
      </c>
      <c r="B20" s="7">
        <f>20738.9</f>
        <v>20738.900000000001</v>
      </c>
      <c r="C20" s="7">
        <f>19065.62</f>
        <v>19065.62</v>
      </c>
      <c r="D20" s="7">
        <v>15055.74</v>
      </c>
      <c r="E20" s="7">
        <v>15180.68</v>
      </c>
      <c r="F20" s="7">
        <v>16532.2</v>
      </c>
      <c r="G20" s="7">
        <v>12592.5</v>
      </c>
      <c r="H20" s="7">
        <v>17975.689999999999</v>
      </c>
      <c r="I20" s="7">
        <v>18852.04</v>
      </c>
      <c r="J20" s="7">
        <v>14170.12</v>
      </c>
      <c r="K20" s="7">
        <v>10889.31</v>
      </c>
      <c r="L20" s="7">
        <v>18953.84</v>
      </c>
      <c r="M20" s="7">
        <v>18653.59</v>
      </c>
      <c r="N20" s="215">
        <f t="shared" si="2"/>
        <v>198660.22999999998</v>
      </c>
      <c r="O20" s="215">
        <f t="shared" si="3"/>
        <v>16555.019166666665</v>
      </c>
    </row>
    <row r="21" spans="1:15">
      <c r="A21" s="210" t="s">
        <v>85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215">
        <f t="shared" si="2"/>
        <v>0</v>
      </c>
      <c r="O21" s="215">
        <f t="shared" si="3"/>
        <v>0</v>
      </c>
    </row>
    <row r="22" spans="1:15">
      <c r="A22" s="210" t="s">
        <v>86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215">
        <f t="shared" si="2"/>
        <v>0</v>
      </c>
      <c r="O22" s="215">
        <f t="shared" si="3"/>
        <v>0</v>
      </c>
    </row>
    <row r="23" spans="1:15">
      <c r="A23" s="210" t="s">
        <v>87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215">
        <f t="shared" si="2"/>
        <v>0</v>
      </c>
      <c r="O23" s="215">
        <f t="shared" si="3"/>
        <v>0</v>
      </c>
    </row>
    <row r="24" spans="1:15" s="5" customFormat="1">
      <c r="A24" s="210" t="s">
        <v>88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15">
        <f t="shared" si="2"/>
        <v>0</v>
      </c>
      <c r="O24" s="215">
        <f t="shared" si="3"/>
        <v>0</v>
      </c>
    </row>
    <row r="25" spans="1:15" s="5" customFormat="1">
      <c r="A25" s="210" t="s">
        <v>89</v>
      </c>
      <c r="B25" s="7">
        <v>657.33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215">
        <f t="shared" si="2"/>
        <v>657.33</v>
      </c>
      <c r="O25" s="215">
        <f t="shared" si="3"/>
        <v>54.777500000000003</v>
      </c>
    </row>
    <row r="26" spans="1:15">
      <c r="A26" s="211" t="s">
        <v>90</v>
      </c>
      <c r="B26" s="6">
        <f t="shared" ref="B26:M26" si="5">SUM(B27:B32)</f>
        <v>0</v>
      </c>
      <c r="C26" s="6">
        <f t="shared" si="5"/>
        <v>0</v>
      </c>
      <c r="D26" s="6">
        <f t="shared" si="5"/>
        <v>0</v>
      </c>
      <c r="E26" s="6">
        <f t="shared" si="5"/>
        <v>0</v>
      </c>
      <c r="F26" s="6">
        <f t="shared" si="5"/>
        <v>0</v>
      </c>
      <c r="G26" s="6">
        <f t="shared" si="5"/>
        <v>0</v>
      </c>
      <c r="H26" s="6">
        <f t="shared" si="5"/>
        <v>0</v>
      </c>
      <c r="I26" s="6">
        <f t="shared" si="5"/>
        <v>0</v>
      </c>
      <c r="J26" s="6">
        <f t="shared" si="5"/>
        <v>0</v>
      </c>
      <c r="K26" s="6">
        <f t="shared" si="5"/>
        <v>0</v>
      </c>
      <c r="L26" s="6">
        <f t="shared" si="5"/>
        <v>0</v>
      </c>
      <c r="M26" s="6">
        <f t="shared" si="5"/>
        <v>0</v>
      </c>
      <c r="N26" s="215">
        <f t="shared" si="2"/>
        <v>0</v>
      </c>
      <c r="O26" s="215">
        <f t="shared" si="3"/>
        <v>0</v>
      </c>
    </row>
    <row r="27" spans="1:15">
      <c r="A27" s="210" t="s">
        <v>91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215">
        <f t="shared" si="2"/>
        <v>0</v>
      </c>
      <c r="O27" s="215">
        <f t="shared" si="3"/>
        <v>0</v>
      </c>
    </row>
    <row r="28" spans="1:15">
      <c r="A28" s="210" t="s">
        <v>92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215">
        <f t="shared" si="2"/>
        <v>0</v>
      </c>
      <c r="O28" s="215">
        <f t="shared" si="3"/>
        <v>0</v>
      </c>
    </row>
    <row r="29" spans="1:15" s="5" customFormat="1">
      <c r="A29" s="210" t="s">
        <v>93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15">
        <f t="shared" si="2"/>
        <v>0</v>
      </c>
      <c r="O29" s="215">
        <f t="shared" si="3"/>
        <v>0</v>
      </c>
    </row>
    <row r="30" spans="1:15">
      <c r="A30" s="210" t="s">
        <v>94</v>
      </c>
      <c r="B30" s="7"/>
      <c r="C30" s="7"/>
      <c r="D30" s="7"/>
      <c r="E30" s="7"/>
      <c r="F30" s="32"/>
      <c r="G30" s="7"/>
      <c r="H30" s="7"/>
      <c r="I30" s="7"/>
      <c r="J30" s="7"/>
      <c r="K30" s="7"/>
      <c r="L30" s="7"/>
      <c r="M30" s="7"/>
      <c r="N30" s="215">
        <f t="shared" si="2"/>
        <v>0</v>
      </c>
      <c r="O30" s="215">
        <f t="shared" si="3"/>
        <v>0</v>
      </c>
    </row>
    <row r="31" spans="1:15">
      <c r="A31" s="210" t="s">
        <v>95</v>
      </c>
      <c r="B31" s="7"/>
      <c r="C31" s="7"/>
      <c r="D31" s="7"/>
      <c r="E31" s="7"/>
      <c r="F31" s="32"/>
      <c r="G31" s="7"/>
      <c r="H31" s="7"/>
      <c r="I31" s="7"/>
      <c r="J31" s="7"/>
      <c r="K31" s="7"/>
      <c r="L31" s="7"/>
      <c r="M31" s="7"/>
      <c r="N31" s="215">
        <f t="shared" si="2"/>
        <v>0</v>
      </c>
      <c r="O31" s="215">
        <f t="shared" si="3"/>
        <v>0</v>
      </c>
    </row>
    <row r="32" spans="1:15">
      <c r="A32" s="210" t="s">
        <v>96</v>
      </c>
      <c r="B32" s="7"/>
      <c r="C32" s="7"/>
      <c r="D32" s="7"/>
      <c r="E32" s="7"/>
      <c r="F32" s="32"/>
      <c r="G32" s="7"/>
      <c r="H32" s="7"/>
      <c r="I32" s="7"/>
      <c r="J32" s="7"/>
      <c r="K32" s="7"/>
      <c r="L32" s="7"/>
      <c r="M32" s="7"/>
      <c r="N32" s="215">
        <f t="shared" si="2"/>
        <v>0</v>
      </c>
      <c r="O32" s="215">
        <f t="shared" si="3"/>
        <v>0</v>
      </c>
    </row>
    <row r="33" spans="1:15">
      <c r="A33" s="209" t="s">
        <v>97</v>
      </c>
      <c r="B33" s="6">
        <v>0</v>
      </c>
      <c r="C33" s="6">
        <v>0</v>
      </c>
      <c r="D33" s="6">
        <v>0</v>
      </c>
      <c r="E33" s="6">
        <v>0</v>
      </c>
      <c r="F33" s="33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215">
        <f t="shared" si="2"/>
        <v>0</v>
      </c>
      <c r="O33" s="215">
        <f t="shared" si="3"/>
        <v>0</v>
      </c>
    </row>
    <row r="34" spans="1:15">
      <c r="A34" s="208" t="s">
        <v>98</v>
      </c>
      <c r="B34" s="6">
        <f t="shared" ref="B34:M34" si="6">SUM(B35:B36)</f>
        <v>0</v>
      </c>
      <c r="C34" s="6">
        <f t="shared" si="6"/>
        <v>0</v>
      </c>
      <c r="D34" s="6">
        <f t="shared" si="6"/>
        <v>0</v>
      </c>
      <c r="E34" s="6">
        <f t="shared" si="6"/>
        <v>0</v>
      </c>
      <c r="F34" s="6">
        <f t="shared" si="6"/>
        <v>0</v>
      </c>
      <c r="G34" s="6">
        <f t="shared" si="6"/>
        <v>0</v>
      </c>
      <c r="H34" s="6">
        <f t="shared" si="6"/>
        <v>0</v>
      </c>
      <c r="I34" s="6">
        <f t="shared" si="6"/>
        <v>0</v>
      </c>
      <c r="J34" s="6">
        <f t="shared" si="6"/>
        <v>0</v>
      </c>
      <c r="K34" s="6">
        <f t="shared" si="6"/>
        <v>0</v>
      </c>
      <c r="L34" s="6">
        <f t="shared" si="6"/>
        <v>0</v>
      </c>
      <c r="M34" s="6">
        <f t="shared" si="6"/>
        <v>0</v>
      </c>
      <c r="N34" s="215">
        <f t="shared" si="2"/>
        <v>0</v>
      </c>
      <c r="O34" s="215">
        <f t="shared" si="3"/>
        <v>0</v>
      </c>
    </row>
    <row r="35" spans="1:15">
      <c r="A35" s="212" t="s">
        <v>99</v>
      </c>
      <c r="B35" s="7">
        <v>0</v>
      </c>
      <c r="C35" s="7">
        <v>0</v>
      </c>
      <c r="D35" s="7">
        <v>0</v>
      </c>
      <c r="E35" s="7">
        <v>0</v>
      </c>
      <c r="F35" s="32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215">
        <f t="shared" si="2"/>
        <v>0</v>
      </c>
      <c r="O35" s="215">
        <f t="shared" si="3"/>
        <v>0</v>
      </c>
    </row>
    <row r="36" spans="1:15">
      <c r="A36" s="212" t="s">
        <v>100</v>
      </c>
      <c r="B36" s="7">
        <v>0</v>
      </c>
      <c r="C36" s="7">
        <v>0</v>
      </c>
      <c r="D36" s="7">
        <v>0</v>
      </c>
      <c r="E36" s="7">
        <v>0</v>
      </c>
      <c r="F36" s="32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215">
        <f t="shared" si="2"/>
        <v>0</v>
      </c>
      <c r="O36" s="215">
        <f t="shared" si="3"/>
        <v>0</v>
      </c>
    </row>
    <row r="37" spans="1:15" s="214" customFormat="1">
      <c r="A37" s="208" t="s">
        <v>101</v>
      </c>
      <c r="B37" s="215">
        <f>B34+B12</f>
        <v>171897.72</v>
      </c>
      <c r="C37" s="215">
        <f t="shared" ref="C37:M37" si="7">C34+C12</f>
        <v>177323.32</v>
      </c>
      <c r="D37" s="215">
        <f t="shared" si="7"/>
        <v>135300.73000000001</v>
      </c>
      <c r="E37" s="215">
        <f t="shared" si="7"/>
        <v>129236.95999999999</v>
      </c>
      <c r="F37" s="215">
        <f t="shared" si="7"/>
        <v>151255.94</v>
      </c>
      <c r="G37" s="215">
        <f t="shared" si="7"/>
        <v>162468.09</v>
      </c>
      <c r="H37" s="215">
        <f t="shared" si="7"/>
        <v>153064.38</v>
      </c>
      <c r="I37" s="215">
        <f t="shared" si="7"/>
        <v>154628.9</v>
      </c>
      <c r="J37" s="215">
        <f>J34+J12</f>
        <v>131713.62</v>
      </c>
      <c r="K37" s="215">
        <f t="shared" si="7"/>
        <v>145016.09</v>
      </c>
      <c r="L37" s="215">
        <f t="shared" si="7"/>
        <v>151800.22</v>
      </c>
      <c r="M37" s="215">
        <f t="shared" si="7"/>
        <v>157324.04999999999</v>
      </c>
      <c r="N37" s="215">
        <f>SUM(B37:M37)</f>
        <v>1821030.0199999998</v>
      </c>
      <c r="O37" s="215">
        <f>N37/12</f>
        <v>151752.50166666665</v>
      </c>
    </row>
    <row r="38" spans="1:15">
      <c r="B38" s="160"/>
      <c r="C38" s="160"/>
    </row>
    <row r="39" spans="1:15">
      <c r="B39" s="160"/>
      <c r="C39" s="160"/>
      <c r="N39" s="650">
        <f>N37/'DESPESAS LIQUIDADA'!N71</f>
        <v>1.2578434380415358</v>
      </c>
    </row>
    <row r="40" spans="1:15">
      <c r="B40" s="160"/>
      <c r="C40" s="160"/>
      <c r="N40" s="9">
        <f>N37/('ANÁLISE CONSUMO E ECONOMIAS'!Q23+'ANÁLISE CONSUMO E ECONOMIAS'!Q51)</f>
        <v>283.19739045915787</v>
      </c>
    </row>
    <row r="41" spans="1:15" ht="15" thickBot="1">
      <c r="B41" s="160"/>
      <c r="C41" s="160"/>
    </row>
    <row r="42" spans="1:15" s="5" customFormat="1" ht="15" thickBot="1">
      <c r="A42" s="216" t="s">
        <v>102</v>
      </c>
      <c r="B42" s="216" t="s">
        <v>103</v>
      </c>
      <c r="C42" s="216" t="s">
        <v>104</v>
      </c>
    </row>
    <row r="43" spans="1:15" ht="15" thickBot="1">
      <c r="A43" s="217" t="s">
        <v>105</v>
      </c>
      <c r="B43" s="218">
        <f>O18+O19</f>
        <v>132741.77249999999</v>
      </c>
      <c r="C43" s="219">
        <f>N18+N19</f>
        <v>1592901.27</v>
      </c>
    </row>
    <row r="44" spans="1:15" ht="15" thickBot="1">
      <c r="A44" s="217" t="s">
        <v>106</v>
      </c>
      <c r="B44" s="218">
        <f>O20+O21</f>
        <v>16555.019166666665</v>
      </c>
      <c r="C44" s="219">
        <f>N19+N20</f>
        <v>198660.22999999998</v>
      </c>
    </row>
    <row r="45" spans="1:15" ht="15" thickBot="1">
      <c r="A45" s="217" t="s">
        <v>107</v>
      </c>
      <c r="B45" s="218">
        <f>O22+O23+O24+O25+O26+O16</f>
        <v>2455.7100000000005</v>
      </c>
      <c r="C45" s="219">
        <f>N20+N21</f>
        <v>198660.22999999998</v>
      </c>
    </row>
    <row r="46" spans="1:15">
      <c r="A46" s="94"/>
      <c r="B46" s="645">
        <f>B45+B44+B43</f>
        <v>151752.50166666665</v>
      </c>
    </row>
    <row r="47" spans="1:15" s="5" customFormat="1">
      <c r="A47" s="160"/>
      <c r="B47" s="9">
        <f>B43+B44</f>
        <v>149296.79166666666</v>
      </c>
      <c r="C47" s="111">
        <f>B47/B46</f>
        <v>0.98381766380765101</v>
      </c>
    </row>
    <row r="48" spans="1:15">
      <c r="C48" s="12">
        <f>B45/B46</f>
        <v>1.6182336192348993E-2</v>
      </c>
    </row>
    <row r="59" spans="1:2">
      <c r="A59" s="94"/>
      <c r="B59" s="5"/>
    </row>
    <row r="60" spans="1:2" s="5" customFormat="1">
      <c r="A60" s="160"/>
      <c r="B60"/>
    </row>
  </sheetData>
  <mergeCells count="2">
    <mergeCell ref="A2:O2"/>
    <mergeCell ref="A3:O3"/>
  </mergeCells>
  <pageMargins left="0.51181102362204722" right="0.51181102362204722" top="0.89593750000000005" bottom="0.78740157480314965" header="0.31496062992125984" footer="0.31496062992125984"/>
  <pageSetup paperSize="9" scale="41" orientation="landscape" r:id="rId1"/>
  <headerFooter>
    <oddHeader xml:space="preserve">&amp;C&amp;"-,Negrito"SERVIÇO AUTÔNOMO DE ÁGUA E ESGOTO - SAAE
SENADOR FIRMINO - MG
2019
DISCRIMINAÇÃO DAS RECEITAS ARRECADADAS
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B2:M57"/>
  <sheetViews>
    <sheetView showGridLines="0" topLeftCell="E42" zoomScaleNormal="100" workbookViewId="0">
      <selection activeCell="K49" sqref="K49"/>
    </sheetView>
  </sheetViews>
  <sheetFormatPr defaultColWidth="9.140625" defaultRowHeight="12.6"/>
  <cols>
    <col min="1" max="2" width="9.140625" style="1"/>
    <col min="3" max="3" width="22" style="1" customWidth="1"/>
    <col min="4" max="4" width="19.28515625" style="1" customWidth="1"/>
    <col min="5" max="5" width="17.7109375" style="1" customWidth="1"/>
    <col min="6" max="6" width="21.85546875" style="1" customWidth="1"/>
    <col min="7" max="7" width="21.42578125" style="1" customWidth="1"/>
    <col min="8" max="8" width="13.140625" style="1" customWidth="1"/>
    <col min="9" max="9" width="15.7109375" style="1" customWidth="1"/>
    <col min="10" max="10" width="19" style="1" customWidth="1"/>
    <col min="11" max="11" width="19.140625" style="1" customWidth="1"/>
    <col min="12" max="12" width="18.5703125" style="1" customWidth="1"/>
    <col min="13" max="13" width="10.42578125" style="1" customWidth="1"/>
    <col min="14" max="16384" width="9.140625" style="1"/>
  </cols>
  <sheetData>
    <row r="2" spans="2:13" ht="15" customHeight="1">
      <c r="B2" s="774"/>
      <c r="C2" s="774"/>
      <c r="D2" s="774"/>
      <c r="E2" s="774"/>
      <c r="F2" s="774"/>
      <c r="G2" s="774"/>
      <c r="H2" s="774"/>
      <c r="I2" s="774"/>
      <c r="J2" s="774"/>
      <c r="K2" s="774"/>
      <c r="L2" s="774"/>
      <c r="M2" s="774"/>
    </row>
    <row r="3" spans="2:13" ht="15" customHeight="1"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2:13" ht="15" customHeight="1"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2:13" ht="15" customHeight="1"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2:13" ht="15" customHeight="1"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2:13" ht="15" customHeight="1"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</row>
    <row r="8" spans="2:13" ht="15" customHeight="1">
      <c r="B8" s="775"/>
      <c r="C8" s="775"/>
      <c r="D8" s="775"/>
      <c r="E8" s="775"/>
      <c r="F8" s="775"/>
      <c r="G8" s="775"/>
      <c r="H8" s="775"/>
      <c r="I8" s="775"/>
      <c r="J8" s="775"/>
      <c r="K8" s="775"/>
      <c r="L8" s="775"/>
      <c r="M8" s="775"/>
    </row>
    <row r="9" spans="2:13" ht="15" customHeight="1"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</row>
    <row r="10" spans="2:13" ht="15" customHeight="1"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</row>
    <row r="11" spans="2:13" ht="15" customHeight="1"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</row>
    <row r="12" spans="2:13" ht="15" customHeight="1"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</row>
    <row r="13" spans="2:13">
      <c r="B13" s="773" t="s">
        <v>108</v>
      </c>
      <c r="C13" s="770" t="s">
        <v>109</v>
      </c>
      <c r="D13" s="771"/>
      <c r="E13" s="771"/>
      <c r="F13" s="772"/>
      <c r="G13" s="776" t="s">
        <v>110</v>
      </c>
      <c r="H13" s="765" t="s">
        <v>33</v>
      </c>
    </row>
    <row r="14" spans="2:13">
      <c r="B14" s="773"/>
      <c r="C14" s="768" t="s">
        <v>111</v>
      </c>
      <c r="D14" s="768"/>
      <c r="E14" s="768"/>
      <c r="F14" s="768"/>
      <c r="G14" s="777"/>
      <c r="H14" s="766"/>
    </row>
    <row r="15" spans="2:13" s="2" customFormat="1" ht="12.95">
      <c r="B15" s="773"/>
      <c r="C15" s="220" t="s">
        <v>112</v>
      </c>
      <c r="D15" s="220" t="s">
        <v>113</v>
      </c>
      <c r="E15" s="220" t="s">
        <v>114</v>
      </c>
      <c r="F15" s="220" t="s">
        <v>115</v>
      </c>
      <c r="G15" s="220" t="s">
        <v>38</v>
      </c>
      <c r="H15" s="767"/>
    </row>
    <row r="16" spans="2:13" ht="19.5" customHeight="1">
      <c r="B16" s="221">
        <v>45717</v>
      </c>
      <c r="C16" s="34">
        <v>152061.04999999999</v>
      </c>
      <c r="D16" s="14">
        <v>4465.54</v>
      </c>
      <c r="E16" s="14">
        <v>10893.63</v>
      </c>
      <c r="F16" s="14">
        <f t="shared" ref="F16:F27" si="0">C16+D16-E16</f>
        <v>145632.95999999999</v>
      </c>
      <c r="G16" s="35">
        <f>'RECEITA ARRECADADA'!B37</f>
        <v>171897.72</v>
      </c>
      <c r="H16" s="3">
        <f t="shared" ref="H16:H27" si="1">G16/F16</f>
        <v>1.1803490089056763</v>
      </c>
    </row>
    <row r="17" spans="2:13" ht="19.5" customHeight="1">
      <c r="B17" s="221">
        <v>45748</v>
      </c>
      <c r="C17" s="34">
        <v>148123.04999999999</v>
      </c>
      <c r="D17" s="14">
        <v>3665.76</v>
      </c>
      <c r="E17" s="14">
        <v>12514.37</v>
      </c>
      <c r="F17" s="14">
        <f t="shared" si="0"/>
        <v>139274.44</v>
      </c>
      <c r="G17" s="35">
        <f>'RECEITA ARRECADADA'!C37</f>
        <v>177323.32</v>
      </c>
      <c r="H17" s="3">
        <f t="shared" si="1"/>
        <v>1.2731935594212405</v>
      </c>
    </row>
    <row r="18" spans="2:13" s="2" customFormat="1" ht="19.5" customHeight="1">
      <c r="B18" s="221">
        <v>45778</v>
      </c>
      <c r="C18" s="34">
        <v>138182.75</v>
      </c>
      <c r="D18" s="14">
        <v>1197.32</v>
      </c>
      <c r="E18" s="14">
        <v>3877.63</v>
      </c>
      <c r="F18" s="14">
        <f t="shared" si="0"/>
        <v>135502.44</v>
      </c>
      <c r="G18" s="35">
        <f>'RECEITA ARRECADADA'!D37</f>
        <v>135300.73000000001</v>
      </c>
      <c r="H18" s="3">
        <f t="shared" si="1"/>
        <v>0.99851139211958106</v>
      </c>
    </row>
    <row r="19" spans="2:13" ht="19.5" customHeight="1">
      <c r="B19" s="221">
        <v>45809</v>
      </c>
      <c r="C19" s="34">
        <v>150461.04999999999</v>
      </c>
      <c r="D19" s="14">
        <v>1642.41</v>
      </c>
      <c r="E19" s="14">
        <v>5687.71</v>
      </c>
      <c r="F19" s="14">
        <f t="shared" si="0"/>
        <v>146415.75</v>
      </c>
      <c r="G19" s="35">
        <f>'RECEITA ARRECADADA'!E37</f>
        <v>129236.95999999999</v>
      </c>
      <c r="H19" s="3">
        <f t="shared" si="1"/>
        <v>0.88267116071870677</v>
      </c>
    </row>
    <row r="20" spans="2:13" ht="19.5" customHeight="1">
      <c r="B20" s="221">
        <v>45839</v>
      </c>
      <c r="C20" s="34">
        <v>146724.99</v>
      </c>
      <c r="D20" s="14">
        <v>1429.33</v>
      </c>
      <c r="E20" s="14">
        <v>6755.77</v>
      </c>
      <c r="F20" s="14">
        <f t="shared" si="0"/>
        <v>141398.54999999999</v>
      </c>
      <c r="G20" s="35">
        <f>'RECEITA ARRECADADA'!F37</f>
        <v>151255.94</v>
      </c>
      <c r="H20" s="3">
        <f t="shared" si="1"/>
        <v>1.0697135154497697</v>
      </c>
    </row>
    <row r="21" spans="2:13" ht="19.5" customHeight="1">
      <c r="B21" s="221">
        <v>45870</v>
      </c>
      <c r="C21" s="34">
        <v>152265.04999999999</v>
      </c>
      <c r="D21" s="14">
        <v>3372.31</v>
      </c>
      <c r="E21" s="14">
        <v>9888.19</v>
      </c>
      <c r="F21" s="14">
        <f t="shared" si="0"/>
        <v>145749.16999999998</v>
      </c>
      <c r="G21" s="35">
        <f>'RECEITA ARRECADADA'!G37</f>
        <v>162468.09</v>
      </c>
      <c r="H21" s="3">
        <f t="shared" si="1"/>
        <v>1.1147102244218614</v>
      </c>
    </row>
    <row r="22" spans="2:13" ht="19.5" customHeight="1">
      <c r="B22" s="221">
        <v>45901</v>
      </c>
      <c r="C22" s="14">
        <v>149474.84</v>
      </c>
      <c r="D22" s="14">
        <v>942.33</v>
      </c>
      <c r="E22" s="14">
        <v>4123.3500000000004</v>
      </c>
      <c r="F22" s="14">
        <f t="shared" si="0"/>
        <v>146293.81999999998</v>
      </c>
      <c r="G22" s="35">
        <f>'RECEITA ARRECADADA'!H37</f>
        <v>153064.38</v>
      </c>
      <c r="H22" s="3">
        <f t="shared" si="1"/>
        <v>1.0462805605869068</v>
      </c>
    </row>
    <row r="23" spans="2:13" ht="19.5" customHeight="1">
      <c r="B23" s="221">
        <v>45931</v>
      </c>
      <c r="C23" s="14">
        <v>150012.82999999999</v>
      </c>
      <c r="D23" s="14">
        <v>667.76</v>
      </c>
      <c r="E23" s="14">
        <v>3998.98</v>
      </c>
      <c r="F23" s="14">
        <f t="shared" si="0"/>
        <v>146681.60999999999</v>
      </c>
      <c r="G23" s="35">
        <f>'RECEITA ARRECADADA'!I37</f>
        <v>154628.9</v>
      </c>
      <c r="H23" s="3">
        <f t="shared" si="1"/>
        <v>1.0541805479228106</v>
      </c>
    </row>
    <row r="24" spans="2:13" ht="19.5" customHeight="1">
      <c r="B24" s="221">
        <v>45962</v>
      </c>
      <c r="C24" s="14">
        <v>153988.66</v>
      </c>
      <c r="D24" s="14">
        <v>599.42999999999995</v>
      </c>
      <c r="E24" s="14">
        <v>4349.5200000000004</v>
      </c>
      <c r="F24" s="14">
        <f t="shared" si="0"/>
        <v>150238.57</v>
      </c>
      <c r="G24" s="35">
        <f>'RECEITA ARRECADADA'!J37</f>
        <v>131713.62</v>
      </c>
      <c r="H24" s="3">
        <f t="shared" si="1"/>
        <v>0.8766964435297806</v>
      </c>
    </row>
    <row r="25" spans="2:13" ht="19.5" customHeight="1">
      <c r="B25" s="221">
        <v>45992</v>
      </c>
      <c r="C25" s="14">
        <v>149364.73000000001</v>
      </c>
      <c r="D25" s="14"/>
      <c r="E25" s="14"/>
      <c r="F25" s="14">
        <f t="shared" si="0"/>
        <v>149364.73000000001</v>
      </c>
      <c r="G25" s="35">
        <f>'RECEITA ARRECADADA'!K37</f>
        <v>145016.09</v>
      </c>
      <c r="H25" s="3">
        <f t="shared" si="1"/>
        <v>0.97088576399528848</v>
      </c>
    </row>
    <row r="26" spans="2:13" ht="19.5" customHeight="1">
      <c r="B26" s="221">
        <v>46023</v>
      </c>
      <c r="C26" s="14">
        <v>167939.13</v>
      </c>
      <c r="D26" s="14">
        <v>1067.04</v>
      </c>
      <c r="E26" s="14">
        <v>3123.11</v>
      </c>
      <c r="F26" s="14">
        <f t="shared" si="0"/>
        <v>165883.06000000003</v>
      </c>
      <c r="G26" s="35">
        <f>'RECEITA ARRECADADA'!L37</f>
        <v>151800.22</v>
      </c>
      <c r="H26" s="3">
        <f t="shared" si="1"/>
        <v>0.91510380867099983</v>
      </c>
    </row>
    <row r="27" spans="2:13" ht="19.5" customHeight="1">
      <c r="B27" s="221">
        <v>46054</v>
      </c>
      <c r="C27" s="14">
        <v>144146.12</v>
      </c>
      <c r="D27" s="14">
        <v>2376.6</v>
      </c>
      <c r="E27" s="14">
        <v>5482.73</v>
      </c>
      <c r="F27" s="14">
        <f t="shared" si="0"/>
        <v>141039.99</v>
      </c>
      <c r="G27" s="35">
        <f>'RECEITA ARRECADADA'!M37</f>
        <v>157324.04999999999</v>
      </c>
      <c r="H27" s="3">
        <f t="shared" si="1"/>
        <v>1.1154570416518039</v>
      </c>
    </row>
    <row r="28" spans="2:13" ht="19.5" customHeight="1">
      <c r="B28" s="222" t="s">
        <v>38</v>
      </c>
      <c r="C28" s="223">
        <f>SUM(C16:C27)</f>
        <v>1802744.25</v>
      </c>
      <c r="D28" s="223">
        <f>SUM(D16:D27)</f>
        <v>21425.829999999998</v>
      </c>
      <c r="E28" s="223">
        <f>SUM(E16:E27)</f>
        <v>70694.990000000005</v>
      </c>
      <c r="F28" s="223">
        <f>SUM(F16:F27)</f>
        <v>1753475.09</v>
      </c>
      <c r="G28" s="223">
        <f>SUM(G16:G27)</f>
        <v>1821030.0199999998</v>
      </c>
      <c r="H28" s="224">
        <f>G28/F28</f>
        <v>1.0385263129115794</v>
      </c>
    </row>
    <row r="29" spans="2:13" ht="19.5" customHeight="1">
      <c r="B29" s="220" t="s">
        <v>103</v>
      </c>
      <c r="C29" s="223">
        <f>C28/12</f>
        <v>150228.6875</v>
      </c>
      <c r="D29" s="223">
        <f>D28/12</f>
        <v>1785.4858333333332</v>
      </c>
      <c r="E29" s="223">
        <f>E28/12</f>
        <v>5891.2491666666674</v>
      </c>
      <c r="F29" s="223">
        <f>F28/12</f>
        <v>146122.92416666666</v>
      </c>
      <c r="G29" s="223">
        <f>G28/12</f>
        <v>151752.50166666665</v>
      </c>
      <c r="H29" s="224">
        <f>G29/F29</f>
        <v>1.0385263129115794</v>
      </c>
    </row>
    <row r="30" spans="2:13" ht="19.5" customHeight="1">
      <c r="G30" s="651">
        <f>(F29-G29)/F29</f>
        <v>-3.8526312911579381E-2</v>
      </c>
    </row>
    <row r="31" spans="2:13" ht="19.5" customHeight="1"/>
    <row r="32" spans="2:13" ht="19.5" customHeight="1">
      <c r="B32" s="765" t="s">
        <v>108</v>
      </c>
      <c r="C32" s="768" t="s">
        <v>109</v>
      </c>
      <c r="D32" s="769"/>
      <c r="E32" s="769"/>
      <c r="F32" s="769"/>
      <c r="G32" s="770" t="s">
        <v>109</v>
      </c>
      <c r="H32" s="771"/>
      <c r="I32" s="771"/>
      <c r="J32" s="772"/>
      <c r="K32" s="220" t="s">
        <v>109</v>
      </c>
      <c r="L32" s="220" t="s">
        <v>110</v>
      </c>
      <c r="M32" s="773" t="s">
        <v>33</v>
      </c>
    </row>
    <row r="33" spans="2:13" ht="19.5" customHeight="1">
      <c r="B33" s="766"/>
      <c r="C33" s="769" t="s">
        <v>116</v>
      </c>
      <c r="D33" s="769"/>
      <c r="E33" s="769"/>
      <c r="F33" s="769"/>
      <c r="G33" s="770" t="s">
        <v>117</v>
      </c>
      <c r="H33" s="771"/>
      <c r="I33" s="771"/>
      <c r="J33" s="772"/>
      <c r="K33" s="220" t="s">
        <v>118</v>
      </c>
      <c r="L33" s="220" t="s">
        <v>118</v>
      </c>
      <c r="M33" s="773"/>
    </row>
    <row r="34" spans="2:13" ht="19.5" customHeight="1">
      <c r="B34" s="767"/>
      <c r="C34" s="220" t="s">
        <v>112</v>
      </c>
      <c r="D34" s="220" t="s">
        <v>113</v>
      </c>
      <c r="E34" s="220" t="s">
        <v>114</v>
      </c>
      <c r="F34" s="220" t="s">
        <v>119</v>
      </c>
      <c r="G34" s="220" t="s">
        <v>112</v>
      </c>
      <c r="H34" s="220" t="s">
        <v>113</v>
      </c>
      <c r="I34" s="220" t="s">
        <v>114</v>
      </c>
      <c r="J34" s="220" t="s">
        <v>119</v>
      </c>
      <c r="K34" s="220" t="s">
        <v>38</v>
      </c>
      <c r="L34" s="220" t="s">
        <v>38</v>
      </c>
      <c r="M34" s="773"/>
    </row>
    <row r="35" spans="2:13" ht="19.5" customHeight="1">
      <c r="B35" s="221">
        <v>45717</v>
      </c>
      <c r="C35" s="34">
        <f>57831.12+72309.11+1001.09</f>
        <v>131141.32</v>
      </c>
      <c r="D35" s="14">
        <f>1787.9+2169.82+55.58</f>
        <v>4013.3</v>
      </c>
      <c r="E35" s="14">
        <v>7582</v>
      </c>
      <c r="F35" s="14">
        <f t="shared" ref="F35:F46" si="2">C35+D35-E35</f>
        <v>127572.62</v>
      </c>
      <c r="G35" s="14">
        <v>18650.77</v>
      </c>
      <c r="H35" s="14">
        <v>363.95</v>
      </c>
      <c r="I35" s="14">
        <v>1438.2</v>
      </c>
      <c r="J35" s="14">
        <f t="shared" ref="J35:J46" si="3">G35+H35-I35</f>
        <v>17576.52</v>
      </c>
      <c r="K35" s="36">
        <f t="shared" ref="K35:K46" si="4">J35+F35</f>
        <v>145149.13999999998</v>
      </c>
      <c r="L35" s="37">
        <f>'RECEITA ARRECADADA'!B18+'RECEITA ARRECADADA'!B20</f>
        <v>170429.25</v>
      </c>
      <c r="M35" s="38">
        <f t="shared" ref="M35:M48" si="5">L35/K35</f>
        <v>1.1741664470075401</v>
      </c>
    </row>
    <row r="36" spans="2:13" ht="19.5" customHeight="1">
      <c r="B36" s="221">
        <v>45748</v>
      </c>
      <c r="C36" s="14">
        <f>58266.54+67854.49</f>
        <v>126121.03</v>
      </c>
      <c r="D36" s="14">
        <f>846.56+2189.19</f>
        <v>3035.75</v>
      </c>
      <c r="E36" s="14">
        <v>9676.39</v>
      </c>
      <c r="F36" s="14">
        <f t="shared" si="2"/>
        <v>119480.39</v>
      </c>
      <c r="G36" s="14">
        <v>17144.990000000002</v>
      </c>
      <c r="H36" s="14">
        <v>554.97</v>
      </c>
      <c r="I36" s="14">
        <v>2432.9299999999998</v>
      </c>
      <c r="J36" s="14">
        <f t="shared" si="3"/>
        <v>15267.030000000002</v>
      </c>
      <c r="K36" s="36">
        <f t="shared" si="4"/>
        <v>134747.42000000001</v>
      </c>
      <c r="L36" s="37">
        <f>'RECEITA ARRECADADA'!C18+'RECEITA ARRECADADA'!C20</f>
        <v>175879.4</v>
      </c>
      <c r="M36" s="38">
        <f t="shared" si="5"/>
        <v>1.3052524493604403</v>
      </c>
    </row>
    <row r="37" spans="2:13" ht="19.5" customHeight="1">
      <c r="B37" s="221">
        <v>45778</v>
      </c>
      <c r="C37" s="14">
        <f>58756.23+59076.93+2064.47</f>
        <v>119897.63</v>
      </c>
      <c r="D37" s="14">
        <f>388.96+595.34+21.35</f>
        <v>1005.65</v>
      </c>
      <c r="E37" s="14">
        <v>2648.84</v>
      </c>
      <c r="F37" s="14">
        <f t="shared" si="2"/>
        <v>118254.44</v>
      </c>
      <c r="G37" s="14">
        <v>15544.3</v>
      </c>
      <c r="H37" s="14">
        <v>178.62</v>
      </c>
      <c r="I37" s="14">
        <v>794.62</v>
      </c>
      <c r="J37" s="14">
        <f t="shared" si="3"/>
        <v>14928.3</v>
      </c>
      <c r="K37" s="36">
        <f t="shared" si="4"/>
        <v>133182.74</v>
      </c>
      <c r="L37" s="37">
        <f>'RECEITA ARRECADADA'!D18+'RECEITA ARRECADADA'!D20</f>
        <v>133343.01</v>
      </c>
      <c r="M37" s="38">
        <f t="shared" si="5"/>
        <v>1.0012033841622421</v>
      </c>
    </row>
    <row r="38" spans="2:13" ht="19.5" customHeight="1">
      <c r="B38" s="221">
        <v>45809</v>
      </c>
      <c r="C38" s="14">
        <f>61925.69+66144.28</f>
        <v>128069.97</v>
      </c>
      <c r="D38" s="14">
        <f>474.06+870.47+3.05</f>
        <v>1347.58</v>
      </c>
      <c r="E38" s="14">
        <v>3634.93</v>
      </c>
      <c r="F38" s="14">
        <f t="shared" si="2"/>
        <v>125782.62000000001</v>
      </c>
      <c r="G38" s="14">
        <v>17413.52</v>
      </c>
      <c r="H38" s="14">
        <v>261.2</v>
      </c>
      <c r="I38" s="14">
        <v>1090.43</v>
      </c>
      <c r="J38" s="14">
        <f t="shared" si="3"/>
        <v>16584.29</v>
      </c>
      <c r="K38" s="36">
        <f t="shared" si="4"/>
        <v>142366.91</v>
      </c>
      <c r="L38" s="37">
        <f>'RECEITA ARRECADADA'!E18+'RECEITA ARRECADADA'!E20</f>
        <v>127443.37</v>
      </c>
      <c r="M38" s="38">
        <f t="shared" si="5"/>
        <v>0.89517550110485644</v>
      </c>
    </row>
    <row r="39" spans="2:13" ht="17.25" customHeight="1">
      <c r="B39" s="221">
        <v>45839</v>
      </c>
      <c r="C39" s="14">
        <f>61892.16+62424.72</f>
        <v>124316.88</v>
      </c>
      <c r="D39" s="14">
        <f>307.24+844.32</f>
        <v>1151.56</v>
      </c>
      <c r="E39" s="14">
        <v>5152.05</v>
      </c>
      <c r="F39" s="14">
        <f t="shared" si="2"/>
        <v>120316.39</v>
      </c>
      <c r="G39" s="14">
        <v>16887.7</v>
      </c>
      <c r="H39" s="14">
        <v>253.37</v>
      </c>
      <c r="I39" s="14">
        <v>1545.6</v>
      </c>
      <c r="J39" s="14">
        <f t="shared" si="3"/>
        <v>15595.47</v>
      </c>
      <c r="K39" s="36">
        <f t="shared" si="4"/>
        <v>135911.85999999999</v>
      </c>
      <c r="L39" s="37">
        <f>'RECEITA ARRECADADA'!F18+'RECEITA ARRECADADA'!F20</f>
        <v>149240.26</v>
      </c>
      <c r="M39" s="38">
        <f t="shared" si="5"/>
        <v>1.0980664969194007</v>
      </c>
    </row>
    <row r="40" spans="2:13" ht="18" customHeight="1">
      <c r="B40" s="221">
        <v>45870</v>
      </c>
      <c r="C40" s="14">
        <f>61846.53+69279.11</f>
        <v>131125.64000000001</v>
      </c>
      <c r="D40" s="14">
        <f>884.56+1699.36</f>
        <v>2583.92</v>
      </c>
      <c r="E40" s="14">
        <v>7173.27</v>
      </c>
      <c r="F40" s="14">
        <f t="shared" si="2"/>
        <v>126536.29000000002</v>
      </c>
      <c r="G40" s="14">
        <v>18796.78</v>
      </c>
      <c r="H40" s="14">
        <v>700.66</v>
      </c>
      <c r="I40" s="14">
        <v>1963.01</v>
      </c>
      <c r="J40" s="14">
        <f t="shared" si="3"/>
        <v>17534.43</v>
      </c>
      <c r="K40" s="36">
        <f t="shared" si="4"/>
        <v>144070.72000000003</v>
      </c>
      <c r="L40" s="37">
        <f>'RECEITA ARRECADADA'!G18+'RECEITA ARRECADADA'!G20</f>
        <v>160258.23000000001</v>
      </c>
      <c r="M40" s="38">
        <f t="shared" si="5"/>
        <v>1.1123580835856166</v>
      </c>
    </row>
    <row r="41" spans="2:13" ht="18.75" customHeight="1">
      <c r="B41" s="221">
        <v>45901</v>
      </c>
      <c r="C41" s="14">
        <f>61260+64700.81</f>
        <v>125960.81</v>
      </c>
      <c r="D41" s="14">
        <f>258.49+550.43</f>
        <v>808.92</v>
      </c>
      <c r="E41" s="14">
        <v>3198.8</v>
      </c>
      <c r="F41" s="14">
        <f t="shared" si="2"/>
        <v>123570.93</v>
      </c>
      <c r="G41" s="14">
        <v>17309.14</v>
      </c>
      <c r="H41" s="14">
        <v>105.63</v>
      </c>
      <c r="I41" s="14">
        <v>806.29</v>
      </c>
      <c r="J41" s="14">
        <f t="shared" si="3"/>
        <v>16608.48</v>
      </c>
      <c r="K41" s="36">
        <f t="shared" si="4"/>
        <v>140179.41</v>
      </c>
      <c r="L41" s="37">
        <f>'RECEITA ARRECADADA'!H18+'RECEITA ARRECADADA'!H20</f>
        <v>150441.58000000002</v>
      </c>
      <c r="M41" s="38">
        <f t="shared" si="5"/>
        <v>1.0732073990038908</v>
      </c>
    </row>
    <row r="42" spans="2:13" ht="21.75" customHeight="1">
      <c r="B42" s="221">
        <v>45931</v>
      </c>
      <c r="C42" s="14">
        <f>61400.63+66050.91</f>
        <v>127451.54000000001</v>
      </c>
      <c r="D42" s="14">
        <f>219.27+315.44+30.38</f>
        <v>565.09</v>
      </c>
      <c r="E42" s="14">
        <v>2732.77</v>
      </c>
      <c r="F42" s="14">
        <f t="shared" si="2"/>
        <v>125283.86</v>
      </c>
      <c r="G42" s="14">
        <v>17799.990000000002</v>
      </c>
      <c r="H42" s="14">
        <v>94.63</v>
      </c>
      <c r="I42" s="14">
        <v>819.83</v>
      </c>
      <c r="J42" s="14">
        <f t="shared" si="3"/>
        <v>17074.79</v>
      </c>
      <c r="K42" s="36">
        <f t="shared" si="4"/>
        <v>142358.65</v>
      </c>
      <c r="L42" s="37">
        <f>'RECEITA ARRECADADA'!I18+'RECEITA ARRECADADA'!I20</f>
        <v>151693.37</v>
      </c>
      <c r="M42" s="38">
        <f t="shared" si="5"/>
        <v>1.0655718496909039</v>
      </c>
    </row>
    <row r="43" spans="2:13" ht="19.5" customHeight="1">
      <c r="B43" s="221">
        <v>45962</v>
      </c>
      <c r="C43" s="14">
        <f>61460.98+70184.91</f>
        <v>131645.89000000001</v>
      </c>
      <c r="D43" s="14">
        <f>98.3+383.71</f>
        <v>482.01</v>
      </c>
      <c r="E43" s="14">
        <v>3340.56</v>
      </c>
      <c r="F43" s="14">
        <f t="shared" si="2"/>
        <v>128787.34000000003</v>
      </c>
      <c r="G43" s="14">
        <v>18446.27</v>
      </c>
      <c r="H43" s="14">
        <v>115.12</v>
      </c>
      <c r="I43" s="14">
        <v>1002.18</v>
      </c>
      <c r="J43" s="14">
        <f t="shared" si="3"/>
        <v>17559.21</v>
      </c>
      <c r="K43" s="36">
        <f t="shared" si="4"/>
        <v>146346.55000000002</v>
      </c>
      <c r="L43" s="37">
        <f>'RECEITA ARRECADADA'!J18+'RECEITA ARRECADADA'!J20</f>
        <v>128800.25</v>
      </c>
      <c r="M43" s="38">
        <f t="shared" si="5"/>
        <v>0.88010445070280086</v>
      </c>
    </row>
    <row r="44" spans="2:13" ht="22.5" customHeight="1">
      <c r="B44" s="221">
        <v>45992</v>
      </c>
      <c r="C44" s="14">
        <f>61168.93+67766.99</f>
        <v>128935.92000000001</v>
      </c>
      <c r="D44" s="14"/>
      <c r="E44" s="14"/>
      <c r="F44" s="14">
        <f t="shared" si="2"/>
        <v>128935.92000000001</v>
      </c>
      <c r="G44" s="14">
        <v>17391.55</v>
      </c>
      <c r="H44" s="14"/>
      <c r="I44" s="14"/>
      <c r="J44" s="14">
        <f t="shared" si="3"/>
        <v>17391.55</v>
      </c>
      <c r="K44" s="36">
        <f t="shared" si="4"/>
        <v>146327.47</v>
      </c>
      <c r="L44" s="37">
        <f>'RECEITA ARRECADADA'!K18+'RECEITA ARRECADADA'!K20</f>
        <v>141600.66</v>
      </c>
      <c r="M44" s="38">
        <f t="shared" si="5"/>
        <v>0.96769704280406132</v>
      </c>
    </row>
    <row r="45" spans="2:13" ht="21.75" customHeight="1">
      <c r="B45" s="221">
        <v>46023</v>
      </c>
      <c r="C45" s="14">
        <f>61570.49+82412.09</f>
        <v>143982.57999999999</v>
      </c>
      <c r="D45" s="14">
        <f>342.57+550.75</f>
        <v>893.31999999999994</v>
      </c>
      <c r="E45" s="14">
        <v>2414.48</v>
      </c>
      <c r="F45" s="14">
        <f t="shared" si="2"/>
        <v>142461.41999999998</v>
      </c>
      <c r="G45" s="14">
        <v>21244.04</v>
      </c>
      <c r="H45" s="14">
        <v>140.76</v>
      </c>
      <c r="I45" s="14">
        <v>584.89</v>
      </c>
      <c r="J45" s="14">
        <f t="shared" si="3"/>
        <v>20799.91</v>
      </c>
      <c r="K45" s="36">
        <f t="shared" si="4"/>
        <v>163261.32999999999</v>
      </c>
      <c r="L45" s="37">
        <f>'RECEITA ARRECADADA'!L18+'RECEITA ARRECADADA'!L20</f>
        <v>148408.25</v>
      </c>
      <c r="M45" s="38">
        <f t="shared" si="5"/>
        <v>0.90902266936083398</v>
      </c>
    </row>
    <row r="46" spans="2:13" ht="21.75" customHeight="1">
      <c r="B46" s="221">
        <v>46054</v>
      </c>
      <c r="C46" s="14">
        <f>61412.75+62778.59</f>
        <v>124191.34</v>
      </c>
      <c r="D46" s="14">
        <f>723.1+1262.46+35.38</f>
        <v>2020.94</v>
      </c>
      <c r="E46" s="14">
        <v>3939.17</v>
      </c>
      <c r="F46" s="14">
        <f t="shared" si="2"/>
        <v>122273.11</v>
      </c>
      <c r="G46" s="14">
        <v>15757.09</v>
      </c>
      <c r="H46" s="14">
        <v>316.38</v>
      </c>
      <c r="I46" s="14">
        <v>1019.13</v>
      </c>
      <c r="J46" s="14">
        <f t="shared" si="3"/>
        <v>15054.34</v>
      </c>
      <c r="K46" s="36">
        <f t="shared" si="4"/>
        <v>137327.45000000001</v>
      </c>
      <c r="L46" s="37">
        <f>'RECEITA ARRECADADA'!M18+'RECEITA ARRECADADA'!M20</f>
        <v>154023.87</v>
      </c>
      <c r="M46" s="38">
        <f t="shared" si="5"/>
        <v>1.1215810822963652</v>
      </c>
    </row>
    <row r="47" spans="2:13" ht="21.75" customHeight="1">
      <c r="B47" s="222" t="s">
        <v>38</v>
      </c>
      <c r="C47" s="223">
        <f>SUM(C35:C46)</f>
        <v>1542840.55</v>
      </c>
      <c r="D47" s="223">
        <f t="shared" ref="D47:L47" si="6">SUM(D35:D46)</f>
        <v>17908.039999999997</v>
      </c>
      <c r="E47" s="223">
        <f t="shared" si="6"/>
        <v>51493.259999999995</v>
      </c>
      <c r="F47" s="223">
        <f t="shared" si="6"/>
        <v>1509255.3299999998</v>
      </c>
      <c r="G47" s="223">
        <f t="shared" si="6"/>
        <v>212386.13999999998</v>
      </c>
      <c r="H47" s="223">
        <f t="shared" si="6"/>
        <v>3085.29</v>
      </c>
      <c r="I47" s="223">
        <f t="shared" si="6"/>
        <v>13497.11</v>
      </c>
      <c r="J47" s="223">
        <f t="shared" si="6"/>
        <v>201974.31999999998</v>
      </c>
      <c r="K47" s="223">
        <f t="shared" si="6"/>
        <v>1711229.6500000001</v>
      </c>
      <c r="L47" s="223">
        <f t="shared" si="6"/>
        <v>1791561.5</v>
      </c>
      <c r="M47" s="225">
        <f t="shared" si="5"/>
        <v>1.0469439329782533</v>
      </c>
    </row>
    <row r="48" spans="2:13" ht="19.5" customHeight="1">
      <c r="B48" s="220" t="s">
        <v>103</v>
      </c>
      <c r="C48" s="223">
        <f>C47/12</f>
        <v>128570.04583333334</v>
      </c>
      <c r="D48" s="223">
        <f t="shared" ref="D48:K48" si="7">D47/12</f>
        <v>1492.3366666666664</v>
      </c>
      <c r="E48" s="223">
        <f t="shared" si="7"/>
        <v>4291.1049999999996</v>
      </c>
      <c r="F48" s="223">
        <f t="shared" si="7"/>
        <v>125771.27749999998</v>
      </c>
      <c r="G48" s="223">
        <f t="shared" si="7"/>
        <v>17698.844999999998</v>
      </c>
      <c r="H48" s="223">
        <f t="shared" si="7"/>
        <v>257.10750000000002</v>
      </c>
      <c r="I48" s="223">
        <f t="shared" si="7"/>
        <v>1124.7591666666667</v>
      </c>
      <c r="J48" s="223">
        <f t="shared" si="7"/>
        <v>16831.193333333333</v>
      </c>
      <c r="K48" s="223">
        <f t="shared" si="7"/>
        <v>142602.47083333335</v>
      </c>
      <c r="L48" s="223">
        <f>L47/12</f>
        <v>149296.79166666666</v>
      </c>
      <c r="M48" s="225">
        <f t="shared" si="5"/>
        <v>1.0469439329782531</v>
      </c>
    </row>
    <row r="49" spans="11:12">
      <c r="K49" s="640">
        <f>F29-K48</f>
        <v>3520.4533333333093</v>
      </c>
    </row>
    <row r="55" spans="11:12" ht="14.45">
      <c r="K55" s="652">
        <v>142602.47</v>
      </c>
      <c r="L55" s="653">
        <f>K55/K57</f>
        <v>0.97590761257713698</v>
      </c>
    </row>
    <row r="56" spans="11:12" ht="15" thickBot="1">
      <c r="K56" s="652">
        <v>3520.45</v>
      </c>
      <c r="L56" s="653">
        <f>K56/K57</f>
        <v>2.4092387422862883E-2</v>
      </c>
    </row>
    <row r="57" spans="11:12" ht="15" thickBot="1">
      <c r="K57" s="655">
        <v>146122.92000000001</v>
      </c>
      <c r="L57" s="654">
        <v>1</v>
      </c>
    </row>
  </sheetData>
  <mergeCells count="13">
    <mergeCell ref="B2:M2"/>
    <mergeCell ref="B8:M8"/>
    <mergeCell ref="B13:B15"/>
    <mergeCell ref="C13:F13"/>
    <mergeCell ref="G13:G14"/>
    <mergeCell ref="H13:H15"/>
    <mergeCell ref="C14:F14"/>
    <mergeCell ref="B32:B34"/>
    <mergeCell ref="C32:F32"/>
    <mergeCell ref="G32:J32"/>
    <mergeCell ref="M32:M34"/>
    <mergeCell ref="C33:F33"/>
    <mergeCell ref="G33:J33"/>
  </mergeCells>
  <pageMargins left="0.51181102362204722" right="0.51181102362204722" top="0.89593750000000005" bottom="0.78740157480314965" header="0.31496062992125984" footer="0.31496062992125984"/>
  <pageSetup paperSize="9" scale="69" orientation="landscape" r:id="rId1"/>
  <headerFooter>
    <oddHeader xml:space="preserve">&amp;C&amp;"-,Negrito"SERVIÇO AUTÔNOMO DE ÁGUA E ESGOTO - SAAE
SENADOR FIRMINO - MG
2019
COMPARATIVO RECEITA FATURA E RECEITA ARRECADADA
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2:R116"/>
  <sheetViews>
    <sheetView showGridLines="0" topLeftCell="H63" zoomScale="98" zoomScaleNormal="98" zoomScaleSheetLayoutView="98" workbookViewId="0">
      <selection activeCell="N77" sqref="N77"/>
    </sheetView>
  </sheetViews>
  <sheetFormatPr defaultRowHeight="14.45"/>
  <cols>
    <col min="1" max="1" width="57.28515625" bestFit="1" customWidth="1"/>
    <col min="2" max="2" width="20.85546875" bestFit="1" customWidth="1"/>
    <col min="3" max="3" width="21" customWidth="1"/>
    <col min="4" max="4" width="20.85546875" customWidth="1"/>
    <col min="5" max="5" width="19.28515625" customWidth="1"/>
    <col min="6" max="6" width="18.42578125" customWidth="1"/>
    <col min="7" max="7" width="19.5703125" customWidth="1"/>
    <col min="8" max="8" width="19" customWidth="1"/>
    <col min="9" max="10" width="19.7109375" customWidth="1"/>
    <col min="11" max="11" width="18.28515625" customWidth="1"/>
    <col min="12" max="12" width="19.42578125" customWidth="1"/>
    <col min="13" max="13" width="19.140625" customWidth="1"/>
    <col min="14" max="14" width="21.5703125" customWidth="1"/>
    <col min="15" max="15" width="21.42578125" customWidth="1"/>
    <col min="16" max="16" width="15.5703125" bestFit="1" customWidth="1"/>
    <col min="17" max="17" width="20.5703125" bestFit="1" customWidth="1"/>
    <col min="18" max="18" width="12.7109375" bestFit="1" customWidth="1"/>
  </cols>
  <sheetData>
    <row r="12" spans="1:15">
      <c r="A12" s="179" t="s">
        <v>75</v>
      </c>
      <c r="B12" s="226">
        <v>45717</v>
      </c>
      <c r="C12" s="226">
        <v>45748</v>
      </c>
      <c r="D12" s="226">
        <v>45778</v>
      </c>
      <c r="E12" s="226">
        <v>45809</v>
      </c>
      <c r="F12" s="226">
        <v>45839</v>
      </c>
      <c r="G12" s="226">
        <v>45870</v>
      </c>
      <c r="H12" s="226">
        <v>45901</v>
      </c>
      <c r="I12" s="226">
        <v>45931</v>
      </c>
      <c r="J12" s="226">
        <v>45962</v>
      </c>
      <c r="K12" s="226">
        <v>45992</v>
      </c>
      <c r="L12" s="226">
        <v>46023</v>
      </c>
      <c r="M12" s="226">
        <v>46054</v>
      </c>
      <c r="N12" s="226" t="s">
        <v>31</v>
      </c>
      <c r="O12" s="226" t="s">
        <v>103</v>
      </c>
    </row>
    <row r="13" spans="1:15">
      <c r="A13" s="227" t="s">
        <v>120</v>
      </c>
      <c r="B13" s="31">
        <f>SUM(B14+B15+B16+B17+B21+B22+B23+B24+B33+B34+B35+B36)</f>
        <v>40698.019999999997</v>
      </c>
      <c r="C13" s="31">
        <f t="shared" ref="C13:M13" si="0">SUM(C14+C15+C16+C17+C21+C22+C23+C24+C33+C34+C35+C36)</f>
        <v>83377.51999999999</v>
      </c>
      <c r="D13" s="31">
        <f t="shared" si="0"/>
        <v>49039.399999999994</v>
      </c>
      <c r="E13" s="31">
        <f t="shared" si="0"/>
        <v>67293.289999999994</v>
      </c>
      <c r="F13" s="31">
        <f t="shared" si="0"/>
        <v>65150.53</v>
      </c>
      <c r="G13" s="31">
        <f t="shared" si="0"/>
        <v>79627.850000000006</v>
      </c>
      <c r="H13" s="31">
        <f t="shared" si="0"/>
        <v>64138.01</v>
      </c>
      <c r="I13" s="31">
        <f t="shared" si="0"/>
        <v>62204.549999999996</v>
      </c>
      <c r="J13" s="31">
        <f t="shared" si="0"/>
        <v>69388.63</v>
      </c>
      <c r="K13" s="31">
        <f t="shared" si="0"/>
        <v>83089.66</v>
      </c>
      <c r="L13" s="31">
        <f t="shared" si="0"/>
        <v>25686.989999999998</v>
      </c>
      <c r="M13" s="31">
        <f t="shared" si="0"/>
        <v>48611.579999999994</v>
      </c>
      <c r="N13" s="241">
        <f>SUM(B13:M13)</f>
        <v>738306.03</v>
      </c>
      <c r="O13" s="241">
        <f>N13/12</f>
        <v>61525.502500000002</v>
      </c>
    </row>
    <row r="14" spans="1:15" s="5" customFormat="1">
      <c r="A14" s="228" t="s">
        <v>121</v>
      </c>
      <c r="B14" s="39">
        <f>1402.33+1931.99</f>
        <v>3334.3199999999997</v>
      </c>
      <c r="C14" s="39">
        <f>43398.47+3365.31</f>
        <v>46763.78</v>
      </c>
      <c r="D14" s="39">
        <f>2067.34+3890.87</f>
        <v>5958.21</v>
      </c>
      <c r="E14" s="39">
        <f>18096.98+3890.87</f>
        <v>21987.85</v>
      </c>
      <c r="F14" s="39">
        <f>643.83+18096.98+3890.85</f>
        <v>22631.66</v>
      </c>
      <c r="G14" s="39">
        <f xml:space="preserve"> 36193.96+3890.85</f>
        <v>40084.81</v>
      </c>
      <c r="H14" s="39">
        <f>18096.98+3890.85</f>
        <v>21987.829999999998</v>
      </c>
      <c r="I14" s="39">
        <f>18096.98+3890.85</f>
        <v>21987.829999999998</v>
      </c>
      <c r="J14" s="39">
        <f>2369.77+25045.33+3890.85</f>
        <v>31305.95</v>
      </c>
      <c r="K14" s="39">
        <f>7854.47+25753.72+7286.61</f>
        <v>40894.800000000003</v>
      </c>
      <c r="L14" s="39">
        <f>5950+10003.2</f>
        <v>15953.2</v>
      </c>
      <c r="M14" s="39">
        <f>6412.9+1279.25+10003.2+2150.68+2246.78+483.05</f>
        <v>22575.859999999997</v>
      </c>
      <c r="N14" s="241">
        <f>SUM(B14:M14)</f>
        <v>295466.09999999998</v>
      </c>
      <c r="O14" s="241">
        <f t="shared" ref="O14:O72" si="1">N14/12</f>
        <v>24622.174999999999</v>
      </c>
    </row>
    <row r="15" spans="1:15">
      <c r="A15" s="228" t="s">
        <v>122</v>
      </c>
      <c r="B15" s="39"/>
      <c r="C15" s="39"/>
      <c r="D15" s="39">
        <v>1330.1</v>
      </c>
      <c r="E15" s="39"/>
      <c r="F15" s="39"/>
      <c r="G15" s="39"/>
      <c r="H15" s="39"/>
      <c r="I15" s="39"/>
      <c r="J15" s="39"/>
      <c r="K15" s="39"/>
      <c r="L15" s="39"/>
      <c r="M15" s="39"/>
      <c r="N15" s="241">
        <f t="shared" ref="N15:N69" si="2">SUM(B15:M15)</f>
        <v>1330.1</v>
      </c>
      <c r="O15" s="241">
        <f t="shared" si="1"/>
        <v>110.84166666666665</v>
      </c>
    </row>
    <row r="16" spans="1:15">
      <c r="A16" s="228" t="s">
        <v>123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241">
        <f t="shared" si="2"/>
        <v>0</v>
      </c>
      <c r="O16" s="241">
        <f t="shared" si="1"/>
        <v>0</v>
      </c>
    </row>
    <row r="17" spans="1:18">
      <c r="A17" s="228" t="s">
        <v>124</v>
      </c>
      <c r="B17" s="39">
        <f t="shared" ref="B17:M17" si="3">SUM(B18:B20)</f>
        <v>899</v>
      </c>
      <c r="C17" s="39">
        <f t="shared" si="3"/>
        <v>2649</v>
      </c>
      <c r="D17" s="39">
        <f t="shared" si="3"/>
        <v>0</v>
      </c>
      <c r="E17" s="39">
        <f t="shared" si="3"/>
        <v>0</v>
      </c>
      <c r="F17" s="39">
        <f t="shared" si="3"/>
        <v>0</v>
      </c>
      <c r="G17" s="39">
        <f t="shared" si="3"/>
        <v>0</v>
      </c>
      <c r="H17" s="39">
        <f t="shared" si="3"/>
        <v>380</v>
      </c>
      <c r="I17" s="39">
        <f t="shared" si="3"/>
        <v>95</v>
      </c>
      <c r="J17" s="39">
        <f t="shared" si="3"/>
        <v>2100.81</v>
      </c>
      <c r="K17" s="39">
        <f t="shared" si="3"/>
        <v>116.5</v>
      </c>
      <c r="L17" s="39">
        <f t="shared" si="3"/>
        <v>0</v>
      </c>
      <c r="M17" s="39">
        <f t="shared" si="3"/>
        <v>1823.08</v>
      </c>
      <c r="N17" s="241">
        <f t="shared" si="2"/>
        <v>8063.3899999999994</v>
      </c>
      <c r="O17" s="241">
        <f t="shared" si="1"/>
        <v>671.94916666666666</v>
      </c>
    </row>
    <row r="18" spans="1:18" s="5" customFormat="1">
      <c r="A18" s="229" t="s">
        <v>125</v>
      </c>
      <c r="B18" s="40"/>
      <c r="C18" s="40"/>
      <c r="D18" s="40"/>
      <c r="E18" s="40"/>
      <c r="F18" s="41"/>
      <c r="G18" s="40"/>
      <c r="H18" s="40"/>
      <c r="I18" s="40"/>
      <c r="J18" s="40"/>
      <c r="K18" s="40"/>
      <c r="L18" s="40"/>
      <c r="M18" s="40"/>
      <c r="N18" s="241">
        <f t="shared" si="2"/>
        <v>0</v>
      </c>
      <c r="O18" s="241">
        <f t="shared" si="1"/>
        <v>0</v>
      </c>
    </row>
    <row r="19" spans="1:18">
      <c r="A19" s="229" t="s">
        <v>126</v>
      </c>
      <c r="B19" s="40"/>
      <c r="C19" s="40"/>
      <c r="D19" s="40"/>
      <c r="E19" s="40"/>
      <c r="F19" s="41"/>
      <c r="G19" s="40"/>
      <c r="H19" s="40"/>
      <c r="I19" s="40"/>
      <c r="J19" s="40"/>
      <c r="K19" s="40"/>
      <c r="L19" s="40"/>
      <c r="M19" s="40"/>
      <c r="N19" s="241">
        <f t="shared" si="2"/>
        <v>0</v>
      </c>
      <c r="O19" s="241">
        <f t="shared" si="1"/>
        <v>0</v>
      </c>
    </row>
    <row r="20" spans="1:18">
      <c r="A20" s="229" t="s">
        <v>127</v>
      </c>
      <c r="B20" s="40">
        <v>899</v>
      </c>
      <c r="C20" s="40">
        <f>2649</f>
        <v>2649</v>
      </c>
      <c r="D20" s="40"/>
      <c r="E20" s="40"/>
      <c r="F20" s="41"/>
      <c r="G20" s="40"/>
      <c r="H20" s="40">
        <v>380</v>
      </c>
      <c r="I20" s="40">
        <v>95</v>
      </c>
      <c r="J20" s="40">
        <v>2100.81</v>
      </c>
      <c r="K20" s="40">
        <v>116.5</v>
      </c>
      <c r="L20" s="40"/>
      <c r="M20" s="40">
        <v>1823.08</v>
      </c>
      <c r="N20" s="241">
        <f t="shared" si="2"/>
        <v>8063.3899999999994</v>
      </c>
      <c r="O20" s="241">
        <f t="shared" si="1"/>
        <v>671.94916666666666</v>
      </c>
    </row>
    <row r="21" spans="1:18" s="8" customFormat="1">
      <c r="A21" s="228" t="s">
        <v>128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241">
        <f t="shared" si="2"/>
        <v>0</v>
      </c>
      <c r="O21" s="241">
        <f t="shared" si="1"/>
        <v>0</v>
      </c>
    </row>
    <row r="22" spans="1:18" s="8" customFormat="1">
      <c r="A22" s="228" t="s">
        <v>129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>
        <v>2400</v>
      </c>
      <c r="N22" s="241">
        <f t="shared" si="2"/>
        <v>2400</v>
      </c>
      <c r="O22" s="241">
        <f t="shared" si="1"/>
        <v>200</v>
      </c>
    </row>
    <row r="23" spans="1:18">
      <c r="A23" s="228" t="s">
        <v>130</v>
      </c>
      <c r="B23" s="39"/>
      <c r="C23" s="39">
        <v>2961.88</v>
      </c>
      <c r="D23" s="39">
        <v>2961.88</v>
      </c>
      <c r="E23" s="39">
        <v>2961.88</v>
      </c>
      <c r="F23" s="39">
        <f>2961.88</f>
        <v>2961.88</v>
      </c>
      <c r="G23" s="39">
        <f xml:space="preserve"> 2961.88</f>
        <v>2961.88</v>
      </c>
      <c r="H23" s="39">
        <v>2961.88</v>
      </c>
      <c r="I23" s="39">
        <v>2961.88</v>
      </c>
      <c r="J23" s="39">
        <v>2961.88</v>
      </c>
      <c r="K23" s="39">
        <v>2961.88</v>
      </c>
      <c r="L23" s="39"/>
      <c r="M23" s="39">
        <v>2961.88</v>
      </c>
      <c r="N23" s="241">
        <f t="shared" si="2"/>
        <v>29618.800000000007</v>
      </c>
      <c r="O23" s="241">
        <f t="shared" si="1"/>
        <v>2468.233333333334</v>
      </c>
    </row>
    <row r="24" spans="1:18" s="5" customFormat="1">
      <c r="A24" s="228" t="s">
        <v>131</v>
      </c>
      <c r="B24" s="39">
        <f>SUM(B25:B32)</f>
        <v>35014.699999999997</v>
      </c>
      <c r="C24" s="39">
        <f t="shared" ref="C24:M24" si="4">SUM(C25:C32)</f>
        <v>26138.13</v>
      </c>
      <c r="D24" s="39">
        <f t="shared" si="4"/>
        <v>38789.21</v>
      </c>
      <c r="E24" s="39">
        <f t="shared" si="4"/>
        <v>42343.56</v>
      </c>
      <c r="F24" s="39">
        <f t="shared" si="4"/>
        <v>39556.99</v>
      </c>
      <c r="G24" s="39">
        <f t="shared" si="4"/>
        <v>36581.160000000003</v>
      </c>
      <c r="H24" s="39">
        <f t="shared" si="4"/>
        <v>38808.300000000003</v>
      </c>
      <c r="I24" s="39">
        <f t="shared" si="4"/>
        <v>37159.839999999997</v>
      </c>
      <c r="J24" s="39">
        <f t="shared" si="4"/>
        <v>33019.99</v>
      </c>
      <c r="K24" s="39">
        <f t="shared" si="4"/>
        <v>39116.480000000003</v>
      </c>
      <c r="L24" s="39">
        <f t="shared" si="4"/>
        <v>9274.7899999999991</v>
      </c>
      <c r="M24" s="39">
        <f t="shared" si="4"/>
        <v>16148.62</v>
      </c>
      <c r="N24" s="241">
        <f t="shared" si="2"/>
        <v>391951.76999999996</v>
      </c>
      <c r="O24" s="241">
        <f t="shared" si="1"/>
        <v>32662.647499999995</v>
      </c>
    </row>
    <row r="25" spans="1:18">
      <c r="A25" s="229" t="s">
        <v>132</v>
      </c>
      <c r="B25" s="42">
        <v>499.49</v>
      </c>
      <c r="C25" s="42">
        <v>452.18</v>
      </c>
      <c r="D25" s="42">
        <v>401.47</v>
      </c>
      <c r="E25" s="42">
        <v>277.55</v>
      </c>
      <c r="F25" s="43">
        <v>289.88</v>
      </c>
      <c r="G25" s="42">
        <v>250.81</v>
      </c>
      <c r="H25" s="42">
        <v>261.83999999999997</v>
      </c>
      <c r="I25" s="42">
        <v>395.53</v>
      </c>
      <c r="J25" s="42">
        <v>342.66</v>
      </c>
      <c r="K25" s="42">
        <v>348.33</v>
      </c>
      <c r="L25" s="42"/>
      <c r="M25" s="42">
        <v>345.98</v>
      </c>
      <c r="N25" s="241">
        <f t="shared" si="2"/>
        <v>3865.72</v>
      </c>
      <c r="O25" s="241">
        <f t="shared" si="1"/>
        <v>322.14333333333332</v>
      </c>
    </row>
    <row r="26" spans="1:18">
      <c r="A26" s="229" t="s">
        <v>133</v>
      </c>
      <c r="B26" s="42"/>
      <c r="D26" s="42"/>
      <c r="E26" s="42"/>
      <c r="F26" s="43"/>
      <c r="G26" s="42"/>
      <c r="H26" s="42"/>
      <c r="I26" s="42"/>
      <c r="J26" s="42"/>
      <c r="K26" s="42"/>
      <c r="L26" s="42"/>
      <c r="M26" s="42">
        <v>6808.56</v>
      </c>
      <c r="N26" s="241">
        <f t="shared" si="2"/>
        <v>6808.56</v>
      </c>
      <c r="O26" s="241">
        <f t="shared" si="1"/>
        <v>567.38</v>
      </c>
    </row>
    <row r="27" spans="1:18">
      <c r="A27" s="229" t="s">
        <v>134</v>
      </c>
      <c r="B27" s="42"/>
      <c r="C27" s="42"/>
      <c r="D27" s="42"/>
      <c r="E27" s="42"/>
      <c r="F27" s="43"/>
      <c r="G27" s="42"/>
      <c r="H27" s="42"/>
      <c r="I27" s="42"/>
      <c r="J27" s="42"/>
      <c r="K27" s="42"/>
      <c r="L27" s="42"/>
      <c r="M27" s="42"/>
      <c r="N27" s="241">
        <f t="shared" si="2"/>
        <v>0</v>
      </c>
      <c r="O27" s="241">
        <f t="shared" si="1"/>
        <v>0</v>
      </c>
    </row>
    <row r="28" spans="1:18" s="5" customFormat="1">
      <c r="A28" s="229" t="s">
        <v>135</v>
      </c>
      <c r="B28" s="42"/>
      <c r="C28" s="42"/>
      <c r="D28" s="42"/>
      <c r="E28" s="42"/>
      <c r="F28" s="43"/>
      <c r="G28" s="42"/>
      <c r="H28" s="42"/>
      <c r="I28" s="42"/>
      <c r="J28" s="42"/>
      <c r="K28" s="42"/>
      <c r="L28" s="42"/>
      <c r="M28" s="42"/>
      <c r="N28" s="241">
        <f t="shared" si="2"/>
        <v>0</v>
      </c>
      <c r="O28" s="241">
        <f t="shared" si="1"/>
        <v>0</v>
      </c>
    </row>
    <row r="29" spans="1:18">
      <c r="A29" s="229" t="s">
        <v>136</v>
      </c>
      <c r="B29" s="42"/>
      <c r="C29" s="42"/>
      <c r="D29" s="42"/>
      <c r="E29" s="42"/>
      <c r="F29" s="43"/>
      <c r="G29" s="42"/>
      <c r="H29" s="42"/>
      <c r="I29" s="42"/>
      <c r="J29" s="42"/>
      <c r="K29" s="42"/>
      <c r="L29" s="42"/>
      <c r="M29" s="42"/>
      <c r="N29" s="241">
        <f t="shared" si="2"/>
        <v>0</v>
      </c>
      <c r="O29" s="241">
        <f t="shared" si="1"/>
        <v>0</v>
      </c>
    </row>
    <row r="30" spans="1:18">
      <c r="A30" s="229" t="s">
        <v>137</v>
      </c>
      <c r="B30" s="42"/>
      <c r="C30" s="42"/>
      <c r="D30" s="42"/>
      <c r="E30" s="42"/>
      <c r="F30" s="43"/>
      <c r="G30" s="42"/>
      <c r="H30" s="42"/>
      <c r="I30" s="42"/>
      <c r="J30" s="42"/>
      <c r="K30" s="42"/>
      <c r="L30" s="42"/>
      <c r="M30" s="42"/>
      <c r="N30" s="241">
        <f t="shared" si="2"/>
        <v>0</v>
      </c>
      <c r="O30" s="241">
        <f t="shared" si="1"/>
        <v>0</v>
      </c>
    </row>
    <row r="31" spans="1:18">
      <c r="A31" s="229" t="s">
        <v>138</v>
      </c>
      <c r="B31" s="42"/>
      <c r="C31" s="42"/>
      <c r="D31" s="42"/>
      <c r="E31" s="42"/>
      <c r="F31" s="43"/>
      <c r="G31" s="42"/>
      <c r="H31" s="42"/>
      <c r="I31" s="42"/>
      <c r="J31" s="42"/>
      <c r="K31" s="42"/>
      <c r="L31" s="42"/>
      <c r="M31" s="42"/>
      <c r="N31" s="241">
        <f t="shared" si="2"/>
        <v>0</v>
      </c>
      <c r="O31" s="241">
        <f t="shared" si="1"/>
        <v>0</v>
      </c>
      <c r="Q31" s="642" t="s">
        <v>139</v>
      </c>
      <c r="R31" s="641">
        <f>SUM(R32:R36)</f>
        <v>120644.98416666668</v>
      </c>
    </row>
    <row r="32" spans="1:18">
      <c r="A32" s="229" t="s">
        <v>140</v>
      </c>
      <c r="B32" s="42">
        <f xml:space="preserve"> 5923.76+(29090.94-499.49)</f>
        <v>34515.21</v>
      </c>
      <c r="C32" s="42">
        <f>26138.13-452.18</f>
        <v>25685.95</v>
      </c>
      <c r="D32" s="42">
        <f>38789.21-401.47</f>
        <v>38387.74</v>
      </c>
      <c r="E32" s="42">
        <f>42343.56-277.55</f>
        <v>42066.009999999995</v>
      </c>
      <c r="F32" s="43">
        <f>39556.99-289.88</f>
        <v>39267.11</v>
      </c>
      <c r="G32" s="42">
        <f>36581.16-250.81</f>
        <v>36330.350000000006</v>
      </c>
      <c r="H32" s="42">
        <f>38808.3-261.84</f>
        <v>38546.460000000006</v>
      </c>
      <c r="I32" s="42">
        <f>37159.84-395.53</f>
        <v>36764.31</v>
      </c>
      <c r="J32" s="42">
        <f>33019.99-342.66</f>
        <v>32677.329999999998</v>
      </c>
      <c r="K32" s="42">
        <f>39116.48-348.33</f>
        <v>38768.15</v>
      </c>
      <c r="L32" s="42">
        <f>8724.99+549.8</f>
        <v>9274.7899999999991</v>
      </c>
      <c r="M32" s="42">
        <f>9340.06-345.98</f>
        <v>8994.08</v>
      </c>
      <c r="N32" s="241">
        <f t="shared" si="2"/>
        <v>381277.49</v>
      </c>
      <c r="O32" s="241">
        <f t="shared" si="1"/>
        <v>31773.124166666665</v>
      </c>
      <c r="Q32" s="261" t="s">
        <v>141</v>
      </c>
      <c r="R32" s="138">
        <f>O14+O39+O62</f>
        <v>67752.854166666672</v>
      </c>
    </row>
    <row r="33" spans="1:18" s="5" customFormat="1">
      <c r="A33" s="228" t="s">
        <v>142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>
        <v>459</v>
      </c>
      <c r="M33" s="39">
        <f>1518+ 1184.14</f>
        <v>2702.1400000000003</v>
      </c>
      <c r="N33" s="241">
        <f t="shared" si="2"/>
        <v>3161.1400000000003</v>
      </c>
      <c r="O33" s="241">
        <f t="shared" si="1"/>
        <v>263.42833333333334</v>
      </c>
      <c r="Q33" s="261" t="s">
        <v>143</v>
      </c>
      <c r="R33" s="138">
        <f>O17+O40+O64</f>
        <v>7317.0408333333326</v>
      </c>
    </row>
    <row r="34" spans="1:18">
      <c r="A34" s="228" t="s">
        <v>144</v>
      </c>
      <c r="B34" s="39">
        <v>1450</v>
      </c>
      <c r="C34" s="39">
        <v>4864.7299999999996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241">
        <f t="shared" si="2"/>
        <v>6314.73</v>
      </c>
      <c r="O34" s="241">
        <f t="shared" si="1"/>
        <v>526.22749999999996</v>
      </c>
      <c r="Q34" s="261" t="s">
        <v>145</v>
      </c>
      <c r="R34" s="138">
        <f>O21+O22+O23+O24-O25+O48+O49-O54+O63</f>
        <v>38127.668333333335</v>
      </c>
    </row>
    <row r="35" spans="1:18">
      <c r="A35" s="228" t="s">
        <v>146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241">
        <f t="shared" si="2"/>
        <v>0</v>
      </c>
      <c r="O35" s="241">
        <f t="shared" si="1"/>
        <v>0</v>
      </c>
      <c r="Q35" s="261" t="s">
        <v>147</v>
      </c>
      <c r="R35" s="138">
        <f>O25+O54+O67</f>
        <v>5532.4675000000007</v>
      </c>
    </row>
    <row r="36" spans="1:18">
      <c r="A36" s="230" t="s">
        <v>148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241">
        <f t="shared" si="2"/>
        <v>0</v>
      </c>
      <c r="O36" s="241">
        <f t="shared" si="1"/>
        <v>0</v>
      </c>
      <c r="Q36" s="261" t="s">
        <v>149</v>
      </c>
      <c r="R36" s="138">
        <f>O15+O16+O33+O34+O57+O68</f>
        <v>1914.9533333333334</v>
      </c>
    </row>
    <row r="37" spans="1:18">
      <c r="A37" s="228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241">
        <f t="shared" si="2"/>
        <v>0</v>
      </c>
      <c r="O37" s="241">
        <f t="shared" si="1"/>
        <v>0</v>
      </c>
      <c r="Q37" s="642" t="s">
        <v>150</v>
      </c>
      <c r="R37" s="641">
        <f>O36+O58+O59+O69</f>
        <v>2853.2066666666665</v>
      </c>
    </row>
    <row r="38" spans="1:18">
      <c r="A38" s="227" t="s">
        <v>151</v>
      </c>
      <c r="B38" s="31">
        <f t="shared" ref="B38:M38" si="5">SUM(B39+B40+B48+B49+B57+B58+B59)</f>
        <v>26034.36</v>
      </c>
      <c r="C38" s="31">
        <f t="shared" si="5"/>
        <v>75037.66</v>
      </c>
      <c r="D38" s="31">
        <f t="shared" si="5"/>
        <v>11317.91</v>
      </c>
      <c r="E38" s="31">
        <f t="shared" si="5"/>
        <v>88063.719999999987</v>
      </c>
      <c r="F38" s="31">
        <f>SUM(F39+F40+F48+F49+F57+F58+F59)</f>
        <v>35218.79</v>
      </c>
      <c r="G38" s="31">
        <f t="shared" si="5"/>
        <v>47617.81</v>
      </c>
      <c r="H38" s="31">
        <f t="shared" si="5"/>
        <v>39013.730000000003</v>
      </c>
      <c r="I38" s="31">
        <f t="shared" si="5"/>
        <v>35291.29</v>
      </c>
      <c r="J38" s="31">
        <f t="shared" si="5"/>
        <v>42244.11</v>
      </c>
      <c r="K38" s="31">
        <f t="shared" si="5"/>
        <v>45170.3</v>
      </c>
      <c r="L38" s="31">
        <f t="shared" si="5"/>
        <v>29221.59</v>
      </c>
      <c r="M38" s="31">
        <f t="shared" si="5"/>
        <v>33711.68</v>
      </c>
      <c r="N38" s="241">
        <f t="shared" si="2"/>
        <v>507942.94999999995</v>
      </c>
      <c r="O38" s="241">
        <f t="shared" si="1"/>
        <v>42328.579166666663</v>
      </c>
      <c r="Q38" s="642" t="s">
        <v>111</v>
      </c>
      <c r="R38" s="641">
        <f>R37+R31</f>
        <v>123498.19083333334</v>
      </c>
    </row>
    <row r="39" spans="1:18">
      <c r="A39" s="228" t="s">
        <v>121</v>
      </c>
      <c r="B39" s="39">
        <f>13434.74+1613.59</f>
        <v>15048.33</v>
      </c>
      <c r="C39" s="39">
        <f>45389.79+14129.76+1518.98</f>
        <v>61038.530000000006</v>
      </c>
      <c r="D39" s="39">
        <f>2829.33+1518.94</f>
        <v>4348.2700000000004</v>
      </c>
      <c r="E39" s="39">
        <f>16066.17+7051.08+1515.98</f>
        <v>24633.23</v>
      </c>
      <c r="F39" s="39">
        <f>18479.92+7859.8+1553.86</f>
        <v>27893.579999999998</v>
      </c>
      <c r="G39" s="39">
        <f>25593.33+10989.73+1152.56</f>
        <v>37735.619999999995</v>
      </c>
      <c r="H39" s="39">
        <f>18730.68+4801.8+1074.24</f>
        <v>24606.720000000001</v>
      </c>
      <c r="I39" s="39">
        <f>19245.2+4523.82+1032.38</f>
        <v>24801.4</v>
      </c>
      <c r="J39" s="39">
        <f>20044.86+9381.72+972.62</f>
        <v>30399.200000000001</v>
      </c>
      <c r="K39" s="39">
        <f>23431.3+9642.64+2559.62</f>
        <v>35633.560000000005</v>
      </c>
      <c r="L39" s="39">
        <f>2246.78+11229.13+8914.3</f>
        <v>22390.21</v>
      </c>
      <c r="M39" s="39">
        <f>14834.53+4494.61+1889.63</f>
        <v>21218.77</v>
      </c>
      <c r="N39" s="241">
        <f t="shared" si="2"/>
        <v>329747.42000000004</v>
      </c>
      <c r="O39" s="241">
        <f t="shared" si="1"/>
        <v>27478.951666666671</v>
      </c>
    </row>
    <row r="40" spans="1:18">
      <c r="A40" s="228" t="s">
        <v>124</v>
      </c>
      <c r="B40" s="39">
        <f t="shared" ref="B40:L40" si="6">SUM(B41:B47)</f>
        <v>315.7</v>
      </c>
      <c r="C40" s="39">
        <f t="shared" si="6"/>
        <v>0</v>
      </c>
      <c r="D40" s="39">
        <f t="shared" si="6"/>
        <v>0</v>
      </c>
      <c r="E40" s="39">
        <f t="shared" si="6"/>
        <v>55627.199999999997</v>
      </c>
      <c r="F40" s="39">
        <f t="shared" si="6"/>
        <v>0</v>
      </c>
      <c r="G40" s="39">
        <f t="shared" si="6"/>
        <v>0</v>
      </c>
      <c r="H40" s="39">
        <f t="shared" si="6"/>
        <v>5020.5</v>
      </c>
      <c r="I40" s="39">
        <f t="shared" si="6"/>
        <v>1682.5</v>
      </c>
      <c r="J40" s="39">
        <f t="shared" si="6"/>
        <v>4000</v>
      </c>
      <c r="K40" s="39">
        <f t="shared" si="6"/>
        <v>0</v>
      </c>
      <c r="L40" s="39">
        <f t="shared" si="6"/>
        <v>4002</v>
      </c>
      <c r="M40" s="39">
        <f>SUM(M41:M47)</f>
        <v>750.3</v>
      </c>
      <c r="N40" s="241">
        <f t="shared" si="2"/>
        <v>71398.2</v>
      </c>
      <c r="O40" s="241">
        <f t="shared" si="1"/>
        <v>5949.8499999999995</v>
      </c>
    </row>
    <row r="41" spans="1:18">
      <c r="A41" s="229" t="s">
        <v>125</v>
      </c>
      <c r="B41" s="40"/>
      <c r="C41" s="40"/>
      <c r="D41" s="40"/>
      <c r="E41" s="40"/>
      <c r="F41" s="41"/>
      <c r="G41" s="40"/>
      <c r="H41" s="40"/>
      <c r="I41" s="40"/>
      <c r="J41" s="40"/>
      <c r="K41" s="40"/>
      <c r="L41" s="40"/>
      <c r="M41" s="40"/>
      <c r="N41" s="241">
        <f t="shared" si="2"/>
        <v>0</v>
      </c>
      <c r="O41" s="241">
        <f t="shared" si="1"/>
        <v>0</v>
      </c>
    </row>
    <row r="42" spans="1:18">
      <c r="A42" s="229" t="s">
        <v>152</v>
      </c>
      <c r="B42" s="40"/>
      <c r="C42" s="40"/>
      <c r="D42" s="40"/>
      <c r="E42" s="40"/>
      <c r="F42" s="41"/>
      <c r="G42" s="40"/>
      <c r="H42" s="40"/>
      <c r="I42" s="40"/>
      <c r="J42" s="40"/>
      <c r="K42" s="40"/>
      <c r="L42" s="40"/>
      <c r="M42" s="40"/>
      <c r="N42" s="241">
        <f t="shared" si="2"/>
        <v>0</v>
      </c>
      <c r="O42" s="241">
        <f t="shared" si="1"/>
        <v>0</v>
      </c>
    </row>
    <row r="43" spans="1:18">
      <c r="A43" s="229" t="s">
        <v>153</v>
      </c>
      <c r="B43" s="40"/>
      <c r="C43" s="40"/>
      <c r="D43" s="40"/>
      <c r="E43" s="40"/>
      <c r="F43" s="41"/>
      <c r="G43" s="40"/>
      <c r="H43" s="40"/>
      <c r="I43" s="40"/>
      <c r="J43" s="40"/>
      <c r="K43" s="40"/>
      <c r="L43" s="40"/>
      <c r="M43" s="40"/>
      <c r="N43" s="241">
        <f t="shared" si="2"/>
        <v>0</v>
      </c>
      <c r="O43" s="241">
        <f t="shared" si="1"/>
        <v>0</v>
      </c>
    </row>
    <row r="44" spans="1:18">
      <c r="A44" s="229" t="s">
        <v>154</v>
      </c>
      <c r="B44" s="40"/>
      <c r="C44" s="40"/>
      <c r="D44" s="40"/>
      <c r="E44" s="40"/>
      <c r="F44" s="41"/>
      <c r="G44" s="40"/>
      <c r="H44" s="40"/>
      <c r="I44" s="40"/>
      <c r="J44" s="40"/>
      <c r="K44" s="40"/>
      <c r="L44" s="40"/>
      <c r="M44" s="40"/>
      <c r="N44" s="241">
        <f t="shared" si="2"/>
        <v>0</v>
      </c>
      <c r="O44" s="241">
        <f t="shared" si="1"/>
        <v>0</v>
      </c>
    </row>
    <row r="45" spans="1:18">
      <c r="A45" s="229" t="s">
        <v>155</v>
      </c>
      <c r="B45" s="40"/>
      <c r="C45" s="40"/>
      <c r="D45" s="40"/>
      <c r="E45" s="40"/>
      <c r="F45" s="41"/>
      <c r="G45" s="40"/>
      <c r="H45" s="40"/>
      <c r="I45" s="40"/>
      <c r="J45" s="40"/>
      <c r="K45" s="40"/>
      <c r="L45" s="40"/>
      <c r="M45" s="40"/>
      <c r="N45" s="241">
        <f t="shared" si="2"/>
        <v>0</v>
      </c>
      <c r="O45" s="241">
        <f t="shared" si="1"/>
        <v>0</v>
      </c>
    </row>
    <row r="46" spans="1:18">
      <c r="A46" s="229" t="s">
        <v>156</v>
      </c>
      <c r="B46" s="40"/>
      <c r="C46" s="40"/>
      <c r="D46" s="40"/>
      <c r="E46" s="40"/>
      <c r="F46" s="41"/>
      <c r="G46" s="40"/>
      <c r="H46" s="40"/>
      <c r="I46" s="40"/>
      <c r="J46" s="40"/>
      <c r="K46" s="40"/>
      <c r="L46" s="40"/>
      <c r="M46" s="40"/>
      <c r="N46" s="241">
        <f t="shared" si="2"/>
        <v>0</v>
      </c>
      <c r="O46" s="241">
        <f t="shared" si="1"/>
        <v>0</v>
      </c>
    </row>
    <row r="47" spans="1:18">
      <c r="A47" s="229" t="s">
        <v>127</v>
      </c>
      <c r="B47" s="40">
        <v>315.7</v>
      </c>
      <c r="C47" s="40"/>
      <c r="D47" s="40"/>
      <c r="E47" s="40">
        <v>55627.199999999997</v>
      </c>
      <c r="F47" s="41"/>
      <c r="G47" s="40"/>
      <c r="H47" s="44">
        <v>5020.5</v>
      </c>
      <c r="I47" s="40">
        <v>1682.5</v>
      </c>
      <c r="J47" s="40">
        <v>4000</v>
      </c>
      <c r="K47" s="40"/>
      <c r="L47" s="40">
        <f>4002</f>
        <v>4002</v>
      </c>
      <c r="M47" s="40">
        <v>750.3</v>
      </c>
      <c r="N47" s="241">
        <f t="shared" si="2"/>
        <v>71398.2</v>
      </c>
      <c r="O47" s="241">
        <f t="shared" si="1"/>
        <v>5949.8499999999995</v>
      </c>
    </row>
    <row r="48" spans="1:18">
      <c r="A48" s="228" t="s">
        <v>157</v>
      </c>
      <c r="B48" s="39">
        <v>2815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241">
        <f t="shared" si="2"/>
        <v>2815</v>
      </c>
      <c r="O48" s="241">
        <f t="shared" si="1"/>
        <v>234.58333333333334</v>
      </c>
    </row>
    <row r="49" spans="1:15">
      <c r="A49" s="228" t="s">
        <v>131</v>
      </c>
      <c r="B49" s="39">
        <f t="shared" ref="B49:M49" si="7">SUM(B50:B56)</f>
        <v>7855.33</v>
      </c>
      <c r="C49" s="39">
        <f t="shared" si="7"/>
        <v>13999.130000000001</v>
      </c>
      <c r="D49" s="39">
        <f t="shared" si="7"/>
        <v>6969.64</v>
      </c>
      <c r="E49" s="39">
        <f t="shared" si="7"/>
        <v>7803.29</v>
      </c>
      <c r="F49" s="39">
        <f t="shared" si="7"/>
        <v>7325.21</v>
      </c>
      <c r="G49" s="39">
        <f t="shared" si="7"/>
        <v>9882.19</v>
      </c>
      <c r="H49" s="39">
        <f t="shared" si="7"/>
        <v>9386.51</v>
      </c>
      <c r="I49" s="39">
        <f t="shared" si="7"/>
        <v>8807.39</v>
      </c>
      <c r="J49" s="39">
        <f t="shared" si="7"/>
        <v>7844.91</v>
      </c>
      <c r="K49" s="39">
        <f>SUM(K50:K56)</f>
        <v>9536.74</v>
      </c>
      <c r="L49" s="39">
        <f t="shared" si="7"/>
        <v>0</v>
      </c>
      <c r="M49" s="39">
        <f t="shared" si="7"/>
        <v>7725.72</v>
      </c>
      <c r="N49" s="241">
        <f t="shared" si="2"/>
        <v>97136.060000000012</v>
      </c>
      <c r="O49" s="241">
        <f t="shared" si="1"/>
        <v>8094.671666666668</v>
      </c>
    </row>
    <row r="50" spans="1:15">
      <c r="A50" s="229" t="s">
        <v>158</v>
      </c>
      <c r="B50" s="42"/>
      <c r="C50" s="42"/>
      <c r="D50" s="42"/>
      <c r="E50" s="42"/>
      <c r="F50" s="43"/>
      <c r="G50" s="42"/>
      <c r="H50" s="42"/>
      <c r="I50" s="42"/>
      <c r="J50" s="42"/>
      <c r="K50" s="42"/>
      <c r="L50" s="42"/>
      <c r="M50" s="42"/>
      <c r="N50" s="241">
        <f t="shared" si="2"/>
        <v>0</v>
      </c>
      <c r="O50" s="241">
        <f t="shared" si="1"/>
        <v>0</v>
      </c>
    </row>
    <row r="51" spans="1:15">
      <c r="A51" s="229" t="s">
        <v>133</v>
      </c>
      <c r="B51" s="42"/>
      <c r="C51" s="42"/>
      <c r="D51" s="42"/>
      <c r="E51" s="42"/>
      <c r="F51" s="43"/>
      <c r="G51" s="42"/>
      <c r="H51" s="42"/>
      <c r="I51" s="42"/>
      <c r="J51" s="42"/>
      <c r="K51" s="42"/>
      <c r="L51" s="42"/>
      <c r="M51" s="42"/>
      <c r="N51" s="241">
        <f t="shared" si="2"/>
        <v>0</v>
      </c>
      <c r="O51" s="241">
        <f t="shared" si="1"/>
        <v>0</v>
      </c>
    </row>
    <row r="52" spans="1:15">
      <c r="A52" s="229" t="s">
        <v>159</v>
      </c>
      <c r="B52" s="42"/>
      <c r="C52" s="42"/>
      <c r="D52" s="42"/>
      <c r="E52" s="42"/>
      <c r="F52" s="43"/>
      <c r="G52" s="42"/>
      <c r="H52" s="42"/>
      <c r="I52" s="42"/>
      <c r="J52" s="42"/>
      <c r="K52" s="42"/>
      <c r="L52" s="42"/>
      <c r="M52" s="42"/>
      <c r="N52" s="241">
        <f t="shared" si="2"/>
        <v>0</v>
      </c>
      <c r="O52" s="241">
        <f t="shared" si="1"/>
        <v>0</v>
      </c>
    </row>
    <row r="53" spans="1:15">
      <c r="A53" s="229" t="s">
        <v>160</v>
      </c>
      <c r="B53" s="42"/>
      <c r="C53" s="42"/>
      <c r="D53" s="42"/>
      <c r="E53" s="42"/>
      <c r="F53" s="43"/>
      <c r="G53" s="42"/>
      <c r="H53" s="42"/>
      <c r="I53" s="42"/>
      <c r="J53" s="42"/>
      <c r="K53" s="42"/>
      <c r="L53" s="42"/>
      <c r="M53" s="42"/>
      <c r="N53" s="241">
        <f t="shared" si="2"/>
        <v>0</v>
      </c>
      <c r="O53" s="241">
        <f t="shared" si="1"/>
        <v>0</v>
      </c>
    </row>
    <row r="54" spans="1:15">
      <c r="A54" s="229" t="s">
        <v>132</v>
      </c>
      <c r="B54" s="42">
        <v>5154.58</v>
      </c>
      <c r="C54" s="42">
        <v>5502.12</v>
      </c>
      <c r="D54" s="42">
        <f>4268.89</f>
        <v>4268.8900000000003</v>
      </c>
      <c r="E54" s="42">
        <f>5039.12</f>
        <v>5039.12</v>
      </c>
      <c r="F54" s="43">
        <v>5878.42</v>
      </c>
      <c r="G54" s="42">
        <v>5800.64</v>
      </c>
      <c r="H54" s="42">
        <v>6622.34</v>
      </c>
      <c r="I54" s="42">
        <v>6043.22</v>
      </c>
      <c r="J54" s="42">
        <v>6398.12</v>
      </c>
      <c r="K54" s="42">
        <v>5455.19</v>
      </c>
      <c r="L54" s="42"/>
      <c r="M54" s="42">
        <v>6361.25</v>
      </c>
      <c r="N54" s="241">
        <f t="shared" si="2"/>
        <v>62523.890000000007</v>
      </c>
      <c r="O54" s="241">
        <f t="shared" si="1"/>
        <v>5210.3241666666672</v>
      </c>
    </row>
    <row r="55" spans="1:15">
      <c r="A55" s="229" t="s">
        <v>161</v>
      </c>
      <c r="B55" s="42"/>
      <c r="C55" s="42"/>
      <c r="D55" s="42"/>
      <c r="E55" s="42"/>
      <c r="F55" s="43"/>
      <c r="G55" s="42"/>
      <c r="H55" s="42"/>
      <c r="I55" s="42"/>
      <c r="J55" s="42"/>
      <c r="L55" s="42"/>
      <c r="M55" s="42"/>
      <c r="N55" s="241">
        <f t="shared" si="2"/>
        <v>0</v>
      </c>
      <c r="O55" s="241">
        <f t="shared" si="1"/>
        <v>0</v>
      </c>
    </row>
    <row r="56" spans="1:15">
      <c r="A56" s="229" t="s">
        <v>162</v>
      </c>
      <c r="B56" s="42">
        <v>2700.75</v>
      </c>
      <c r="C56" s="42">
        <v>8497.01</v>
      </c>
      <c r="D56" s="42">
        <v>2700.75</v>
      </c>
      <c r="E56" s="42">
        <f>2764.17</f>
        <v>2764.17</v>
      </c>
      <c r="F56" s="43">
        <v>1446.79</v>
      </c>
      <c r="G56" s="42">
        <v>4081.55</v>
      </c>
      <c r="H56" s="45">
        <v>2764.17</v>
      </c>
      <c r="I56" s="42">
        <v>2764.17</v>
      </c>
      <c r="J56" s="42">
        <v>1446.79</v>
      </c>
      <c r="K56" s="42">
        <v>4081.55</v>
      </c>
      <c r="L56" s="42"/>
      <c r="M56" s="42">
        <v>1364.47</v>
      </c>
      <c r="N56" s="241">
        <f t="shared" si="2"/>
        <v>34612.170000000006</v>
      </c>
      <c r="O56" s="241">
        <f t="shared" si="1"/>
        <v>2884.3475000000003</v>
      </c>
    </row>
    <row r="57" spans="1:15">
      <c r="A57" s="228" t="s">
        <v>163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>
        <f>2829.38</f>
        <v>2829.38</v>
      </c>
      <c r="M57" s="39">
        <f>3252.13+ 764.76</f>
        <v>4016.8900000000003</v>
      </c>
      <c r="N57" s="241">
        <f t="shared" si="2"/>
        <v>6846.27</v>
      </c>
      <c r="O57" s="241">
        <f t="shared" si="1"/>
        <v>570.52250000000004</v>
      </c>
    </row>
    <row r="58" spans="1:15">
      <c r="A58" s="230" t="s">
        <v>164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241">
        <f t="shared" si="2"/>
        <v>0</v>
      </c>
      <c r="O58" s="241">
        <f t="shared" si="1"/>
        <v>0</v>
      </c>
    </row>
    <row r="59" spans="1:15">
      <c r="A59" s="230" t="s">
        <v>148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241">
        <f t="shared" si="2"/>
        <v>0</v>
      </c>
      <c r="O59" s="241">
        <f t="shared" si="1"/>
        <v>0</v>
      </c>
    </row>
    <row r="60" spans="1:15">
      <c r="A60" s="231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241">
        <f t="shared" si="2"/>
        <v>0</v>
      </c>
      <c r="O60" s="241">
        <f t="shared" si="1"/>
        <v>0</v>
      </c>
    </row>
    <row r="61" spans="1:15">
      <c r="A61" s="227" t="s">
        <v>165</v>
      </c>
      <c r="B61" s="31">
        <f>SUM(B62+B63+B64+B67+B68+B69)</f>
        <v>5898.59</v>
      </c>
      <c r="C61" s="31">
        <f>SUM(C62+C63+C64+C67+C68+C69)</f>
        <v>22973.78</v>
      </c>
      <c r="D61" s="31">
        <f>SUM(D62+D63+D64+D67+D68+D69)</f>
        <v>5940.42</v>
      </c>
      <c r="E61" s="31">
        <f>SUM(E62+E63+E64+E67+E68+E69)</f>
        <v>16934.07</v>
      </c>
      <c r="F61" s="31">
        <f t="shared" ref="F61:L61" si="8">SUM(F62+F63+F64+F67+F68+F69)</f>
        <v>17273.599999999999</v>
      </c>
      <c r="G61" s="31">
        <f t="shared" si="8"/>
        <v>30631.119999999999</v>
      </c>
      <c r="H61" s="31">
        <f t="shared" si="8"/>
        <v>16341.16</v>
      </c>
      <c r="I61" s="31">
        <f t="shared" si="8"/>
        <v>14829.75</v>
      </c>
      <c r="J61" s="31">
        <f t="shared" si="8"/>
        <v>19166.79</v>
      </c>
      <c r="K61" s="31">
        <f>SUM(K62+K63+K64+K67+K68+K69)</f>
        <v>21884.06</v>
      </c>
      <c r="L61" s="31">
        <f t="shared" si="8"/>
        <v>30769.050000000003</v>
      </c>
      <c r="M61" s="31">
        <f>SUM(M62+M63+M64+M67+M68+M69)</f>
        <v>33086.92</v>
      </c>
      <c r="N61" s="241">
        <f t="shared" si="2"/>
        <v>235729.31</v>
      </c>
      <c r="O61" s="241">
        <f t="shared" si="1"/>
        <v>19644.109166666665</v>
      </c>
    </row>
    <row r="62" spans="1:15">
      <c r="A62" s="228" t="s">
        <v>121</v>
      </c>
      <c r="B62" s="39">
        <f>881.19+709</f>
        <v>1590.19</v>
      </c>
      <c r="C62" s="39">
        <f>15669.34+6595.44+709</f>
        <v>22973.78</v>
      </c>
      <c r="D62" s="39">
        <f>2200.92+709</f>
        <v>2909.92</v>
      </c>
      <c r="E62" s="39">
        <f>12927.35+3297.72+709</f>
        <v>16934.07</v>
      </c>
      <c r="F62" s="39">
        <f>13266.88+3297.72+709</f>
        <v>17273.599999999999</v>
      </c>
      <c r="G62" s="39">
        <f>23326.68+6595.44+709</f>
        <v>30631.119999999999</v>
      </c>
      <c r="H62" s="39">
        <f>12334.44+3297.72+709</f>
        <v>16341.16</v>
      </c>
      <c r="I62" s="39">
        <f>10823.03+3297.72+709</f>
        <v>14829.75</v>
      </c>
      <c r="J62" s="39">
        <f>14135.42+4322.37+709</f>
        <v>19166.79</v>
      </c>
      <c r="K62" s="39">
        <f>16074.1+4322.37+1149.59</f>
        <v>21546.06</v>
      </c>
      <c r="L62" s="39">
        <f>7780.8+2626.24</f>
        <v>10407.040000000001</v>
      </c>
      <c r="M62" s="39">
        <f>9833.87+2626.24+757.14</f>
        <v>13217.25</v>
      </c>
      <c r="N62" s="241">
        <f t="shared" si="2"/>
        <v>187820.73</v>
      </c>
      <c r="O62" s="241">
        <f t="shared" si="1"/>
        <v>15651.727500000001</v>
      </c>
    </row>
    <row r="63" spans="1:15">
      <c r="A63" s="228" t="s">
        <v>162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241">
        <f t="shared" si="2"/>
        <v>0</v>
      </c>
      <c r="O63" s="241">
        <f t="shared" si="1"/>
        <v>0</v>
      </c>
    </row>
    <row r="64" spans="1:15">
      <c r="A64" s="228" t="s">
        <v>124</v>
      </c>
      <c r="B64" s="39">
        <f>SUM(B65:B66)</f>
        <v>4308.3999999999996</v>
      </c>
      <c r="C64" s="39">
        <f>SUM(C65:C66)</f>
        <v>0</v>
      </c>
      <c r="D64" s="39">
        <f>SUM(D65:D66)</f>
        <v>3030.5</v>
      </c>
      <c r="E64" s="39">
        <f>SUM(E65:E66)</f>
        <v>0</v>
      </c>
      <c r="F64" s="39">
        <f t="shared" ref="F64:M64" si="9">SUM(F65:F66)</f>
        <v>0</v>
      </c>
      <c r="G64" s="39">
        <f t="shared" si="9"/>
        <v>0</v>
      </c>
      <c r="H64" s="39">
        <f t="shared" si="9"/>
        <v>0</v>
      </c>
      <c r="I64" s="39">
        <f t="shared" si="9"/>
        <v>0</v>
      </c>
      <c r="J64" s="39">
        <f t="shared" si="9"/>
        <v>0</v>
      </c>
      <c r="K64" s="39">
        <f>SUM(K65:K66)</f>
        <v>338</v>
      </c>
      <c r="L64" s="39">
        <f t="shared" si="9"/>
        <v>666</v>
      </c>
      <c r="M64" s="39">
        <f t="shared" si="9"/>
        <v>0</v>
      </c>
      <c r="N64" s="241">
        <f t="shared" si="2"/>
        <v>8342.9</v>
      </c>
      <c r="O64" s="241">
        <f t="shared" si="1"/>
        <v>695.24166666666667</v>
      </c>
    </row>
    <row r="65" spans="1:16">
      <c r="A65" s="229" t="s">
        <v>125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241">
        <f t="shared" si="2"/>
        <v>0</v>
      </c>
      <c r="O65" s="241">
        <f t="shared" si="1"/>
        <v>0</v>
      </c>
    </row>
    <row r="66" spans="1:16">
      <c r="A66" s="229" t="s">
        <v>127</v>
      </c>
      <c r="B66" s="39">
        <f>4308.4</f>
        <v>4308.3999999999996</v>
      </c>
      <c r="C66" s="39"/>
      <c r="D66" s="39">
        <v>3030.5</v>
      </c>
      <c r="E66" s="39"/>
      <c r="F66" s="39"/>
      <c r="G66" s="39"/>
      <c r="H66" s="46"/>
      <c r="I66" s="39"/>
      <c r="J66" s="39"/>
      <c r="K66" s="39">
        <v>338</v>
      </c>
      <c r="L66" s="39">
        <v>666</v>
      </c>
      <c r="M66" s="39"/>
      <c r="N66" s="241">
        <f t="shared" si="2"/>
        <v>8342.9</v>
      </c>
      <c r="O66" s="241">
        <f t="shared" si="1"/>
        <v>695.24166666666667</v>
      </c>
    </row>
    <row r="67" spans="1:16">
      <c r="A67" s="228" t="s">
        <v>132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241">
        <f t="shared" si="2"/>
        <v>0</v>
      </c>
      <c r="O67" s="241">
        <f t="shared" si="1"/>
        <v>0</v>
      </c>
    </row>
    <row r="68" spans="1:16">
      <c r="A68" s="228" t="s">
        <v>166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>
        <v>2663.6</v>
      </c>
      <c r="M68" s="39">
        <f>2663.6</f>
        <v>2663.6</v>
      </c>
      <c r="N68" s="241">
        <f t="shared" si="2"/>
        <v>5327.2</v>
      </c>
      <c r="O68" s="241">
        <f t="shared" si="1"/>
        <v>443.93333333333334</v>
      </c>
    </row>
    <row r="69" spans="1:16" s="8" customFormat="1">
      <c r="A69" s="230" t="s">
        <v>167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>
        <v>17032.41</v>
      </c>
      <c r="M69" s="39">
        <v>17206.07</v>
      </c>
      <c r="N69" s="241">
        <f t="shared" si="2"/>
        <v>34238.479999999996</v>
      </c>
      <c r="O69" s="241">
        <f t="shared" si="1"/>
        <v>2853.2066666666665</v>
      </c>
    </row>
    <row r="70" spans="1:16" s="5" customFormat="1" ht="19.5" customHeight="1">
      <c r="A70" s="236" t="s">
        <v>168</v>
      </c>
      <c r="B70" s="237">
        <f>B13+B38+B61</f>
        <v>72630.97</v>
      </c>
      <c r="C70" s="237">
        <f t="shared" ref="C70:D70" si="10">C13+C38+C61</f>
        <v>181388.96</v>
      </c>
      <c r="D70" s="237">
        <f t="shared" si="10"/>
        <v>66297.73</v>
      </c>
      <c r="E70" s="237">
        <f t="shared" ref="E70:N70" si="11">E13+E38+E61</f>
        <v>172291.08</v>
      </c>
      <c r="F70" s="237">
        <f t="shared" si="11"/>
        <v>117642.92000000001</v>
      </c>
      <c r="G70" s="237">
        <f t="shared" si="11"/>
        <v>157876.78</v>
      </c>
      <c r="H70" s="237">
        <f t="shared" si="11"/>
        <v>119492.90000000001</v>
      </c>
      <c r="I70" s="237">
        <f t="shared" si="11"/>
        <v>112325.59</v>
      </c>
      <c r="J70" s="237">
        <f t="shared" si="11"/>
        <v>130799.53</v>
      </c>
      <c r="K70" s="237">
        <f t="shared" si="11"/>
        <v>150144.02000000002</v>
      </c>
      <c r="L70" s="237">
        <f t="shared" si="11"/>
        <v>85677.63</v>
      </c>
      <c r="M70" s="237">
        <f t="shared" si="11"/>
        <v>115410.18</v>
      </c>
      <c r="N70" s="237">
        <f t="shared" si="11"/>
        <v>1481978.29</v>
      </c>
      <c r="O70" s="238">
        <f t="shared" si="1"/>
        <v>123498.19083333334</v>
      </c>
      <c r="P70" s="645"/>
    </row>
    <row r="71" spans="1:16" s="8" customFormat="1" ht="18.75" customHeight="1">
      <c r="A71" s="239" t="s">
        <v>169</v>
      </c>
      <c r="B71" s="232">
        <f>B70-B72</f>
        <v>72630.97</v>
      </c>
      <c r="C71" s="232">
        <f t="shared" ref="C71:L71" si="12">C70-C72</f>
        <v>181388.96</v>
      </c>
      <c r="D71" s="232">
        <f t="shared" si="12"/>
        <v>66297.73</v>
      </c>
      <c r="E71" s="232">
        <f t="shared" si="12"/>
        <v>172291.08</v>
      </c>
      <c r="F71" s="232">
        <f t="shared" si="12"/>
        <v>117642.92000000001</v>
      </c>
      <c r="G71" s="232">
        <f t="shared" si="12"/>
        <v>157876.78</v>
      </c>
      <c r="H71" s="232">
        <f t="shared" si="12"/>
        <v>119492.90000000001</v>
      </c>
      <c r="I71" s="232">
        <f t="shared" si="12"/>
        <v>112325.59</v>
      </c>
      <c r="J71" s="232">
        <f t="shared" si="12"/>
        <v>130799.53</v>
      </c>
      <c r="K71" s="232">
        <f t="shared" si="12"/>
        <v>150144.02000000002</v>
      </c>
      <c r="L71" s="232">
        <f t="shared" si="12"/>
        <v>68645.22</v>
      </c>
      <c r="M71" s="232">
        <f>M70-M72</f>
        <v>98204.109999999986</v>
      </c>
      <c r="N71" s="233">
        <f>SUM(B71:M71)</f>
        <v>1447739.81</v>
      </c>
      <c r="O71" s="233">
        <f t="shared" si="1"/>
        <v>120644.98416666668</v>
      </c>
    </row>
    <row r="72" spans="1:16" s="8" customFormat="1" ht="19.5" customHeight="1">
      <c r="A72" s="240" t="s">
        <v>170</v>
      </c>
      <c r="B72" s="234">
        <f t="shared" ref="B72:M72" si="13">SUM(B36+B58+B59+B69)</f>
        <v>0</v>
      </c>
      <c r="C72" s="234">
        <f t="shared" si="13"/>
        <v>0</v>
      </c>
      <c r="D72" s="234">
        <f t="shared" si="13"/>
        <v>0</v>
      </c>
      <c r="E72" s="234">
        <f t="shared" si="13"/>
        <v>0</v>
      </c>
      <c r="F72" s="234">
        <f t="shared" si="13"/>
        <v>0</v>
      </c>
      <c r="G72" s="234">
        <f t="shared" si="13"/>
        <v>0</v>
      </c>
      <c r="H72" s="234">
        <f t="shared" si="13"/>
        <v>0</v>
      </c>
      <c r="I72" s="234">
        <f t="shared" si="13"/>
        <v>0</v>
      </c>
      <c r="J72" s="234">
        <f t="shared" si="13"/>
        <v>0</v>
      </c>
      <c r="K72" s="234">
        <f t="shared" si="13"/>
        <v>0</v>
      </c>
      <c r="L72" s="234">
        <f t="shared" si="13"/>
        <v>17032.41</v>
      </c>
      <c r="M72" s="234">
        <f t="shared" si="13"/>
        <v>17206.07</v>
      </c>
      <c r="N72" s="235">
        <f>SUM(B72:M72)</f>
        <v>34238.479999999996</v>
      </c>
      <c r="O72" s="235">
        <f t="shared" si="1"/>
        <v>2853.2066666666665</v>
      </c>
    </row>
    <row r="73" spans="1:16">
      <c r="A73" s="240" t="s">
        <v>171</v>
      </c>
      <c r="B73" s="234">
        <v>4892.55</v>
      </c>
      <c r="C73" s="234">
        <v>6369.99</v>
      </c>
      <c r="D73" s="234">
        <v>10251.280000000001</v>
      </c>
      <c r="E73" s="234">
        <v>6265.21</v>
      </c>
      <c r="F73" s="234">
        <v>6622.57</v>
      </c>
      <c r="G73" s="234">
        <v>13532.71</v>
      </c>
      <c r="H73" s="234">
        <v>8940.7199999999993</v>
      </c>
      <c r="I73" s="234">
        <v>9008.7800000000007</v>
      </c>
      <c r="J73" s="234">
        <f>6400.61</f>
        <v>6400.61</v>
      </c>
      <c r="K73" s="234">
        <v>14663.68</v>
      </c>
      <c r="L73" s="234">
        <v>31889.59</v>
      </c>
      <c r="M73" s="234">
        <v>7822.14</v>
      </c>
      <c r="N73" s="235">
        <f>SUM(B73:M73)</f>
        <v>126659.83</v>
      </c>
      <c r="O73" s="235">
        <f t="shared" ref="O73:O74" si="14">N73/12</f>
        <v>10554.985833333334</v>
      </c>
    </row>
    <row r="74" spans="1:16" s="5" customFormat="1">
      <c r="A74" s="236" t="s">
        <v>172</v>
      </c>
      <c r="B74" s="237">
        <f>B73+B70</f>
        <v>77523.520000000004</v>
      </c>
      <c r="C74" s="237">
        <f t="shared" ref="C74:M74" si="15">C73+C70</f>
        <v>187758.94999999998</v>
      </c>
      <c r="D74" s="237">
        <f t="shared" si="15"/>
        <v>76549.009999999995</v>
      </c>
      <c r="E74" s="237">
        <f t="shared" si="15"/>
        <v>178556.28999999998</v>
      </c>
      <c r="F74" s="237">
        <f t="shared" si="15"/>
        <v>124265.49000000002</v>
      </c>
      <c r="G74" s="237">
        <f t="shared" si="15"/>
        <v>171409.49</v>
      </c>
      <c r="H74" s="237">
        <f t="shared" si="15"/>
        <v>128433.62000000001</v>
      </c>
      <c r="I74" s="237">
        <f t="shared" si="15"/>
        <v>121334.37</v>
      </c>
      <c r="J74" s="237">
        <f t="shared" si="15"/>
        <v>137200.13999999998</v>
      </c>
      <c r="K74" s="237">
        <f t="shared" si="15"/>
        <v>164807.70000000001</v>
      </c>
      <c r="L74" s="237">
        <f t="shared" si="15"/>
        <v>117567.22</v>
      </c>
      <c r="M74" s="237">
        <f t="shared" si="15"/>
        <v>123232.31999999999</v>
      </c>
      <c r="N74" s="238">
        <f>SUM(B74:M74)</f>
        <v>1608638.1199999999</v>
      </c>
      <c r="O74" s="238">
        <f t="shared" si="14"/>
        <v>134053.17666666667</v>
      </c>
    </row>
    <row r="75" spans="1:16" s="8" customFormat="1"/>
    <row r="77" spans="1:16" s="5" customFormat="1">
      <c r="N77" s="645">
        <f>N71/('ANÁLISE CONSUMO E ECONOMIAS'!Q51+'ANÁLISE CONSUMO E ECONOMIAS'!Q23)</f>
        <v>225.14518253567124</v>
      </c>
    </row>
    <row r="78" spans="1:16" s="8" customFormat="1"/>
    <row r="80" spans="1:16" s="5" customFormat="1"/>
    <row r="81" s="8" customFormat="1"/>
    <row r="83" s="5" customFormat="1"/>
    <row r="84" s="8" customFormat="1"/>
    <row r="86" s="5" customFormat="1"/>
    <row r="87" s="8" customFormat="1"/>
    <row r="89" s="5" customFormat="1"/>
    <row r="101" s="5" customFormat="1"/>
    <row r="110" s="8" customFormat="1"/>
    <row r="115" s="8" customFormat="1"/>
    <row r="116" s="8" customFormat="1"/>
  </sheetData>
  <pageMargins left="0.51181102362204722" right="0.51181102362204722" top="0.89593750000000005" bottom="0.78740157480314965" header="0.31496062992125984" footer="0.31496062992125984"/>
  <pageSetup paperSize="9" scale="41" orientation="landscape" r:id="rId1"/>
  <headerFooter>
    <oddHeader xml:space="preserve">&amp;C&amp;"-,Negrito"SERVIÇO AUTÔNOMO DE ÁGUA E ESGOTO - SAAE
SENADOR FIRMINO - MG
2019
DISCRIMINAÇÃO DAS DESPESAS LIQUIDADAS
</oddHeader>
  </headerFooter>
  <rowBreaks count="2" manualBreakCount="2">
    <brk id="88" max="16383" man="1"/>
    <brk id="10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39997558519241921"/>
  </sheetPr>
  <dimension ref="A1:AO78"/>
  <sheetViews>
    <sheetView showGridLines="0" topLeftCell="A37" zoomScaleNormal="100" workbookViewId="0">
      <selection activeCell="F71" sqref="F71"/>
    </sheetView>
  </sheetViews>
  <sheetFormatPr defaultRowHeight="14.45"/>
  <cols>
    <col min="1" max="1" width="13.85546875" customWidth="1"/>
    <col min="2" max="2" width="25.140625" customWidth="1"/>
    <col min="3" max="3" width="39.42578125" customWidth="1"/>
    <col min="4" max="4" width="11.42578125" customWidth="1"/>
    <col min="5" max="5" width="25" bestFit="1" customWidth="1"/>
    <col min="6" max="6" width="31" bestFit="1" customWidth="1"/>
    <col min="8" max="8" width="10.85546875" customWidth="1"/>
    <col min="9" max="9" width="16.42578125" customWidth="1"/>
    <col min="11" max="11" width="15.42578125" customWidth="1"/>
    <col min="12" max="12" width="12.28515625" customWidth="1"/>
    <col min="16" max="16" width="13.5703125" customWidth="1"/>
    <col min="18" max="18" width="15.140625" customWidth="1"/>
    <col min="19" max="19" width="12.85546875" customWidth="1"/>
    <col min="23" max="23" width="15.28515625" customWidth="1"/>
    <col min="25" max="25" width="14.7109375" customWidth="1"/>
    <col min="26" max="26" width="12.7109375" bestFit="1" customWidth="1"/>
    <col min="30" max="30" width="15.85546875" customWidth="1"/>
    <col min="32" max="32" width="16.85546875" customWidth="1"/>
    <col min="33" max="33" width="12.7109375" bestFit="1" customWidth="1"/>
    <col min="37" max="37" width="15.28515625" customWidth="1"/>
    <col min="39" max="39" width="10.28515625" bestFit="1" customWidth="1"/>
    <col min="40" max="40" width="12.7109375" bestFit="1" customWidth="1"/>
    <col min="41" max="41" width="8.28515625" bestFit="1" customWidth="1"/>
  </cols>
  <sheetData>
    <row r="1" spans="1:41">
      <c r="I1" s="243"/>
      <c r="J1" s="244"/>
    </row>
    <row r="2" spans="1:41">
      <c r="I2" s="243"/>
      <c r="J2" s="245"/>
    </row>
    <row r="4" spans="1:41" ht="15" customHeight="1">
      <c r="D4" s="779" t="s">
        <v>173</v>
      </c>
      <c r="E4" s="779"/>
    </row>
    <row r="5" spans="1:41">
      <c r="D5" s="269"/>
      <c r="E5" s="270" t="s">
        <v>174</v>
      </c>
    </row>
    <row r="6" spans="1:41">
      <c r="D6" s="269"/>
      <c r="E6" s="270" t="s">
        <v>175</v>
      </c>
    </row>
    <row r="7" spans="1:41">
      <c r="D7" s="269"/>
      <c r="E7" s="270" t="s">
        <v>176</v>
      </c>
    </row>
    <row r="8" spans="1:41">
      <c r="D8" s="269"/>
      <c r="E8" s="270" t="s">
        <v>177</v>
      </c>
      <c r="F8" s="97"/>
      <c r="G8" s="98"/>
      <c r="H8" s="99"/>
      <c r="I8" s="99"/>
      <c r="J8" s="98"/>
      <c r="K8" s="100"/>
      <c r="L8" s="100"/>
      <c r="M8" s="100"/>
      <c r="N8" s="98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98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</row>
    <row r="9" spans="1:41">
      <c r="D9" s="271"/>
      <c r="E9" s="270" t="s">
        <v>178</v>
      </c>
      <c r="F9" s="97"/>
      <c r="G9" s="98"/>
      <c r="H9" s="99"/>
      <c r="I9" s="99"/>
      <c r="J9" s="98"/>
      <c r="K9" s="100"/>
      <c r="L9" s="100"/>
      <c r="M9" s="100"/>
      <c r="N9" s="98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98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</row>
    <row r="10" spans="1:41">
      <c r="D10" s="97"/>
      <c r="E10" s="97"/>
      <c r="F10" s="97"/>
      <c r="G10" s="98"/>
      <c r="H10" s="99"/>
      <c r="I10" s="99"/>
      <c r="J10" s="98"/>
      <c r="K10" s="100"/>
      <c r="L10" s="100"/>
      <c r="M10" s="100"/>
      <c r="N10" s="98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98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</row>
    <row r="11" spans="1:41">
      <c r="A11" s="189"/>
      <c r="B11" s="189"/>
      <c r="C11" s="97"/>
      <c r="D11" s="97"/>
      <c r="E11" s="97"/>
      <c r="F11" s="97"/>
      <c r="G11" s="98"/>
      <c r="H11" s="99"/>
      <c r="I11" s="99"/>
      <c r="J11" s="98"/>
      <c r="K11" s="100"/>
      <c r="L11" s="100"/>
      <c r="M11" s="100"/>
      <c r="N11" s="98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98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</row>
    <row r="12" spans="1:41">
      <c r="A12" s="189"/>
      <c r="B12" s="189"/>
      <c r="C12" s="97"/>
      <c r="D12" s="97"/>
      <c r="E12" s="97"/>
      <c r="F12" s="97"/>
      <c r="G12" s="98"/>
      <c r="H12" s="99"/>
      <c r="I12" s="99"/>
      <c r="J12" s="98"/>
      <c r="K12" s="100"/>
      <c r="L12" s="100"/>
      <c r="M12" s="100"/>
      <c r="N12" s="98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98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</row>
    <row r="13" spans="1:41" s="242" customFormat="1" ht="33" customHeight="1">
      <c r="A13" s="778" t="s">
        <v>179</v>
      </c>
      <c r="B13" s="778"/>
      <c r="C13" s="778"/>
      <c r="D13" s="778"/>
      <c r="E13" s="778"/>
      <c r="F13" s="778"/>
      <c r="G13" s="778"/>
      <c r="H13" s="778"/>
      <c r="I13" s="778"/>
      <c r="J13" s="778"/>
      <c r="K13" s="778"/>
      <c r="L13" s="778"/>
      <c r="M13" s="778"/>
      <c r="N13" s="778"/>
      <c r="O13" s="778"/>
      <c r="P13" s="778"/>
      <c r="Q13" s="778"/>
      <c r="R13" s="778"/>
      <c r="S13" s="778"/>
      <c r="T13" s="778"/>
      <c r="U13" s="778"/>
      <c r="V13" s="778"/>
      <c r="W13" s="778"/>
      <c r="X13" s="778"/>
      <c r="Y13" s="778"/>
      <c r="Z13" s="778"/>
      <c r="AA13" s="778"/>
      <c r="AB13" s="778"/>
      <c r="AC13" s="778"/>
      <c r="AD13" s="778"/>
      <c r="AE13" s="778"/>
      <c r="AF13" s="778"/>
      <c r="AG13" s="778"/>
      <c r="AH13" s="778"/>
      <c r="AI13" s="778"/>
      <c r="AJ13" s="778"/>
      <c r="AK13" s="778"/>
      <c r="AL13" s="778"/>
      <c r="AM13" s="778"/>
      <c r="AN13" s="778"/>
      <c r="AO13" s="778"/>
    </row>
    <row r="14" spans="1:41">
      <c r="A14" s="249" t="s">
        <v>180</v>
      </c>
      <c r="B14" s="250"/>
      <c r="C14" s="251" t="s">
        <v>181</v>
      </c>
      <c r="D14" s="250"/>
      <c r="E14" s="250" t="s">
        <v>182</v>
      </c>
      <c r="F14" s="250"/>
      <c r="G14" s="799"/>
      <c r="H14" s="799"/>
      <c r="I14" s="799"/>
      <c r="J14" s="799"/>
      <c r="K14" s="799"/>
      <c r="L14" s="799"/>
      <c r="M14" s="799"/>
      <c r="N14" s="799"/>
      <c r="O14" s="799"/>
      <c r="P14" s="799"/>
      <c r="Q14" s="799"/>
      <c r="R14" s="799"/>
      <c r="S14" s="799"/>
      <c r="T14" s="799"/>
      <c r="U14" s="799"/>
      <c r="V14" s="799"/>
      <c r="W14" s="799"/>
      <c r="X14" s="799"/>
      <c r="Y14" s="799"/>
      <c r="Z14" s="799"/>
      <c r="AA14" s="799"/>
      <c r="AB14" s="799"/>
      <c r="AC14" s="799"/>
      <c r="AD14" s="799"/>
      <c r="AE14" s="799"/>
      <c r="AF14" s="799"/>
      <c r="AG14" s="799"/>
      <c r="AH14" s="799"/>
      <c r="AI14" s="799"/>
      <c r="AJ14" s="799"/>
      <c r="AK14" s="799"/>
      <c r="AL14" s="799"/>
      <c r="AM14" s="799"/>
      <c r="AN14" s="799"/>
      <c r="AO14" s="799"/>
    </row>
    <row r="15" spans="1:41">
      <c r="A15" s="252" t="s">
        <v>183</v>
      </c>
      <c r="B15" s="250"/>
      <c r="C15" s="250" t="s">
        <v>184</v>
      </c>
      <c r="D15" s="250"/>
      <c r="E15" s="250" t="s">
        <v>185</v>
      </c>
      <c r="F15" s="250"/>
      <c r="G15" s="795" t="s">
        <v>186</v>
      </c>
      <c r="H15" s="783"/>
      <c r="I15" s="783"/>
      <c r="J15" s="783"/>
      <c r="K15" s="783"/>
      <c r="L15" s="783"/>
      <c r="M15" s="783"/>
      <c r="N15" s="783" t="s">
        <v>187</v>
      </c>
      <c r="O15" s="783"/>
      <c r="P15" s="783"/>
      <c r="Q15" s="783"/>
      <c r="R15" s="783"/>
      <c r="S15" s="783"/>
      <c r="T15" s="783"/>
      <c r="U15" s="783" t="s">
        <v>188</v>
      </c>
      <c r="V15" s="783"/>
      <c r="W15" s="783"/>
      <c r="X15" s="783"/>
      <c r="Y15" s="783"/>
      <c r="Z15" s="783"/>
      <c r="AA15" s="783"/>
      <c r="AB15" s="783" t="s">
        <v>189</v>
      </c>
      <c r="AC15" s="783"/>
      <c r="AD15" s="783"/>
      <c r="AE15" s="783"/>
      <c r="AF15" s="783"/>
      <c r="AG15" s="783"/>
      <c r="AH15" s="783"/>
      <c r="AI15" s="783" t="s">
        <v>190</v>
      </c>
      <c r="AJ15" s="783"/>
      <c r="AK15" s="783"/>
      <c r="AL15" s="783"/>
      <c r="AM15" s="783"/>
      <c r="AN15" s="783"/>
      <c r="AO15" s="783"/>
    </row>
    <row r="16" spans="1:41">
      <c r="A16" s="784" t="s">
        <v>191</v>
      </c>
      <c r="B16" s="785"/>
      <c r="C16" s="786"/>
      <c r="D16" s="790" t="s">
        <v>192</v>
      </c>
      <c r="E16" s="790" t="s">
        <v>193</v>
      </c>
      <c r="F16" s="790" t="s">
        <v>194</v>
      </c>
      <c r="G16" s="791" t="s">
        <v>195</v>
      </c>
      <c r="H16" s="792"/>
      <c r="I16" s="793"/>
      <c r="J16" s="780" t="s">
        <v>196</v>
      </c>
      <c r="K16" s="780"/>
      <c r="L16" s="780"/>
      <c r="M16" s="780"/>
      <c r="N16" s="794" t="s">
        <v>195</v>
      </c>
      <c r="O16" s="794"/>
      <c r="P16" s="794"/>
      <c r="Q16" s="780" t="s">
        <v>196</v>
      </c>
      <c r="R16" s="780"/>
      <c r="S16" s="780"/>
      <c r="T16" s="780"/>
      <c r="U16" s="794" t="s">
        <v>195</v>
      </c>
      <c r="V16" s="794"/>
      <c r="W16" s="794"/>
      <c r="X16" s="780" t="s">
        <v>196</v>
      </c>
      <c r="Y16" s="780"/>
      <c r="Z16" s="780"/>
      <c r="AA16" s="780"/>
      <c r="AB16" s="794" t="s">
        <v>195</v>
      </c>
      <c r="AC16" s="794"/>
      <c r="AD16" s="794"/>
      <c r="AE16" s="780" t="s">
        <v>196</v>
      </c>
      <c r="AF16" s="780"/>
      <c r="AG16" s="780"/>
      <c r="AH16" s="780"/>
      <c r="AI16" s="794" t="s">
        <v>195</v>
      </c>
      <c r="AJ16" s="794"/>
      <c r="AK16" s="794"/>
      <c r="AL16" s="780" t="s">
        <v>196</v>
      </c>
      <c r="AM16" s="780"/>
      <c r="AN16" s="780"/>
      <c r="AO16" s="780"/>
    </row>
    <row r="17" spans="1:41">
      <c r="A17" s="787"/>
      <c r="B17" s="788"/>
      <c r="C17" s="789"/>
      <c r="D17" s="790"/>
      <c r="E17" s="790"/>
      <c r="F17" s="790"/>
      <c r="G17" s="247" t="s">
        <v>197</v>
      </c>
      <c r="H17" s="248" t="s">
        <v>198</v>
      </c>
      <c r="I17" s="248" t="s">
        <v>199</v>
      </c>
      <c r="J17" s="272" t="s">
        <v>197</v>
      </c>
      <c r="K17" s="273" t="s">
        <v>199</v>
      </c>
      <c r="L17" s="273" t="s">
        <v>200</v>
      </c>
      <c r="M17" s="273" t="s">
        <v>201</v>
      </c>
      <c r="N17" s="247" t="s">
        <v>197</v>
      </c>
      <c r="O17" s="248" t="s">
        <v>198</v>
      </c>
      <c r="P17" s="248" t="s">
        <v>199</v>
      </c>
      <c r="Q17" s="272" t="s">
        <v>197</v>
      </c>
      <c r="R17" s="273" t="s">
        <v>199</v>
      </c>
      <c r="S17" s="273" t="s">
        <v>200</v>
      </c>
      <c r="T17" s="273" t="s">
        <v>201</v>
      </c>
      <c r="U17" s="248" t="s">
        <v>197</v>
      </c>
      <c r="V17" s="248" t="s">
        <v>198</v>
      </c>
      <c r="W17" s="248" t="s">
        <v>199</v>
      </c>
      <c r="X17" s="272" t="s">
        <v>197</v>
      </c>
      <c r="Y17" s="273" t="s">
        <v>199</v>
      </c>
      <c r="Z17" s="273" t="s">
        <v>200</v>
      </c>
      <c r="AA17" s="273" t="s">
        <v>201</v>
      </c>
      <c r="AB17" s="248" t="s">
        <v>197</v>
      </c>
      <c r="AC17" s="248" t="s">
        <v>198</v>
      </c>
      <c r="AD17" s="248" t="s">
        <v>199</v>
      </c>
      <c r="AE17" s="272" t="s">
        <v>197</v>
      </c>
      <c r="AF17" s="273" t="s">
        <v>199</v>
      </c>
      <c r="AG17" s="273" t="s">
        <v>200</v>
      </c>
      <c r="AH17" s="273" t="s">
        <v>201</v>
      </c>
      <c r="AI17" s="248" t="s">
        <v>197</v>
      </c>
      <c r="AJ17" s="248" t="s">
        <v>198</v>
      </c>
      <c r="AK17" s="248" t="s">
        <v>199</v>
      </c>
      <c r="AL17" s="272" t="s">
        <v>197</v>
      </c>
      <c r="AM17" s="273" t="s">
        <v>199</v>
      </c>
      <c r="AN17" s="273" t="s">
        <v>200</v>
      </c>
      <c r="AO17" s="273" t="s">
        <v>201</v>
      </c>
    </row>
    <row r="18" spans="1:41">
      <c r="A18" s="101">
        <v>1</v>
      </c>
      <c r="B18" s="781"/>
      <c r="C18" s="782"/>
      <c r="D18" s="102"/>
      <c r="E18" s="103">
        <f t="shared" ref="E18:E77" si="0">AR18+AK18+AD18+W18+P18+I18+AY18+BF18+BM18+BT18+CA18+CH18+CO18+CV18+DC18+DJ18+DQ18+DX18+EE18+EL18</f>
        <v>0</v>
      </c>
      <c r="F18" s="104">
        <f t="shared" ref="F18:F77" si="1">IF(E18=0,0,EU18/E18)</f>
        <v>0</v>
      </c>
      <c r="G18" s="105"/>
      <c r="H18" s="106"/>
      <c r="I18" s="107"/>
      <c r="J18" s="105"/>
      <c r="K18" s="107"/>
      <c r="L18" s="108">
        <f>IF(G18="",0,(J18/G18))</f>
        <v>0</v>
      </c>
      <c r="M18" s="108">
        <f>IF($EQ18=0,0,J18/$EQ18)</f>
        <v>0</v>
      </c>
      <c r="N18" s="105"/>
      <c r="O18" s="106"/>
      <c r="P18" s="107"/>
      <c r="Q18" s="105"/>
      <c r="R18" s="107"/>
      <c r="S18" s="108">
        <f t="shared" ref="S18:S77" si="2">IF(N18=0,0,(Q18/N18))</f>
        <v>0</v>
      </c>
      <c r="T18" s="108">
        <f t="shared" ref="T18:T77" si="3">IF($EQ18=0,0,(Q18+J18)/$EQ18)</f>
        <v>0</v>
      </c>
      <c r="U18" s="105"/>
      <c r="V18" s="106"/>
      <c r="W18" s="107"/>
      <c r="X18" s="105"/>
      <c r="Y18" s="107"/>
      <c r="Z18" s="108">
        <f t="shared" ref="Z18:Z77" si="4">IF(U18=0,0,(X18/U18))</f>
        <v>0</v>
      </c>
      <c r="AA18" s="108">
        <f t="shared" ref="AA18:AA77" si="5">IF($EQ18=0,0,(X18+Q18+J18)/$EQ18)</f>
        <v>0</v>
      </c>
      <c r="AB18" s="105"/>
      <c r="AC18" s="106"/>
      <c r="AD18" s="107"/>
      <c r="AE18" s="105"/>
      <c r="AF18" s="107"/>
      <c r="AG18" s="108">
        <f t="shared" ref="AG18:AG77" si="6">IF(AB18=0,0,(AE18/AB18))</f>
        <v>0</v>
      </c>
      <c r="AH18" s="108">
        <f t="shared" ref="AH18:AH77" si="7">IF($EQ18=0,0,(AE18+X18+Q18+J18)/$EQ18)</f>
        <v>0</v>
      </c>
      <c r="AI18" s="105"/>
      <c r="AJ18" s="106"/>
      <c r="AK18" s="107"/>
      <c r="AL18" s="105"/>
      <c r="AM18" s="107"/>
      <c r="AN18" s="108">
        <f t="shared" ref="AN18:AN77" si="8">IF(AI18=0,0,(AL18/AI18))</f>
        <v>0</v>
      </c>
      <c r="AO18" s="108">
        <f t="shared" ref="AO18:AO77" si="9">IF($EQ18=0,0,(AL18+AE18+X18+Q18+J18)/$EQ18)</f>
        <v>0</v>
      </c>
    </row>
    <row r="19" spans="1:41" s="261" customFormat="1">
      <c r="A19" s="253">
        <v>2</v>
      </c>
      <c r="B19" s="796"/>
      <c r="C19" s="797"/>
      <c r="D19" s="254"/>
      <c r="E19" s="255">
        <f t="shared" si="0"/>
        <v>0</v>
      </c>
      <c r="F19" s="256">
        <f t="shared" si="1"/>
        <v>0</v>
      </c>
      <c r="G19" s="257"/>
      <c r="H19" s="258"/>
      <c r="I19" s="259"/>
      <c r="J19" s="257"/>
      <c r="K19" s="259"/>
      <c r="L19" s="260">
        <f t="shared" ref="L19:L77" si="10">IF(G19=0,0,(J19/G19))</f>
        <v>0</v>
      </c>
      <c r="M19" s="260">
        <f t="shared" ref="M19:M77" si="11">IF(EQ19=0,0,J19/EQ19)</f>
        <v>0</v>
      </c>
      <c r="N19" s="257"/>
      <c r="O19" s="258"/>
      <c r="P19" s="259"/>
      <c r="Q19" s="257"/>
      <c r="R19" s="259"/>
      <c r="S19" s="260">
        <f t="shared" si="2"/>
        <v>0</v>
      </c>
      <c r="T19" s="260">
        <f t="shared" si="3"/>
        <v>0</v>
      </c>
      <c r="U19" s="257"/>
      <c r="V19" s="258"/>
      <c r="W19" s="259"/>
      <c r="X19" s="257"/>
      <c r="Y19" s="259"/>
      <c r="Z19" s="260">
        <f t="shared" si="4"/>
        <v>0</v>
      </c>
      <c r="AA19" s="260">
        <f t="shared" si="5"/>
        <v>0</v>
      </c>
      <c r="AB19" s="257"/>
      <c r="AC19" s="258"/>
      <c r="AD19" s="259"/>
      <c r="AE19" s="257"/>
      <c r="AF19" s="259"/>
      <c r="AG19" s="260">
        <f t="shared" si="6"/>
        <v>0</v>
      </c>
      <c r="AH19" s="260">
        <f t="shared" si="7"/>
        <v>0</v>
      </c>
      <c r="AI19" s="257"/>
      <c r="AJ19" s="258"/>
      <c r="AK19" s="259"/>
      <c r="AL19" s="257"/>
      <c r="AM19" s="259"/>
      <c r="AN19" s="260">
        <f t="shared" si="8"/>
        <v>0</v>
      </c>
      <c r="AO19" s="260">
        <f t="shared" si="9"/>
        <v>0</v>
      </c>
    </row>
    <row r="20" spans="1:41">
      <c r="A20" s="101">
        <v>3</v>
      </c>
      <c r="B20" s="781"/>
      <c r="C20" s="782"/>
      <c r="D20" s="102"/>
      <c r="E20" s="103">
        <f t="shared" si="0"/>
        <v>0</v>
      </c>
      <c r="F20" s="104">
        <f t="shared" si="1"/>
        <v>0</v>
      </c>
      <c r="G20" s="105"/>
      <c r="H20" s="106"/>
      <c r="I20" s="107"/>
      <c r="J20" s="105"/>
      <c r="K20" s="107"/>
      <c r="L20" s="108">
        <f t="shared" si="10"/>
        <v>0</v>
      </c>
      <c r="M20" s="108">
        <f t="shared" si="11"/>
        <v>0</v>
      </c>
      <c r="N20" s="105"/>
      <c r="O20" s="106"/>
      <c r="P20" s="107"/>
      <c r="Q20" s="105"/>
      <c r="R20" s="107"/>
      <c r="S20" s="108">
        <f t="shared" si="2"/>
        <v>0</v>
      </c>
      <c r="T20" s="108">
        <f t="shared" si="3"/>
        <v>0</v>
      </c>
      <c r="U20" s="105"/>
      <c r="V20" s="106"/>
      <c r="W20" s="107"/>
      <c r="X20" s="105"/>
      <c r="Y20" s="107"/>
      <c r="Z20" s="108">
        <f t="shared" si="4"/>
        <v>0</v>
      </c>
      <c r="AA20" s="108">
        <f t="shared" si="5"/>
        <v>0</v>
      </c>
      <c r="AB20" s="105"/>
      <c r="AC20" s="106"/>
      <c r="AD20" s="107"/>
      <c r="AE20" s="105"/>
      <c r="AF20" s="107"/>
      <c r="AG20" s="108">
        <f t="shared" si="6"/>
        <v>0</v>
      </c>
      <c r="AH20" s="108">
        <f t="shared" si="7"/>
        <v>0</v>
      </c>
      <c r="AI20" s="105"/>
      <c r="AJ20" s="106"/>
      <c r="AK20" s="107"/>
      <c r="AL20" s="105"/>
      <c r="AM20" s="107"/>
      <c r="AN20" s="108">
        <f t="shared" si="8"/>
        <v>0</v>
      </c>
      <c r="AO20" s="108">
        <f t="shared" si="9"/>
        <v>0</v>
      </c>
    </row>
    <row r="21" spans="1:41">
      <c r="A21" s="253">
        <v>4</v>
      </c>
      <c r="B21" s="796"/>
      <c r="C21" s="797"/>
      <c r="D21" s="254"/>
      <c r="E21" s="255">
        <f t="shared" si="0"/>
        <v>0</v>
      </c>
      <c r="F21" s="256">
        <f t="shared" si="1"/>
        <v>0</v>
      </c>
      <c r="G21" s="257"/>
      <c r="H21" s="258"/>
      <c r="I21" s="259"/>
      <c r="J21" s="257"/>
      <c r="K21" s="259"/>
      <c r="L21" s="260">
        <f t="shared" si="10"/>
        <v>0</v>
      </c>
      <c r="M21" s="260">
        <f t="shared" si="11"/>
        <v>0</v>
      </c>
      <c r="N21" s="257"/>
      <c r="O21" s="258"/>
      <c r="P21" s="259"/>
      <c r="Q21" s="257"/>
      <c r="R21" s="259"/>
      <c r="S21" s="260">
        <f t="shared" si="2"/>
        <v>0</v>
      </c>
      <c r="T21" s="260">
        <f t="shared" si="3"/>
        <v>0</v>
      </c>
      <c r="U21" s="257"/>
      <c r="V21" s="258"/>
      <c r="W21" s="259"/>
      <c r="X21" s="257"/>
      <c r="Y21" s="259"/>
      <c r="Z21" s="260">
        <f t="shared" si="4"/>
        <v>0</v>
      </c>
      <c r="AA21" s="260">
        <f t="shared" si="5"/>
        <v>0</v>
      </c>
      <c r="AB21" s="257"/>
      <c r="AC21" s="258"/>
      <c r="AD21" s="259"/>
      <c r="AE21" s="257"/>
      <c r="AF21" s="259"/>
      <c r="AG21" s="260">
        <f t="shared" si="6"/>
        <v>0</v>
      </c>
      <c r="AH21" s="260">
        <f t="shared" si="7"/>
        <v>0</v>
      </c>
      <c r="AI21" s="257"/>
      <c r="AJ21" s="258"/>
      <c r="AK21" s="259"/>
      <c r="AL21" s="257"/>
      <c r="AM21" s="259"/>
      <c r="AN21" s="260">
        <f t="shared" si="8"/>
        <v>0</v>
      </c>
      <c r="AO21" s="260">
        <f t="shared" si="9"/>
        <v>0</v>
      </c>
    </row>
    <row r="22" spans="1:41">
      <c r="A22" s="101">
        <v>5</v>
      </c>
      <c r="B22" s="781"/>
      <c r="C22" s="782"/>
      <c r="D22" s="102"/>
      <c r="E22" s="103">
        <f t="shared" si="0"/>
        <v>0</v>
      </c>
      <c r="F22" s="104">
        <f t="shared" si="1"/>
        <v>0</v>
      </c>
      <c r="G22" s="105"/>
      <c r="H22" s="106"/>
      <c r="I22" s="107"/>
      <c r="J22" s="105"/>
      <c r="K22" s="107"/>
      <c r="L22" s="108">
        <f t="shared" si="10"/>
        <v>0</v>
      </c>
      <c r="M22" s="108">
        <f t="shared" si="11"/>
        <v>0</v>
      </c>
      <c r="N22" s="105"/>
      <c r="O22" s="106"/>
      <c r="P22" s="107"/>
      <c r="Q22" s="105"/>
      <c r="R22" s="107"/>
      <c r="S22" s="108">
        <f t="shared" si="2"/>
        <v>0</v>
      </c>
      <c r="T22" s="108">
        <f t="shared" si="3"/>
        <v>0</v>
      </c>
      <c r="U22" s="105"/>
      <c r="V22" s="106"/>
      <c r="W22" s="107"/>
      <c r="X22" s="105"/>
      <c r="Y22" s="107"/>
      <c r="Z22" s="108">
        <f t="shared" si="4"/>
        <v>0</v>
      </c>
      <c r="AA22" s="108">
        <f t="shared" si="5"/>
        <v>0</v>
      </c>
      <c r="AB22" s="105"/>
      <c r="AC22" s="106"/>
      <c r="AD22" s="107"/>
      <c r="AE22" s="105"/>
      <c r="AF22" s="107"/>
      <c r="AG22" s="108">
        <f t="shared" si="6"/>
        <v>0</v>
      </c>
      <c r="AH22" s="108">
        <f t="shared" si="7"/>
        <v>0</v>
      </c>
      <c r="AI22" s="105"/>
      <c r="AJ22" s="106"/>
      <c r="AK22" s="107"/>
      <c r="AL22" s="105"/>
      <c r="AM22" s="107"/>
      <c r="AN22" s="108">
        <f t="shared" si="8"/>
        <v>0</v>
      </c>
      <c r="AO22" s="108">
        <f t="shared" si="9"/>
        <v>0</v>
      </c>
    </row>
    <row r="23" spans="1:41">
      <c r="A23" s="253">
        <v>6</v>
      </c>
      <c r="B23" s="796"/>
      <c r="C23" s="797"/>
      <c r="D23" s="254"/>
      <c r="E23" s="255">
        <f t="shared" si="0"/>
        <v>0</v>
      </c>
      <c r="F23" s="256">
        <f t="shared" si="1"/>
        <v>0</v>
      </c>
      <c r="G23" s="257"/>
      <c r="H23" s="258"/>
      <c r="I23" s="259"/>
      <c r="J23" s="257"/>
      <c r="K23" s="259"/>
      <c r="L23" s="260">
        <f t="shared" si="10"/>
        <v>0</v>
      </c>
      <c r="M23" s="260">
        <f t="shared" si="11"/>
        <v>0</v>
      </c>
      <c r="N23" s="257"/>
      <c r="O23" s="258"/>
      <c r="P23" s="259"/>
      <c r="Q23" s="257"/>
      <c r="R23" s="259"/>
      <c r="S23" s="260">
        <f t="shared" si="2"/>
        <v>0</v>
      </c>
      <c r="T23" s="260">
        <f t="shared" si="3"/>
        <v>0</v>
      </c>
      <c r="U23" s="257"/>
      <c r="V23" s="258"/>
      <c r="W23" s="259"/>
      <c r="X23" s="257"/>
      <c r="Y23" s="259"/>
      <c r="Z23" s="260">
        <f t="shared" si="4"/>
        <v>0</v>
      </c>
      <c r="AA23" s="260">
        <f t="shared" si="5"/>
        <v>0</v>
      </c>
      <c r="AB23" s="257"/>
      <c r="AC23" s="258"/>
      <c r="AD23" s="259"/>
      <c r="AE23" s="257"/>
      <c r="AF23" s="259"/>
      <c r="AG23" s="260">
        <f t="shared" si="6"/>
        <v>0</v>
      </c>
      <c r="AH23" s="260">
        <f t="shared" si="7"/>
        <v>0</v>
      </c>
      <c r="AI23" s="257"/>
      <c r="AJ23" s="258"/>
      <c r="AK23" s="259"/>
      <c r="AL23" s="257"/>
      <c r="AM23" s="259"/>
      <c r="AN23" s="260">
        <f t="shared" si="8"/>
        <v>0</v>
      </c>
      <c r="AO23" s="260">
        <f t="shared" si="9"/>
        <v>0</v>
      </c>
    </row>
    <row r="24" spans="1:41">
      <c r="A24" s="101">
        <v>7</v>
      </c>
      <c r="B24" s="781"/>
      <c r="C24" s="782"/>
      <c r="D24" s="102"/>
      <c r="E24" s="103">
        <f t="shared" si="0"/>
        <v>0</v>
      </c>
      <c r="F24" s="104">
        <f t="shared" si="1"/>
        <v>0</v>
      </c>
      <c r="G24" s="105"/>
      <c r="H24" s="106"/>
      <c r="I24" s="107"/>
      <c r="J24" s="105"/>
      <c r="K24" s="107"/>
      <c r="L24" s="108">
        <f t="shared" si="10"/>
        <v>0</v>
      </c>
      <c r="M24" s="108">
        <f t="shared" si="11"/>
        <v>0</v>
      </c>
      <c r="N24" s="105"/>
      <c r="O24" s="106"/>
      <c r="P24" s="107"/>
      <c r="Q24" s="105"/>
      <c r="R24" s="107"/>
      <c r="S24" s="108">
        <f t="shared" si="2"/>
        <v>0</v>
      </c>
      <c r="T24" s="108">
        <f t="shared" si="3"/>
        <v>0</v>
      </c>
      <c r="U24" s="105"/>
      <c r="V24" s="106"/>
      <c r="W24" s="107"/>
      <c r="X24" s="105"/>
      <c r="Y24" s="107"/>
      <c r="Z24" s="108">
        <f t="shared" si="4"/>
        <v>0</v>
      </c>
      <c r="AA24" s="108">
        <f t="shared" si="5"/>
        <v>0</v>
      </c>
      <c r="AB24" s="105"/>
      <c r="AC24" s="106"/>
      <c r="AD24" s="107"/>
      <c r="AE24" s="105"/>
      <c r="AF24" s="107"/>
      <c r="AG24" s="108">
        <f t="shared" si="6"/>
        <v>0</v>
      </c>
      <c r="AH24" s="108">
        <f t="shared" si="7"/>
        <v>0</v>
      </c>
      <c r="AI24" s="105"/>
      <c r="AJ24" s="106"/>
      <c r="AK24" s="107"/>
      <c r="AL24" s="105"/>
      <c r="AM24" s="107"/>
      <c r="AN24" s="108">
        <f t="shared" si="8"/>
        <v>0</v>
      </c>
      <c r="AO24" s="108">
        <f t="shared" si="9"/>
        <v>0</v>
      </c>
    </row>
    <row r="25" spans="1:41">
      <c r="A25" s="253">
        <v>8</v>
      </c>
      <c r="B25" s="796"/>
      <c r="C25" s="797"/>
      <c r="D25" s="254"/>
      <c r="E25" s="255">
        <f t="shared" si="0"/>
        <v>0</v>
      </c>
      <c r="F25" s="256">
        <f t="shared" si="1"/>
        <v>0</v>
      </c>
      <c r="G25" s="257"/>
      <c r="H25" s="258"/>
      <c r="I25" s="259"/>
      <c r="J25" s="257"/>
      <c r="K25" s="259"/>
      <c r="L25" s="260">
        <f t="shared" si="10"/>
        <v>0</v>
      </c>
      <c r="M25" s="260">
        <f t="shared" si="11"/>
        <v>0</v>
      </c>
      <c r="N25" s="257"/>
      <c r="O25" s="258"/>
      <c r="P25" s="259"/>
      <c r="Q25" s="257"/>
      <c r="R25" s="259"/>
      <c r="S25" s="260">
        <f t="shared" si="2"/>
        <v>0</v>
      </c>
      <c r="T25" s="260">
        <f t="shared" si="3"/>
        <v>0</v>
      </c>
      <c r="U25" s="257"/>
      <c r="V25" s="258"/>
      <c r="W25" s="259"/>
      <c r="X25" s="257"/>
      <c r="Y25" s="259"/>
      <c r="Z25" s="260">
        <f t="shared" si="4"/>
        <v>0</v>
      </c>
      <c r="AA25" s="260">
        <f t="shared" si="5"/>
        <v>0</v>
      </c>
      <c r="AB25" s="257"/>
      <c r="AC25" s="258"/>
      <c r="AD25" s="259"/>
      <c r="AE25" s="257"/>
      <c r="AF25" s="259"/>
      <c r="AG25" s="260">
        <f t="shared" si="6"/>
        <v>0</v>
      </c>
      <c r="AH25" s="260">
        <f t="shared" si="7"/>
        <v>0</v>
      </c>
      <c r="AI25" s="257"/>
      <c r="AJ25" s="258"/>
      <c r="AK25" s="259"/>
      <c r="AL25" s="257"/>
      <c r="AM25" s="259"/>
      <c r="AN25" s="260">
        <f t="shared" si="8"/>
        <v>0</v>
      </c>
      <c r="AO25" s="260">
        <f t="shared" si="9"/>
        <v>0</v>
      </c>
    </row>
    <row r="26" spans="1:41">
      <c r="A26" s="101">
        <v>9</v>
      </c>
      <c r="B26" s="781"/>
      <c r="C26" s="782"/>
      <c r="D26" s="102"/>
      <c r="E26" s="103">
        <f t="shared" si="0"/>
        <v>0</v>
      </c>
      <c r="F26" s="104">
        <f t="shared" si="1"/>
        <v>0</v>
      </c>
      <c r="G26" s="105"/>
      <c r="H26" s="106"/>
      <c r="I26" s="107"/>
      <c r="J26" s="105"/>
      <c r="K26" s="107"/>
      <c r="L26" s="108">
        <f t="shared" si="10"/>
        <v>0</v>
      </c>
      <c r="M26" s="108">
        <f t="shared" si="11"/>
        <v>0</v>
      </c>
      <c r="N26" s="105"/>
      <c r="O26" s="106"/>
      <c r="P26" s="107"/>
      <c r="Q26" s="105"/>
      <c r="R26" s="107"/>
      <c r="S26" s="108">
        <f t="shared" si="2"/>
        <v>0</v>
      </c>
      <c r="T26" s="108">
        <f t="shared" si="3"/>
        <v>0</v>
      </c>
      <c r="U26" s="105"/>
      <c r="V26" s="106"/>
      <c r="W26" s="107"/>
      <c r="X26" s="105"/>
      <c r="Y26" s="107"/>
      <c r="Z26" s="108">
        <f t="shared" si="4"/>
        <v>0</v>
      </c>
      <c r="AA26" s="108">
        <f t="shared" si="5"/>
        <v>0</v>
      </c>
      <c r="AB26" s="105"/>
      <c r="AC26" s="106"/>
      <c r="AD26" s="107"/>
      <c r="AE26" s="105"/>
      <c r="AF26" s="107"/>
      <c r="AG26" s="108">
        <f t="shared" si="6"/>
        <v>0</v>
      </c>
      <c r="AH26" s="108">
        <f t="shared" si="7"/>
        <v>0</v>
      </c>
      <c r="AI26" s="105"/>
      <c r="AJ26" s="106"/>
      <c r="AK26" s="107"/>
      <c r="AL26" s="105"/>
      <c r="AM26" s="107"/>
      <c r="AN26" s="108">
        <f t="shared" si="8"/>
        <v>0</v>
      </c>
      <c r="AO26" s="108">
        <f t="shared" si="9"/>
        <v>0</v>
      </c>
    </row>
    <row r="27" spans="1:41">
      <c r="A27" s="253">
        <v>10</v>
      </c>
      <c r="B27" s="796"/>
      <c r="C27" s="797"/>
      <c r="D27" s="254"/>
      <c r="E27" s="255">
        <f t="shared" si="0"/>
        <v>0</v>
      </c>
      <c r="F27" s="256">
        <f t="shared" si="1"/>
        <v>0</v>
      </c>
      <c r="G27" s="257"/>
      <c r="H27" s="258"/>
      <c r="I27" s="259"/>
      <c r="J27" s="257"/>
      <c r="K27" s="259"/>
      <c r="L27" s="260">
        <f t="shared" si="10"/>
        <v>0</v>
      </c>
      <c r="M27" s="260">
        <f t="shared" si="11"/>
        <v>0</v>
      </c>
      <c r="N27" s="257"/>
      <c r="O27" s="258"/>
      <c r="P27" s="259"/>
      <c r="Q27" s="257"/>
      <c r="R27" s="259"/>
      <c r="S27" s="260">
        <f t="shared" si="2"/>
        <v>0</v>
      </c>
      <c r="T27" s="260">
        <f t="shared" si="3"/>
        <v>0</v>
      </c>
      <c r="U27" s="257"/>
      <c r="V27" s="258"/>
      <c r="W27" s="259"/>
      <c r="X27" s="257"/>
      <c r="Y27" s="259"/>
      <c r="Z27" s="260">
        <f t="shared" si="4"/>
        <v>0</v>
      </c>
      <c r="AA27" s="260">
        <f t="shared" si="5"/>
        <v>0</v>
      </c>
      <c r="AB27" s="257"/>
      <c r="AC27" s="258"/>
      <c r="AD27" s="259"/>
      <c r="AE27" s="257"/>
      <c r="AF27" s="259"/>
      <c r="AG27" s="260">
        <f t="shared" si="6"/>
        <v>0</v>
      </c>
      <c r="AH27" s="260">
        <f t="shared" si="7"/>
        <v>0</v>
      </c>
      <c r="AI27" s="257"/>
      <c r="AJ27" s="258"/>
      <c r="AK27" s="259"/>
      <c r="AL27" s="257"/>
      <c r="AM27" s="259"/>
      <c r="AN27" s="260">
        <f t="shared" si="8"/>
        <v>0</v>
      </c>
      <c r="AO27" s="260">
        <f t="shared" si="9"/>
        <v>0</v>
      </c>
    </row>
    <row r="28" spans="1:41">
      <c r="A28" s="101">
        <v>11</v>
      </c>
      <c r="B28" s="781"/>
      <c r="C28" s="782"/>
      <c r="D28" s="102"/>
      <c r="E28" s="103">
        <f t="shared" si="0"/>
        <v>0</v>
      </c>
      <c r="F28" s="104">
        <f t="shared" si="1"/>
        <v>0</v>
      </c>
      <c r="G28" s="105"/>
      <c r="H28" s="106"/>
      <c r="I28" s="107"/>
      <c r="J28" s="105"/>
      <c r="K28" s="107"/>
      <c r="L28" s="108">
        <f t="shared" si="10"/>
        <v>0</v>
      </c>
      <c r="M28" s="108">
        <f t="shared" si="11"/>
        <v>0</v>
      </c>
      <c r="N28" s="105"/>
      <c r="O28" s="106"/>
      <c r="P28" s="107"/>
      <c r="Q28" s="105"/>
      <c r="R28" s="107"/>
      <c r="S28" s="108">
        <f t="shared" si="2"/>
        <v>0</v>
      </c>
      <c r="T28" s="108">
        <f t="shared" si="3"/>
        <v>0</v>
      </c>
      <c r="U28" s="105"/>
      <c r="V28" s="106"/>
      <c r="W28" s="107"/>
      <c r="X28" s="105"/>
      <c r="Y28" s="107"/>
      <c r="Z28" s="108">
        <f t="shared" si="4"/>
        <v>0</v>
      </c>
      <c r="AA28" s="108">
        <f t="shared" si="5"/>
        <v>0</v>
      </c>
      <c r="AB28" s="105"/>
      <c r="AC28" s="106"/>
      <c r="AD28" s="107"/>
      <c r="AE28" s="105"/>
      <c r="AF28" s="107"/>
      <c r="AG28" s="108">
        <f t="shared" si="6"/>
        <v>0</v>
      </c>
      <c r="AH28" s="108">
        <f t="shared" si="7"/>
        <v>0</v>
      </c>
      <c r="AI28" s="105"/>
      <c r="AJ28" s="106"/>
      <c r="AK28" s="107"/>
      <c r="AL28" s="105"/>
      <c r="AM28" s="107"/>
      <c r="AN28" s="108">
        <f t="shared" si="8"/>
        <v>0</v>
      </c>
      <c r="AO28" s="108">
        <f t="shared" si="9"/>
        <v>0</v>
      </c>
    </row>
    <row r="29" spans="1:41">
      <c r="A29" s="253">
        <v>12</v>
      </c>
      <c r="B29" s="796"/>
      <c r="C29" s="797"/>
      <c r="D29" s="254"/>
      <c r="E29" s="255">
        <f t="shared" si="0"/>
        <v>0</v>
      </c>
      <c r="F29" s="256">
        <f t="shared" si="1"/>
        <v>0</v>
      </c>
      <c r="G29" s="257"/>
      <c r="H29" s="258"/>
      <c r="I29" s="259"/>
      <c r="J29" s="257"/>
      <c r="K29" s="259"/>
      <c r="L29" s="260">
        <f t="shared" si="10"/>
        <v>0</v>
      </c>
      <c r="M29" s="260">
        <f t="shared" si="11"/>
        <v>0</v>
      </c>
      <c r="N29" s="257"/>
      <c r="O29" s="258"/>
      <c r="P29" s="259"/>
      <c r="Q29" s="257"/>
      <c r="R29" s="259"/>
      <c r="S29" s="260">
        <f t="shared" si="2"/>
        <v>0</v>
      </c>
      <c r="T29" s="260">
        <f t="shared" si="3"/>
        <v>0</v>
      </c>
      <c r="U29" s="257"/>
      <c r="V29" s="258"/>
      <c r="W29" s="259"/>
      <c r="X29" s="257"/>
      <c r="Y29" s="259"/>
      <c r="Z29" s="260">
        <f t="shared" si="4"/>
        <v>0</v>
      </c>
      <c r="AA29" s="260">
        <f t="shared" si="5"/>
        <v>0</v>
      </c>
      <c r="AB29" s="257"/>
      <c r="AC29" s="258"/>
      <c r="AD29" s="259"/>
      <c r="AE29" s="257"/>
      <c r="AF29" s="259"/>
      <c r="AG29" s="260">
        <f t="shared" si="6"/>
        <v>0</v>
      </c>
      <c r="AH29" s="260">
        <f t="shared" si="7"/>
        <v>0</v>
      </c>
      <c r="AI29" s="257"/>
      <c r="AJ29" s="258"/>
      <c r="AK29" s="259"/>
      <c r="AL29" s="257"/>
      <c r="AM29" s="259"/>
      <c r="AN29" s="260">
        <f t="shared" si="8"/>
        <v>0</v>
      </c>
      <c r="AO29" s="260">
        <f t="shared" si="9"/>
        <v>0</v>
      </c>
    </row>
    <row r="30" spans="1:41">
      <c r="A30" s="101">
        <v>13</v>
      </c>
      <c r="B30" s="781"/>
      <c r="C30" s="782"/>
      <c r="D30" s="102"/>
      <c r="E30" s="103">
        <f t="shared" si="0"/>
        <v>0</v>
      </c>
      <c r="F30" s="104">
        <f t="shared" si="1"/>
        <v>0</v>
      </c>
      <c r="G30" s="105"/>
      <c r="H30" s="106"/>
      <c r="I30" s="107"/>
      <c r="J30" s="105"/>
      <c r="K30" s="107"/>
      <c r="L30" s="108">
        <f t="shared" si="10"/>
        <v>0</v>
      </c>
      <c r="M30" s="108">
        <f t="shared" si="11"/>
        <v>0</v>
      </c>
      <c r="N30" s="105"/>
      <c r="O30" s="106"/>
      <c r="P30" s="107"/>
      <c r="Q30" s="105"/>
      <c r="R30" s="107"/>
      <c r="S30" s="108">
        <f t="shared" si="2"/>
        <v>0</v>
      </c>
      <c r="T30" s="108">
        <f t="shared" si="3"/>
        <v>0</v>
      </c>
      <c r="U30" s="105"/>
      <c r="V30" s="106"/>
      <c r="W30" s="107"/>
      <c r="X30" s="105"/>
      <c r="Y30" s="107"/>
      <c r="Z30" s="108">
        <f t="shared" si="4"/>
        <v>0</v>
      </c>
      <c r="AA30" s="108">
        <f t="shared" si="5"/>
        <v>0</v>
      </c>
      <c r="AB30" s="105"/>
      <c r="AC30" s="106"/>
      <c r="AD30" s="107"/>
      <c r="AE30" s="105"/>
      <c r="AF30" s="107"/>
      <c r="AG30" s="108">
        <f t="shared" si="6"/>
        <v>0</v>
      </c>
      <c r="AH30" s="108">
        <f t="shared" si="7"/>
        <v>0</v>
      </c>
      <c r="AI30" s="105"/>
      <c r="AJ30" s="106"/>
      <c r="AK30" s="107"/>
      <c r="AL30" s="105"/>
      <c r="AM30" s="107"/>
      <c r="AN30" s="108">
        <f t="shared" si="8"/>
        <v>0</v>
      </c>
      <c r="AO30" s="108">
        <f t="shared" si="9"/>
        <v>0</v>
      </c>
    </row>
    <row r="31" spans="1:41">
      <c r="A31" s="253">
        <v>14</v>
      </c>
      <c r="B31" s="796"/>
      <c r="C31" s="797"/>
      <c r="D31" s="254"/>
      <c r="E31" s="255">
        <f t="shared" si="0"/>
        <v>0</v>
      </c>
      <c r="F31" s="256">
        <f t="shared" si="1"/>
        <v>0</v>
      </c>
      <c r="G31" s="257"/>
      <c r="H31" s="258"/>
      <c r="I31" s="259"/>
      <c r="J31" s="257"/>
      <c r="K31" s="259"/>
      <c r="L31" s="260">
        <f t="shared" si="10"/>
        <v>0</v>
      </c>
      <c r="M31" s="260">
        <f t="shared" si="11"/>
        <v>0</v>
      </c>
      <c r="N31" s="257"/>
      <c r="O31" s="258"/>
      <c r="P31" s="259"/>
      <c r="Q31" s="257"/>
      <c r="R31" s="259"/>
      <c r="S31" s="260">
        <f t="shared" si="2"/>
        <v>0</v>
      </c>
      <c r="T31" s="260">
        <f t="shared" si="3"/>
        <v>0</v>
      </c>
      <c r="U31" s="257"/>
      <c r="V31" s="258"/>
      <c r="W31" s="259"/>
      <c r="X31" s="257"/>
      <c r="Y31" s="259"/>
      <c r="Z31" s="260">
        <f t="shared" si="4"/>
        <v>0</v>
      </c>
      <c r="AA31" s="260">
        <f t="shared" si="5"/>
        <v>0</v>
      </c>
      <c r="AB31" s="257"/>
      <c r="AC31" s="258"/>
      <c r="AD31" s="259"/>
      <c r="AE31" s="257"/>
      <c r="AF31" s="259"/>
      <c r="AG31" s="260">
        <f t="shared" si="6"/>
        <v>0</v>
      </c>
      <c r="AH31" s="260">
        <f t="shared" si="7"/>
        <v>0</v>
      </c>
      <c r="AI31" s="257"/>
      <c r="AJ31" s="258"/>
      <c r="AK31" s="259"/>
      <c r="AL31" s="257"/>
      <c r="AM31" s="259"/>
      <c r="AN31" s="260">
        <f t="shared" si="8"/>
        <v>0</v>
      </c>
      <c r="AO31" s="260">
        <f t="shared" si="9"/>
        <v>0</v>
      </c>
    </row>
    <row r="32" spans="1:41">
      <c r="A32" s="101">
        <v>15</v>
      </c>
      <c r="B32" s="781"/>
      <c r="C32" s="782"/>
      <c r="D32" s="102"/>
      <c r="E32" s="103">
        <f t="shared" si="0"/>
        <v>0</v>
      </c>
      <c r="F32" s="104">
        <f t="shared" si="1"/>
        <v>0</v>
      </c>
      <c r="G32" s="105"/>
      <c r="H32" s="106"/>
      <c r="I32" s="107"/>
      <c r="J32" s="105"/>
      <c r="K32" s="107"/>
      <c r="L32" s="108">
        <f t="shared" si="10"/>
        <v>0</v>
      </c>
      <c r="M32" s="108">
        <f t="shared" si="11"/>
        <v>0</v>
      </c>
      <c r="N32" s="105"/>
      <c r="O32" s="106"/>
      <c r="P32" s="107"/>
      <c r="Q32" s="105"/>
      <c r="R32" s="107"/>
      <c r="S32" s="108">
        <f t="shared" si="2"/>
        <v>0</v>
      </c>
      <c r="T32" s="108">
        <f t="shared" si="3"/>
        <v>0</v>
      </c>
      <c r="U32" s="105"/>
      <c r="V32" s="106"/>
      <c r="W32" s="107"/>
      <c r="X32" s="105"/>
      <c r="Y32" s="107"/>
      <c r="Z32" s="108">
        <f t="shared" si="4"/>
        <v>0</v>
      </c>
      <c r="AA32" s="108">
        <f t="shared" si="5"/>
        <v>0</v>
      </c>
      <c r="AB32" s="105"/>
      <c r="AC32" s="106"/>
      <c r="AD32" s="107"/>
      <c r="AE32" s="105"/>
      <c r="AF32" s="107"/>
      <c r="AG32" s="108">
        <f t="shared" si="6"/>
        <v>0</v>
      </c>
      <c r="AH32" s="108">
        <f t="shared" si="7"/>
        <v>0</v>
      </c>
      <c r="AI32" s="105"/>
      <c r="AJ32" s="106"/>
      <c r="AK32" s="107"/>
      <c r="AL32" s="105"/>
      <c r="AM32" s="107"/>
      <c r="AN32" s="108">
        <f t="shared" si="8"/>
        <v>0</v>
      </c>
      <c r="AO32" s="108">
        <f t="shared" si="9"/>
        <v>0</v>
      </c>
    </row>
    <row r="33" spans="1:41">
      <c r="A33" s="253">
        <v>16</v>
      </c>
      <c r="B33" s="796"/>
      <c r="C33" s="797"/>
      <c r="D33" s="254"/>
      <c r="E33" s="255">
        <f t="shared" si="0"/>
        <v>0</v>
      </c>
      <c r="F33" s="256">
        <f t="shared" si="1"/>
        <v>0</v>
      </c>
      <c r="G33" s="257"/>
      <c r="H33" s="258"/>
      <c r="I33" s="259"/>
      <c r="J33" s="257"/>
      <c r="K33" s="259"/>
      <c r="L33" s="260">
        <f t="shared" si="10"/>
        <v>0</v>
      </c>
      <c r="M33" s="260">
        <f t="shared" si="11"/>
        <v>0</v>
      </c>
      <c r="N33" s="257"/>
      <c r="O33" s="258"/>
      <c r="P33" s="259"/>
      <c r="Q33" s="257"/>
      <c r="R33" s="259"/>
      <c r="S33" s="260">
        <f t="shared" si="2"/>
        <v>0</v>
      </c>
      <c r="T33" s="260">
        <f t="shared" si="3"/>
        <v>0</v>
      </c>
      <c r="U33" s="257"/>
      <c r="V33" s="258"/>
      <c r="W33" s="259"/>
      <c r="X33" s="257"/>
      <c r="Y33" s="259"/>
      <c r="Z33" s="260">
        <f t="shared" si="4"/>
        <v>0</v>
      </c>
      <c r="AA33" s="260">
        <f t="shared" si="5"/>
        <v>0</v>
      </c>
      <c r="AB33" s="257"/>
      <c r="AC33" s="258"/>
      <c r="AD33" s="259"/>
      <c r="AE33" s="257"/>
      <c r="AF33" s="259"/>
      <c r="AG33" s="260">
        <f t="shared" si="6"/>
        <v>0</v>
      </c>
      <c r="AH33" s="260">
        <f t="shared" si="7"/>
        <v>0</v>
      </c>
      <c r="AI33" s="257"/>
      <c r="AJ33" s="258"/>
      <c r="AK33" s="259"/>
      <c r="AL33" s="257"/>
      <c r="AM33" s="259"/>
      <c r="AN33" s="260">
        <f t="shared" si="8"/>
        <v>0</v>
      </c>
      <c r="AO33" s="260">
        <f t="shared" si="9"/>
        <v>0</v>
      </c>
    </row>
    <row r="34" spans="1:41">
      <c r="A34" s="101">
        <v>17</v>
      </c>
      <c r="B34" s="781"/>
      <c r="C34" s="782"/>
      <c r="D34" s="102"/>
      <c r="E34" s="103">
        <f t="shared" si="0"/>
        <v>0</v>
      </c>
      <c r="F34" s="104">
        <f t="shared" si="1"/>
        <v>0</v>
      </c>
      <c r="G34" s="105"/>
      <c r="H34" s="106"/>
      <c r="I34" s="107"/>
      <c r="J34" s="105"/>
      <c r="K34" s="107"/>
      <c r="L34" s="108">
        <f t="shared" si="10"/>
        <v>0</v>
      </c>
      <c r="M34" s="108">
        <f t="shared" si="11"/>
        <v>0</v>
      </c>
      <c r="N34" s="105"/>
      <c r="O34" s="106"/>
      <c r="P34" s="107"/>
      <c r="Q34" s="105"/>
      <c r="R34" s="107"/>
      <c r="S34" s="108">
        <f t="shared" si="2"/>
        <v>0</v>
      </c>
      <c r="T34" s="108">
        <f t="shared" si="3"/>
        <v>0</v>
      </c>
      <c r="U34" s="105"/>
      <c r="V34" s="106"/>
      <c r="W34" s="107"/>
      <c r="X34" s="105"/>
      <c r="Y34" s="107"/>
      <c r="Z34" s="108">
        <f t="shared" si="4"/>
        <v>0</v>
      </c>
      <c r="AA34" s="108">
        <f t="shared" si="5"/>
        <v>0</v>
      </c>
      <c r="AB34" s="105"/>
      <c r="AC34" s="106"/>
      <c r="AD34" s="107"/>
      <c r="AE34" s="105"/>
      <c r="AF34" s="107"/>
      <c r="AG34" s="108">
        <f t="shared" si="6"/>
        <v>0</v>
      </c>
      <c r="AH34" s="108">
        <f t="shared" si="7"/>
        <v>0</v>
      </c>
      <c r="AI34" s="105"/>
      <c r="AJ34" s="106"/>
      <c r="AK34" s="107"/>
      <c r="AL34" s="105"/>
      <c r="AM34" s="107"/>
      <c r="AN34" s="108">
        <f t="shared" si="8"/>
        <v>0</v>
      </c>
      <c r="AO34" s="108">
        <f t="shared" si="9"/>
        <v>0</v>
      </c>
    </row>
    <row r="35" spans="1:41">
      <c r="A35" s="253">
        <v>18</v>
      </c>
      <c r="B35" s="796"/>
      <c r="C35" s="797"/>
      <c r="D35" s="254"/>
      <c r="E35" s="255">
        <f t="shared" si="0"/>
        <v>0</v>
      </c>
      <c r="F35" s="256">
        <f t="shared" si="1"/>
        <v>0</v>
      </c>
      <c r="G35" s="257"/>
      <c r="H35" s="258"/>
      <c r="I35" s="259"/>
      <c r="J35" s="257"/>
      <c r="K35" s="259"/>
      <c r="L35" s="260">
        <f t="shared" si="10"/>
        <v>0</v>
      </c>
      <c r="M35" s="260">
        <f t="shared" si="11"/>
        <v>0</v>
      </c>
      <c r="N35" s="257"/>
      <c r="O35" s="258"/>
      <c r="P35" s="259"/>
      <c r="Q35" s="257"/>
      <c r="R35" s="259"/>
      <c r="S35" s="260">
        <f t="shared" si="2"/>
        <v>0</v>
      </c>
      <c r="T35" s="260">
        <f t="shared" si="3"/>
        <v>0</v>
      </c>
      <c r="U35" s="257"/>
      <c r="V35" s="258"/>
      <c r="W35" s="259"/>
      <c r="X35" s="257"/>
      <c r="Y35" s="259"/>
      <c r="Z35" s="260">
        <f t="shared" si="4"/>
        <v>0</v>
      </c>
      <c r="AA35" s="260">
        <f t="shared" si="5"/>
        <v>0</v>
      </c>
      <c r="AB35" s="257"/>
      <c r="AC35" s="258"/>
      <c r="AD35" s="259"/>
      <c r="AE35" s="257"/>
      <c r="AF35" s="259"/>
      <c r="AG35" s="260">
        <f t="shared" si="6"/>
        <v>0</v>
      </c>
      <c r="AH35" s="260">
        <f t="shared" si="7"/>
        <v>0</v>
      </c>
      <c r="AI35" s="257"/>
      <c r="AJ35" s="258"/>
      <c r="AK35" s="259"/>
      <c r="AL35" s="257"/>
      <c r="AM35" s="259"/>
      <c r="AN35" s="260">
        <f t="shared" si="8"/>
        <v>0</v>
      </c>
      <c r="AO35" s="260">
        <f t="shared" si="9"/>
        <v>0</v>
      </c>
    </row>
    <row r="36" spans="1:41">
      <c r="A36" s="101">
        <v>19</v>
      </c>
      <c r="B36" s="781"/>
      <c r="C36" s="782"/>
      <c r="D36" s="102"/>
      <c r="E36" s="103">
        <f t="shared" si="0"/>
        <v>0</v>
      </c>
      <c r="F36" s="104">
        <f t="shared" si="1"/>
        <v>0</v>
      </c>
      <c r="G36" s="105"/>
      <c r="H36" s="106"/>
      <c r="I36" s="107"/>
      <c r="J36" s="105"/>
      <c r="K36" s="107"/>
      <c r="L36" s="108">
        <f t="shared" si="10"/>
        <v>0</v>
      </c>
      <c r="M36" s="108">
        <f t="shared" si="11"/>
        <v>0</v>
      </c>
      <c r="N36" s="105"/>
      <c r="O36" s="106"/>
      <c r="P36" s="107"/>
      <c r="Q36" s="105"/>
      <c r="R36" s="107"/>
      <c r="S36" s="108">
        <f t="shared" si="2"/>
        <v>0</v>
      </c>
      <c r="T36" s="108">
        <f t="shared" si="3"/>
        <v>0</v>
      </c>
      <c r="U36" s="105"/>
      <c r="V36" s="106"/>
      <c r="W36" s="107"/>
      <c r="X36" s="105"/>
      <c r="Y36" s="107"/>
      <c r="Z36" s="108">
        <f t="shared" si="4"/>
        <v>0</v>
      </c>
      <c r="AA36" s="108">
        <f t="shared" si="5"/>
        <v>0</v>
      </c>
      <c r="AB36" s="105"/>
      <c r="AC36" s="106"/>
      <c r="AD36" s="107"/>
      <c r="AE36" s="105"/>
      <c r="AF36" s="107"/>
      <c r="AG36" s="108">
        <f t="shared" si="6"/>
        <v>0</v>
      </c>
      <c r="AH36" s="108">
        <f t="shared" si="7"/>
        <v>0</v>
      </c>
      <c r="AI36" s="105"/>
      <c r="AJ36" s="106"/>
      <c r="AK36" s="107"/>
      <c r="AL36" s="105"/>
      <c r="AM36" s="107"/>
      <c r="AN36" s="108">
        <f t="shared" si="8"/>
        <v>0</v>
      </c>
      <c r="AO36" s="108">
        <f t="shared" si="9"/>
        <v>0</v>
      </c>
    </row>
    <row r="37" spans="1:41">
      <c r="A37" s="253">
        <v>20</v>
      </c>
      <c r="B37" s="796"/>
      <c r="C37" s="797"/>
      <c r="D37" s="254"/>
      <c r="E37" s="255">
        <f t="shared" si="0"/>
        <v>0</v>
      </c>
      <c r="F37" s="256">
        <f t="shared" si="1"/>
        <v>0</v>
      </c>
      <c r="G37" s="257"/>
      <c r="H37" s="258"/>
      <c r="I37" s="259"/>
      <c r="J37" s="257"/>
      <c r="K37" s="259"/>
      <c r="L37" s="260">
        <f t="shared" si="10"/>
        <v>0</v>
      </c>
      <c r="M37" s="260">
        <f t="shared" si="11"/>
        <v>0</v>
      </c>
      <c r="N37" s="257"/>
      <c r="O37" s="258"/>
      <c r="P37" s="259"/>
      <c r="Q37" s="257"/>
      <c r="R37" s="259"/>
      <c r="S37" s="260">
        <f t="shared" si="2"/>
        <v>0</v>
      </c>
      <c r="T37" s="260">
        <f t="shared" si="3"/>
        <v>0</v>
      </c>
      <c r="U37" s="257"/>
      <c r="V37" s="258"/>
      <c r="W37" s="259"/>
      <c r="X37" s="257"/>
      <c r="Y37" s="259"/>
      <c r="Z37" s="260">
        <f t="shared" si="4"/>
        <v>0</v>
      </c>
      <c r="AA37" s="260">
        <f t="shared" si="5"/>
        <v>0</v>
      </c>
      <c r="AB37" s="257"/>
      <c r="AC37" s="258"/>
      <c r="AD37" s="259"/>
      <c r="AE37" s="257"/>
      <c r="AF37" s="259"/>
      <c r="AG37" s="260">
        <f t="shared" si="6"/>
        <v>0</v>
      </c>
      <c r="AH37" s="260">
        <f t="shared" si="7"/>
        <v>0</v>
      </c>
      <c r="AI37" s="257"/>
      <c r="AJ37" s="258"/>
      <c r="AK37" s="259"/>
      <c r="AL37" s="257"/>
      <c r="AM37" s="259"/>
      <c r="AN37" s="260">
        <f t="shared" si="8"/>
        <v>0</v>
      </c>
      <c r="AO37" s="260">
        <f t="shared" si="9"/>
        <v>0</v>
      </c>
    </row>
    <row r="38" spans="1:41">
      <c r="A38" s="101">
        <v>21</v>
      </c>
      <c r="B38" s="781"/>
      <c r="C38" s="782"/>
      <c r="D38" s="102"/>
      <c r="E38" s="103">
        <f t="shared" si="0"/>
        <v>0</v>
      </c>
      <c r="F38" s="104">
        <f t="shared" si="1"/>
        <v>0</v>
      </c>
      <c r="G38" s="105"/>
      <c r="H38" s="106"/>
      <c r="I38" s="107"/>
      <c r="J38" s="105"/>
      <c r="K38" s="107"/>
      <c r="L38" s="108">
        <f t="shared" si="10"/>
        <v>0</v>
      </c>
      <c r="M38" s="108">
        <f t="shared" si="11"/>
        <v>0</v>
      </c>
      <c r="N38" s="105"/>
      <c r="O38" s="106"/>
      <c r="P38" s="107"/>
      <c r="Q38" s="105"/>
      <c r="R38" s="107"/>
      <c r="S38" s="108">
        <f t="shared" si="2"/>
        <v>0</v>
      </c>
      <c r="T38" s="108">
        <f t="shared" si="3"/>
        <v>0</v>
      </c>
      <c r="U38" s="105"/>
      <c r="V38" s="106"/>
      <c r="W38" s="107"/>
      <c r="X38" s="105"/>
      <c r="Y38" s="107"/>
      <c r="Z38" s="108">
        <f t="shared" si="4"/>
        <v>0</v>
      </c>
      <c r="AA38" s="108">
        <f t="shared" si="5"/>
        <v>0</v>
      </c>
      <c r="AB38" s="105"/>
      <c r="AC38" s="106"/>
      <c r="AD38" s="107"/>
      <c r="AE38" s="105"/>
      <c r="AF38" s="107"/>
      <c r="AG38" s="108">
        <f t="shared" si="6"/>
        <v>0</v>
      </c>
      <c r="AH38" s="108">
        <f t="shared" si="7"/>
        <v>0</v>
      </c>
      <c r="AI38" s="105"/>
      <c r="AJ38" s="106"/>
      <c r="AK38" s="107"/>
      <c r="AL38" s="105"/>
      <c r="AM38" s="107"/>
      <c r="AN38" s="108">
        <f t="shared" si="8"/>
        <v>0</v>
      </c>
      <c r="AO38" s="108">
        <f t="shared" si="9"/>
        <v>0</v>
      </c>
    </row>
    <row r="39" spans="1:41">
      <c r="A39" s="253">
        <v>22</v>
      </c>
      <c r="B39" s="796"/>
      <c r="C39" s="797"/>
      <c r="D39" s="254"/>
      <c r="E39" s="255">
        <f t="shared" si="0"/>
        <v>0</v>
      </c>
      <c r="F39" s="256">
        <f t="shared" si="1"/>
        <v>0</v>
      </c>
      <c r="G39" s="257"/>
      <c r="H39" s="258"/>
      <c r="I39" s="259"/>
      <c r="J39" s="257"/>
      <c r="K39" s="259"/>
      <c r="L39" s="260">
        <f t="shared" si="10"/>
        <v>0</v>
      </c>
      <c r="M39" s="260">
        <f t="shared" si="11"/>
        <v>0</v>
      </c>
      <c r="N39" s="257"/>
      <c r="O39" s="258"/>
      <c r="P39" s="259"/>
      <c r="Q39" s="257"/>
      <c r="R39" s="259"/>
      <c r="S39" s="260">
        <f t="shared" si="2"/>
        <v>0</v>
      </c>
      <c r="T39" s="260">
        <f t="shared" si="3"/>
        <v>0</v>
      </c>
      <c r="U39" s="257"/>
      <c r="V39" s="258"/>
      <c r="W39" s="259"/>
      <c r="X39" s="257"/>
      <c r="Y39" s="259"/>
      <c r="Z39" s="260">
        <f t="shared" si="4"/>
        <v>0</v>
      </c>
      <c r="AA39" s="260">
        <f t="shared" si="5"/>
        <v>0</v>
      </c>
      <c r="AB39" s="257"/>
      <c r="AC39" s="258"/>
      <c r="AD39" s="259"/>
      <c r="AE39" s="257"/>
      <c r="AF39" s="259"/>
      <c r="AG39" s="260">
        <f t="shared" si="6"/>
        <v>0</v>
      </c>
      <c r="AH39" s="260">
        <f t="shared" si="7"/>
        <v>0</v>
      </c>
      <c r="AI39" s="257"/>
      <c r="AJ39" s="258"/>
      <c r="AK39" s="259"/>
      <c r="AL39" s="257"/>
      <c r="AM39" s="259"/>
      <c r="AN39" s="260">
        <f t="shared" si="8"/>
        <v>0</v>
      </c>
      <c r="AO39" s="260">
        <f t="shared" si="9"/>
        <v>0</v>
      </c>
    </row>
    <row r="40" spans="1:41">
      <c r="A40" s="101">
        <v>23</v>
      </c>
      <c r="B40" s="781"/>
      <c r="C40" s="782"/>
      <c r="D40" s="102"/>
      <c r="E40" s="103">
        <f t="shared" si="0"/>
        <v>0</v>
      </c>
      <c r="F40" s="104">
        <f t="shared" si="1"/>
        <v>0</v>
      </c>
      <c r="G40" s="105"/>
      <c r="H40" s="106"/>
      <c r="I40" s="107"/>
      <c r="J40" s="105"/>
      <c r="K40" s="107"/>
      <c r="L40" s="108">
        <f t="shared" si="10"/>
        <v>0</v>
      </c>
      <c r="M40" s="108">
        <f t="shared" si="11"/>
        <v>0</v>
      </c>
      <c r="N40" s="105"/>
      <c r="O40" s="106"/>
      <c r="P40" s="107"/>
      <c r="Q40" s="105"/>
      <c r="R40" s="107"/>
      <c r="S40" s="108">
        <f t="shared" si="2"/>
        <v>0</v>
      </c>
      <c r="T40" s="108">
        <f t="shared" si="3"/>
        <v>0</v>
      </c>
      <c r="U40" s="105"/>
      <c r="V40" s="106"/>
      <c r="W40" s="107"/>
      <c r="X40" s="105"/>
      <c r="Y40" s="107"/>
      <c r="Z40" s="108">
        <f t="shared" si="4"/>
        <v>0</v>
      </c>
      <c r="AA40" s="108">
        <f t="shared" si="5"/>
        <v>0</v>
      </c>
      <c r="AB40" s="105"/>
      <c r="AC40" s="106"/>
      <c r="AD40" s="107"/>
      <c r="AE40" s="105"/>
      <c r="AF40" s="107"/>
      <c r="AG40" s="108">
        <f t="shared" si="6"/>
        <v>0</v>
      </c>
      <c r="AH40" s="108">
        <f t="shared" si="7"/>
        <v>0</v>
      </c>
      <c r="AI40" s="105"/>
      <c r="AJ40" s="106"/>
      <c r="AK40" s="107"/>
      <c r="AL40" s="105"/>
      <c r="AM40" s="107"/>
      <c r="AN40" s="108">
        <f t="shared" si="8"/>
        <v>0</v>
      </c>
      <c r="AO40" s="108">
        <f t="shared" si="9"/>
        <v>0</v>
      </c>
    </row>
    <row r="41" spans="1:41">
      <c r="A41" s="253">
        <v>24</v>
      </c>
      <c r="B41" s="796"/>
      <c r="C41" s="797"/>
      <c r="D41" s="254"/>
      <c r="E41" s="255">
        <f t="shared" si="0"/>
        <v>0</v>
      </c>
      <c r="F41" s="256">
        <f t="shared" si="1"/>
        <v>0</v>
      </c>
      <c r="G41" s="257"/>
      <c r="H41" s="258"/>
      <c r="I41" s="259"/>
      <c r="J41" s="257"/>
      <c r="K41" s="259"/>
      <c r="L41" s="260">
        <f t="shared" si="10"/>
        <v>0</v>
      </c>
      <c r="M41" s="260">
        <f t="shared" si="11"/>
        <v>0</v>
      </c>
      <c r="N41" s="257"/>
      <c r="O41" s="258"/>
      <c r="P41" s="259"/>
      <c r="Q41" s="257"/>
      <c r="R41" s="259"/>
      <c r="S41" s="260">
        <f t="shared" si="2"/>
        <v>0</v>
      </c>
      <c r="T41" s="260">
        <f t="shared" si="3"/>
        <v>0</v>
      </c>
      <c r="U41" s="257"/>
      <c r="V41" s="258"/>
      <c r="W41" s="259"/>
      <c r="X41" s="257"/>
      <c r="Y41" s="259"/>
      <c r="Z41" s="260">
        <f t="shared" si="4"/>
        <v>0</v>
      </c>
      <c r="AA41" s="260">
        <f t="shared" si="5"/>
        <v>0</v>
      </c>
      <c r="AB41" s="257"/>
      <c r="AC41" s="258"/>
      <c r="AD41" s="259"/>
      <c r="AE41" s="257"/>
      <c r="AF41" s="259"/>
      <c r="AG41" s="260">
        <f t="shared" si="6"/>
        <v>0</v>
      </c>
      <c r="AH41" s="260">
        <f t="shared" si="7"/>
        <v>0</v>
      </c>
      <c r="AI41" s="257"/>
      <c r="AJ41" s="258"/>
      <c r="AK41" s="259"/>
      <c r="AL41" s="257"/>
      <c r="AM41" s="259"/>
      <c r="AN41" s="260">
        <f t="shared" si="8"/>
        <v>0</v>
      </c>
      <c r="AO41" s="260">
        <f t="shared" si="9"/>
        <v>0</v>
      </c>
    </row>
    <row r="42" spans="1:41">
      <c r="A42" s="101">
        <v>25</v>
      </c>
      <c r="B42" s="781"/>
      <c r="C42" s="782"/>
      <c r="D42" s="102"/>
      <c r="E42" s="103">
        <f t="shared" si="0"/>
        <v>0</v>
      </c>
      <c r="F42" s="104">
        <f t="shared" si="1"/>
        <v>0</v>
      </c>
      <c r="G42" s="105"/>
      <c r="H42" s="106"/>
      <c r="I42" s="107"/>
      <c r="J42" s="105"/>
      <c r="K42" s="107"/>
      <c r="L42" s="108">
        <f t="shared" si="10"/>
        <v>0</v>
      </c>
      <c r="M42" s="108">
        <f t="shared" si="11"/>
        <v>0</v>
      </c>
      <c r="N42" s="105"/>
      <c r="O42" s="106"/>
      <c r="P42" s="107"/>
      <c r="Q42" s="105"/>
      <c r="R42" s="107"/>
      <c r="S42" s="108">
        <f t="shared" si="2"/>
        <v>0</v>
      </c>
      <c r="T42" s="108">
        <f t="shared" si="3"/>
        <v>0</v>
      </c>
      <c r="U42" s="105"/>
      <c r="V42" s="106"/>
      <c r="W42" s="107"/>
      <c r="X42" s="105"/>
      <c r="Y42" s="107"/>
      <c r="Z42" s="108">
        <f t="shared" si="4"/>
        <v>0</v>
      </c>
      <c r="AA42" s="108">
        <f t="shared" si="5"/>
        <v>0</v>
      </c>
      <c r="AB42" s="105"/>
      <c r="AC42" s="106"/>
      <c r="AD42" s="107"/>
      <c r="AE42" s="105"/>
      <c r="AF42" s="107"/>
      <c r="AG42" s="108">
        <f t="shared" si="6"/>
        <v>0</v>
      </c>
      <c r="AH42" s="108">
        <f t="shared" si="7"/>
        <v>0</v>
      </c>
      <c r="AI42" s="105"/>
      <c r="AJ42" s="106"/>
      <c r="AK42" s="107"/>
      <c r="AL42" s="105"/>
      <c r="AM42" s="107"/>
      <c r="AN42" s="108">
        <f t="shared" si="8"/>
        <v>0</v>
      </c>
      <c r="AO42" s="108">
        <f t="shared" si="9"/>
        <v>0</v>
      </c>
    </row>
    <row r="43" spans="1:41">
      <c r="A43" s="253">
        <v>26</v>
      </c>
      <c r="B43" s="796"/>
      <c r="C43" s="797"/>
      <c r="D43" s="254"/>
      <c r="E43" s="255">
        <f t="shared" si="0"/>
        <v>0</v>
      </c>
      <c r="F43" s="256">
        <f t="shared" si="1"/>
        <v>0</v>
      </c>
      <c r="G43" s="257"/>
      <c r="H43" s="258"/>
      <c r="I43" s="259"/>
      <c r="J43" s="257"/>
      <c r="K43" s="259"/>
      <c r="L43" s="260">
        <f t="shared" si="10"/>
        <v>0</v>
      </c>
      <c r="M43" s="260">
        <f t="shared" si="11"/>
        <v>0</v>
      </c>
      <c r="N43" s="257"/>
      <c r="O43" s="258"/>
      <c r="P43" s="259"/>
      <c r="Q43" s="257"/>
      <c r="R43" s="259"/>
      <c r="S43" s="260">
        <f t="shared" si="2"/>
        <v>0</v>
      </c>
      <c r="T43" s="260">
        <f t="shared" si="3"/>
        <v>0</v>
      </c>
      <c r="U43" s="257"/>
      <c r="V43" s="258"/>
      <c r="W43" s="259"/>
      <c r="X43" s="257"/>
      <c r="Y43" s="259"/>
      <c r="Z43" s="260">
        <f t="shared" si="4"/>
        <v>0</v>
      </c>
      <c r="AA43" s="260">
        <f t="shared" si="5"/>
        <v>0</v>
      </c>
      <c r="AB43" s="257"/>
      <c r="AC43" s="258"/>
      <c r="AD43" s="259"/>
      <c r="AE43" s="257"/>
      <c r="AF43" s="259"/>
      <c r="AG43" s="260">
        <f t="shared" si="6"/>
        <v>0</v>
      </c>
      <c r="AH43" s="260">
        <f t="shared" si="7"/>
        <v>0</v>
      </c>
      <c r="AI43" s="257"/>
      <c r="AJ43" s="258"/>
      <c r="AK43" s="259"/>
      <c r="AL43" s="257"/>
      <c r="AM43" s="259"/>
      <c r="AN43" s="260">
        <f t="shared" si="8"/>
        <v>0</v>
      </c>
      <c r="AO43" s="260">
        <f t="shared" si="9"/>
        <v>0</v>
      </c>
    </row>
    <row r="44" spans="1:41">
      <c r="A44" s="101">
        <v>27</v>
      </c>
      <c r="B44" s="781"/>
      <c r="C44" s="782"/>
      <c r="D44" s="102"/>
      <c r="E44" s="103">
        <f t="shared" si="0"/>
        <v>0</v>
      </c>
      <c r="F44" s="104">
        <f t="shared" si="1"/>
        <v>0</v>
      </c>
      <c r="G44" s="105"/>
      <c r="H44" s="106"/>
      <c r="I44" s="107"/>
      <c r="J44" s="105"/>
      <c r="K44" s="107"/>
      <c r="L44" s="108">
        <f t="shared" si="10"/>
        <v>0</v>
      </c>
      <c r="M44" s="108">
        <f t="shared" si="11"/>
        <v>0</v>
      </c>
      <c r="N44" s="105"/>
      <c r="O44" s="106"/>
      <c r="P44" s="107"/>
      <c r="Q44" s="105"/>
      <c r="R44" s="107"/>
      <c r="S44" s="108">
        <f t="shared" si="2"/>
        <v>0</v>
      </c>
      <c r="T44" s="108">
        <f t="shared" si="3"/>
        <v>0</v>
      </c>
      <c r="U44" s="105"/>
      <c r="V44" s="106"/>
      <c r="W44" s="107"/>
      <c r="X44" s="105"/>
      <c r="Y44" s="107"/>
      <c r="Z44" s="108">
        <f t="shared" si="4"/>
        <v>0</v>
      </c>
      <c r="AA44" s="108">
        <f t="shared" si="5"/>
        <v>0</v>
      </c>
      <c r="AB44" s="105"/>
      <c r="AC44" s="106"/>
      <c r="AD44" s="107"/>
      <c r="AE44" s="105"/>
      <c r="AF44" s="107"/>
      <c r="AG44" s="108">
        <f t="shared" si="6"/>
        <v>0</v>
      </c>
      <c r="AH44" s="108">
        <f t="shared" si="7"/>
        <v>0</v>
      </c>
      <c r="AI44" s="105"/>
      <c r="AJ44" s="106"/>
      <c r="AK44" s="107"/>
      <c r="AL44" s="105"/>
      <c r="AM44" s="107"/>
      <c r="AN44" s="108">
        <f t="shared" si="8"/>
        <v>0</v>
      </c>
      <c r="AO44" s="108">
        <f t="shared" si="9"/>
        <v>0</v>
      </c>
    </row>
    <row r="45" spans="1:41">
      <c r="A45" s="253">
        <v>28</v>
      </c>
      <c r="B45" s="796"/>
      <c r="C45" s="797"/>
      <c r="D45" s="254"/>
      <c r="E45" s="255">
        <f t="shared" si="0"/>
        <v>0</v>
      </c>
      <c r="F45" s="256">
        <f t="shared" si="1"/>
        <v>0</v>
      </c>
      <c r="G45" s="257"/>
      <c r="H45" s="258"/>
      <c r="I45" s="259"/>
      <c r="J45" s="257"/>
      <c r="K45" s="259"/>
      <c r="L45" s="260">
        <f t="shared" si="10"/>
        <v>0</v>
      </c>
      <c r="M45" s="260">
        <f t="shared" si="11"/>
        <v>0</v>
      </c>
      <c r="N45" s="257"/>
      <c r="O45" s="258"/>
      <c r="P45" s="259"/>
      <c r="Q45" s="257"/>
      <c r="R45" s="259"/>
      <c r="S45" s="260">
        <f t="shared" si="2"/>
        <v>0</v>
      </c>
      <c r="T45" s="260">
        <f t="shared" si="3"/>
        <v>0</v>
      </c>
      <c r="U45" s="257"/>
      <c r="V45" s="258"/>
      <c r="W45" s="259"/>
      <c r="X45" s="257"/>
      <c r="Y45" s="259"/>
      <c r="Z45" s="260">
        <f t="shared" si="4"/>
        <v>0</v>
      </c>
      <c r="AA45" s="260">
        <f t="shared" si="5"/>
        <v>0</v>
      </c>
      <c r="AB45" s="257"/>
      <c r="AC45" s="258"/>
      <c r="AD45" s="259"/>
      <c r="AE45" s="257"/>
      <c r="AF45" s="259"/>
      <c r="AG45" s="260">
        <f t="shared" si="6"/>
        <v>0</v>
      </c>
      <c r="AH45" s="260">
        <f t="shared" si="7"/>
        <v>0</v>
      </c>
      <c r="AI45" s="257"/>
      <c r="AJ45" s="258"/>
      <c r="AK45" s="259"/>
      <c r="AL45" s="257"/>
      <c r="AM45" s="259"/>
      <c r="AN45" s="260">
        <f t="shared" si="8"/>
        <v>0</v>
      </c>
      <c r="AO45" s="260">
        <f t="shared" si="9"/>
        <v>0</v>
      </c>
    </row>
    <row r="46" spans="1:41">
      <c r="A46" s="101">
        <v>29</v>
      </c>
      <c r="B46" s="781"/>
      <c r="C46" s="782"/>
      <c r="D46" s="102"/>
      <c r="E46" s="103">
        <f t="shared" si="0"/>
        <v>0</v>
      </c>
      <c r="F46" s="104">
        <f t="shared" si="1"/>
        <v>0</v>
      </c>
      <c r="G46" s="105"/>
      <c r="H46" s="106"/>
      <c r="I46" s="107"/>
      <c r="J46" s="105"/>
      <c r="K46" s="107"/>
      <c r="L46" s="108">
        <f t="shared" si="10"/>
        <v>0</v>
      </c>
      <c r="M46" s="108">
        <f t="shared" si="11"/>
        <v>0</v>
      </c>
      <c r="N46" s="105"/>
      <c r="O46" s="106"/>
      <c r="P46" s="107"/>
      <c r="Q46" s="105"/>
      <c r="R46" s="107"/>
      <c r="S46" s="108">
        <f t="shared" si="2"/>
        <v>0</v>
      </c>
      <c r="T46" s="108">
        <f t="shared" si="3"/>
        <v>0</v>
      </c>
      <c r="U46" s="105"/>
      <c r="V46" s="106"/>
      <c r="W46" s="107"/>
      <c r="X46" s="105"/>
      <c r="Y46" s="107"/>
      <c r="Z46" s="108">
        <f t="shared" si="4"/>
        <v>0</v>
      </c>
      <c r="AA46" s="108">
        <f t="shared" si="5"/>
        <v>0</v>
      </c>
      <c r="AB46" s="105"/>
      <c r="AC46" s="106"/>
      <c r="AD46" s="107"/>
      <c r="AE46" s="105"/>
      <c r="AF46" s="107"/>
      <c r="AG46" s="108">
        <f t="shared" si="6"/>
        <v>0</v>
      </c>
      <c r="AH46" s="108">
        <f t="shared" si="7"/>
        <v>0</v>
      </c>
      <c r="AI46" s="105"/>
      <c r="AJ46" s="106"/>
      <c r="AK46" s="107"/>
      <c r="AL46" s="105"/>
      <c r="AM46" s="107"/>
      <c r="AN46" s="108">
        <f t="shared" si="8"/>
        <v>0</v>
      </c>
      <c r="AO46" s="108">
        <f t="shared" si="9"/>
        <v>0</v>
      </c>
    </row>
    <row r="47" spans="1:41">
      <c r="A47" s="253">
        <v>30</v>
      </c>
      <c r="B47" s="796"/>
      <c r="C47" s="797"/>
      <c r="D47" s="254"/>
      <c r="E47" s="255">
        <f t="shared" si="0"/>
        <v>0</v>
      </c>
      <c r="F47" s="256">
        <f t="shared" si="1"/>
        <v>0</v>
      </c>
      <c r="G47" s="257"/>
      <c r="H47" s="258"/>
      <c r="I47" s="259"/>
      <c r="J47" s="257"/>
      <c r="K47" s="259"/>
      <c r="L47" s="260">
        <f t="shared" si="10"/>
        <v>0</v>
      </c>
      <c r="M47" s="260">
        <f t="shared" si="11"/>
        <v>0</v>
      </c>
      <c r="N47" s="257"/>
      <c r="O47" s="258"/>
      <c r="P47" s="259"/>
      <c r="Q47" s="257"/>
      <c r="R47" s="259"/>
      <c r="S47" s="260">
        <f t="shared" si="2"/>
        <v>0</v>
      </c>
      <c r="T47" s="260">
        <f t="shared" si="3"/>
        <v>0</v>
      </c>
      <c r="U47" s="257"/>
      <c r="V47" s="258"/>
      <c r="W47" s="259"/>
      <c r="X47" s="257"/>
      <c r="Y47" s="259"/>
      <c r="Z47" s="260">
        <f t="shared" si="4"/>
        <v>0</v>
      </c>
      <c r="AA47" s="260">
        <f t="shared" si="5"/>
        <v>0</v>
      </c>
      <c r="AB47" s="257"/>
      <c r="AC47" s="258"/>
      <c r="AD47" s="259"/>
      <c r="AE47" s="257"/>
      <c r="AF47" s="259"/>
      <c r="AG47" s="260">
        <f t="shared" si="6"/>
        <v>0</v>
      </c>
      <c r="AH47" s="260">
        <f t="shared" si="7"/>
        <v>0</v>
      </c>
      <c r="AI47" s="257"/>
      <c r="AJ47" s="258"/>
      <c r="AK47" s="259"/>
      <c r="AL47" s="257"/>
      <c r="AM47" s="259"/>
      <c r="AN47" s="260">
        <f t="shared" si="8"/>
        <v>0</v>
      </c>
      <c r="AO47" s="260">
        <f t="shared" si="9"/>
        <v>0</v>
      </c>
    </row>
    <row r="48" spans="1:41">
      <c r="A48" s="101">
        <v>31</v>
      </c>
      <c r="B48" s="781"/>
      <c r="C48" s="782"/>
      <c r="D48" s="102"/>
      <c r="E48" s="103">
        <f t="shared" si="0"/>
        <v>0</v>
      </c>
      <c r="F48" s="104">
        <f t="shared" si="1"/>
        <v>0</v>
      </c>
      <c r="G48" s="105"/>
      <c r="H48" s="106"/>
      <c r="I48" s="107"/>
      <c r="J48" s="105"/>
      <c r="K48" s="107"/>
      <c r="L48" s="108">
        <f t="shared" si="10"/>
        <v>0</v>
      </c>
      <c r="M48" s="108">
        <f t="shared" si="11"/>
        <v>0</v>
      </c>
      <c r="N48" s="105"/>
      <c r="O48" s="106"/>
      <c r="P48" s="107"/>
      <c r="Q48" s="105"/>
      <c r="R48" s="107"/>
      <c r="S48" s="108">
        <f t="shared" si="2"/>
        <v>0</v>
      </c>
      <c r="T48" s="108">
        <f t="shared" si="3"/>
        <v>0</v>
      </c>
      <c r="U48" s="105"/>
      <c r="V48" s="106"/>
      <c r="W48" s="107"/>
      <c r="X48" s="105"/>
      <c r="Y48" s="107"/>
      <c r="Z48" s="108">
        <f t="shared" si="4"/>
        <v>0</v>
      </c>
      <c r="AA48" s="108">
        <f t="shared" si="5"/>
        <v>0</v>
      </c>
      <c r="AB48" s="105"/>
      <c r="AC48" s="106"/>
      <c r="AD48" s="107"/>
      <c r="AE48" s="105"/>
      <c r="AF48" s="107"/>
      <c r="AG48" s="108">
        <f t="shared" si="6"/>
        <v>0</v>
      </c>
      <c r="AH48" s="108">
        <f t="shared" si="7"/>
        <v>0</v>
      </c>
      <c r="AI48" s="105"/>
      <c r="AJ48" s="106"/>
      <c r="AK48" s="107"/>
      <c r="AL48" s="105"/>
      <c r="AM48" s="107"/>
      <c r="AN48" s="108">
        <f t="shared" si="8"/>
        <v>0</v>
      </c>
      <c r="AO48" s="108">
        <f t="shared" si="9"/>
        <v>0</v>
      </c>
    </row>
    <row r="49" spans="1:41">
      <c r="A49" s="253">
        <v>32</v>
      </c>
      <c r="B49" s="796"/>
      <c r="C49" s="797"/>
      <c r="D49" s="254"/>
      <c r="E49" s="255">
        <f t="shared" si="0"/>
        <v>0</v>
      </c>
      <c r="F49" s="256">
        <f t="shared" si="1"/>
        <v>0</v>
      </c>
      <c r="G49" s="257"/>
      <c r="H49" s="258"/>
      <c r="I49" s="259"/>
      <c r="J49" s="257"/>
      <c r="K49" s="259"/>
      <c r="L49" s="260">
        <f t="shared" si="10"/>
        <v>0</v>
      </c>
      <c r="M49" s="260">
        <f t="shared" si="11"/>
        <v>0</v>
      </c>
      <c r="N49" s="257"/>
      <c r="O49" s="258"/>
      <c r="P49" s="259"/>
      <c r="Q49" s="257"/>
      <c r="R49" s="259"/>
      <c r="S49" s="260">
        <f t="shared" si="2"/>
        <v>0</v>
      </c>
      <c r="T49" s="260">
        <f t="shared" si="3"/>
        <v>0</v>
      </c>
      <c r="U49" s="257"/>
      <c r="V49" s="258"/>
      <c r="W49" s="259"/>
      <c r="X49" s="257"/>
      <c r="Y49" s="259"/>
      <c r="Z49" s="260">
        <f t="shared" si="4"/>
        <v>0</v>
      </c>
      <c r="AA49" s="260">
        <f t="shared" si="5"/>
        <v>0</v>
      </c>
      <c r="AB49" s="257"/>
      <c r="AC49" s="258"/>
      <c r="AD49" s="259"/>
      <c r="AE49" s="257"/>
      <c r="AF49" s="259"/>
      <c r="AG49" s="260">
        <f t="shared" si="6"/>
        <v>0</v>
      </c>
      <c r="AH49" s="260">
        <f t="shared" si="7"/>
        <v>0</v>
      </c>
      <c r="AI49" s="257"/>
      <c r="AJ49" s="258"/>
      <c r="AK49" s="259"/>
      <c r="AL49" s="257"/>
      <c r="AM49" s="259"/>
      <c r="AN49" s="260">
        <f t="shared" si="8"/>
        <v>0</v>
      </c>
      <c r="AO49" s="260">
        <f t="shared" si="9"/>
        <v>0</v>
      </c>
    </row>
    <row r="50" spans="1:41">
      <c r="A50" s="101">
        <v>33</v>
      </c>
      <c r="B50" s="781"/>
      <c r="C50" s="782"/>
      <c r="D50" s="102"/>
      <c r="E50" s="103">
        <f t="shared" si="0"/>
        <v>0</v>
      </c>
      <c r="F50" s="104">
        <f t="shared" si="1"/>
        <v>0</v>
      </c>
      <c r="G50" s="105"/>
      <c r="H50" s="106"/>
      <c r="I50" s="107"/>
      <c r="J50" s="105"/>
      <c r="K50" s="107"/>
      <c r="L50" s="108">
        <f t="shared" si="10"/>
        <v>0</v>
      </c>
      <c r="M50" s="108">
        <f t="shared" si="11"/>
        <v>0</v>
      </c>
      <c r="N50" s="105"/>
      <c r="O50" s="106"/>
      <c r="P50" s="107"/>
      <c r="Q50" s="105"/>
      <c r="R50" s="107"/>
      <c r="S50" s="108">
        <f t="shared" si="2"/>
        <v>0</v>
      </c>
      <c r="T50" s="108">
        <f t="shared" si="3"/>
        <v>0</v>
      </c>
      <c r="U50" s="105"/>
      <c r="V50" s="106"/>
      <c r="W50" s="107"/>
      <c r="X50" s="105"/>
      <c r="Y50" s="107"/>
      <c r="Z50" s="108">
        <f t="shared" si="4"/>
        <v>0</v>
      </c>
      <c r="AA50" s="108">
        <f t="shared" si="5"/>
        <v>0</v>
      </c>
      <c r="AB50" s="105"/>
      <c r="AC50" s="106"/>
      <c r="AD50" s="107"/>
      <c r="AE50" s="105"/>
      <c r="AF50" s="107"/>
      <c r="AG50" s="108">
        <f t="shared" si="6"/>
        <v>0</v>
      </c>
      <c r="AH50" s="108">
        <f t="shared" si="7"/>
        <v>0</v>
      </c>
      <c r="AI50" s="105"/>
      <c r="AJ50" s="106"/>
      <c r="AK50" s="107"/>
      <c r="AL50" s="105"/>
      <c r="AM50" s="107"/>
      <c r="AN50" s="108">
        <f t="shared" si="8"/>
        <v>0</v>
      </c>
      <c r="AO50" s="108">
        <f t="shared" si="9"/>
        <v>0</v>
      </c>
    </row>
    <row r="51" spans="1:41">
      <c r="A51" s="253">
        <v>34</v>
      </c>
      <c r="B51" s="796"/>
      <c r="C51" s="797"/>
      <c r="D51" s="254"/>
      <c r="E51" s="255">
        <f t="shared" si="0"/>
        <v>0</v>
      </c>
      <c r="F51" s="256">
        <f t="shared" si="1"/>
        <v>0</v>
      </c>
      <c r="G51" s="257"/>
      <c r="H51" s="258"/>
      <c r="I51" s="259"/>
      <c r="J51" s="257"/>
      <c r="K51" s="259"/>
      <c r="L51" s="260">
        <f t="shared" si="10"/>
        <v>0</v>
      </c>
      <c r="M51" s="260">
        <f t="shared" si="11"/>
        <v>0</v>
      </c>
      <c r="N51" s="257"/>
      <c r="O51" s="258"/>
      <c r="P51" s="259"/>
      <c r="Q51" s="257"/>
      <c r="R51" s="259"/>
      <c r="S51" s="260">
        <f t="shared" si="2"/>
        <v>0</v>
      </c>
      <c r="T51" s="260">
        <f t="shared" si="3"/>
        <v>0</v>
      </c>
      <c r="U51" s="257"/>
      <c r="V51" s="258"/>
      <c r="W51" s="259"/>
      <c r="X51" s="257"/>
      <c r="Y51" s="259"/>
      <c r="Z51" s="260">
        <f t="shared" si="4"/>
        <v>0</v>
      </c>
      <c r="AA51" s="260">
        <f t="shared" si="5"/>
        <v>0</v>
      </c>
      <c r="AB51" s="257"/>
      <c r="AC51" s="258"/>
      <c r="AD51" s="259"/>
      <c r="AE51" s="257"/>
      <c r="AF51" s="259"/>
      <c r="AG51" s="260">
        <f t="shared" si="6"/>
        <v>0</v>
      </c>
      <c r="AH51" s="260">
        <f t="shared" si="7"/>
        <v>0</v>
      </c>
      <c r="AI51" s="257"/>
      <c r="AJ51" s="258"/>
      <c r="AK51" s="259"/>
      <c r="AL51" s="257"/>
      <c r="AM51" s="259"/>
      <c r="AN51" s="260">
        <f t="shared" si="8"/>
        <v>0</v>
      </c>
      <c r="AO51" s="260">
        <f t="shared" si="9"/>
        <v>0</v>
      </c>
    </row>
    <row r="52" spans="1:41">
      <c r="A52" s="101">
        <v>35</v>
      </c>
      <c r="B52" s="781"/>
      <c r="C52" s="782"/>
      <c r="D52" s="102"/>
      <c r="E52" s="103">
        <f t="shared" si="0"/>
        <v>0</v>
      </c>
      <c r="F52" s="104">
        <f t="shared" si="1"/>
        <v>0</v>
      </c>
      <c r="G52" s="105"/>
      <c r="H52" s="106"/>
      <c r="I52" s="107"/>
      <c r="J52" s="105"/>
      <c r="K52" s="107"/>
      <c r="L52" s="108">
        <f t="shared" si="10"/>
        <v>0</v>
      </c>
      <c r="M52" s="108">
        <f t="shared" si="11"/>
        <v>0</v>
      </c>
      <c r="N52" s="105"/>
      <c r="O52" s="106"/>
      <c r="P52" s="107"/>
      <c r="Q52" s="105"/>
      <c r="R52" s="107"/>
      <c r="S52" s="108">
        <f t="shared" si="2"/>
        <v>0</v>
      </c>
      <c r="T52" s="108">
        <f t="shared" si="3"/>
        <v>0</v>
      </c>
      <c r="U52" s="105"/>
      <c r="V52" s="106"/>
      <c r="W52" s="107"/>
      <c r="X52" s="105"/>
      <c r="Y52" s="107"/>
      <c r="Z52" s="108">
        <f t="shared" si="4"/>
        <v>0</v>
      </c>
      <c r="AA52" s="108">
        <f t="shared" si="5"/>
        <v>0</v>
      </c>
      <c r="AB52" s="105"/>
      <c r="AC52" s="106"/>
      <c r="AD52" s="107"/>
      <c r="AE52" s="105"/>
      <c r="AF52" s="107"/>
      <c r="AG52" s="108">
        <f t="shared" si="6"/>
        <v>0</v>
      </c>
      <c r="AH52" s="108">
        <f t="shared" si="7"/>
        <v>0</v>
      </c>
      <c r="AI52" s="105"/>
      <c r="AJ52" s="106"/>
      <c r="AK52" s="107"/>
      <c r="AL52" s="105"/>
      <c r="AM52" s="107"/>
      <c r="AN52" s="108">
        <f t="shared" si="8"/>
        <v>0</v>
      </c>
      <c r="AO52" s="108">
        <f t="shared" si="9"/>
        <v>0</v>
      </c>
    </row>
    <row r="53" spans="1:41">
      <c r="A53" s="253">
        <v>36</v>
      </c>
      <c r="B53" s="796"/>
      <c r="C53" s="797"/>
      <c r="D53" s="254"/>
      <c r="E53" s="255">
        <f t="shared" si="0"/>
        <v>0</v>
      </c>
      <c r="F53" s="256">
        <f t="shared" si="1"/>
        <v>0</v>
      </c>
      <c r="G53" s="257"/>
      <c r="H53" s="258"/>
      <c r="I53" s="259"/>
      <c r="J53" s="257"/>
      <c r="K53" s="259"/>
      <c r="L53" s="260">
        <f t="shared" si="10"/>
        <v>0</v>
      </c>
      <c r="M53" s="260">
        <f t="shared" si="11"/>
        <v>0</v>
      </c>
      <c r="N53" s="257"/>
      <c r="O53" s="258"/>
      <c r="P53" s="259"/>
      <c r="Q53" s="257"/>
      <c r="R53" s="259"/>
      <c r="S53" s="260">
        <f t="shared" si="2"/>
        <v>0</v>
      </c>
      <c r="T53" s="260">
        <f t="shared" si="3"/>
        <v>0</v>
      </c>
      <c r="U53" s="257"/>
      <c r="V53" s="258"/>
      <c r="W53" s="259"/>
      <c r="X53" s="257"/>
      <c r="Y53" s="259"/>
      <c r="Z53" s="260">
        <f t="shared" si="4"/>
        <v>0</v>
      </c>
      <c r="AA53" s="260">
        <f t="shared" si="5"/>
        <v>0</v>
      </c>
      <c r="AB53" s="257"/>
      <c r="AC53" s="258"/>
      <c r="AD53" s="259"/>
      <c r="AE53" s="257"/>
      <c r="AF53" s="259"/>
      <c r="AG53" s="260">
        <f t="shared" si="6"/>
        <v>0</v>
      </c>
      <c r="AH53" s="260">
        <f t="shared" si="7"/>
        <v>0</v>
      </c>
      <c r="AI53" s="257"/>
      <c r="AJ53" s="258"/>
      <c r="AK53" s="259"/>
      <c r="AL53" s="257"/>
      <c r="AM53" s="259"/>
      <c r="AN53" s="260">
        <f t="shared" si="8"/>
        <v>0</v>
      </c>
      <c r="AO53" s="260">
        <f t="shared" si="9"/>
        <v>0</v>
      </c>
    </row>
    <row r="54" spans="1:41">
      <c r="A54" s="101">
        <v>37</v>
      </c>
      <c r="B54" s="781"/>
      <c r="C54" s="782"/>
      <c r="D54" s="102"/>
      <c r="E54" s="103">
        <f t="shared" si="0"/>
        <v>0</v>
      </c>
      <c r="F54" s="104">
        <f t="shared" si="1"/>
        <v>0</v>
      </c>
      <c r="G54" s="105"/>
      <c r="H54" s="106"/>
      <c r="I54" s="107"/>
      <c r="J54" s="105"/>
      <c r="K54" s="107"/>
      <c r="L54" s="108">
        <f t="shared" si="10"/>
        <v>0</v>
      </c>
      <c r="M54" s="108">
        <f t="shared" si="11"/>
        <v>0</v>
      </c>
      <c r="N54" s="105"/>
      <c r="O54" s="106"/>
      <c r="P54" s="107"/>
      <c r="Q54" s="105"/>
      <c r="R54" s="107"/>
      <c r="S54" s="108">
        <f t="shared" si="2"/>
        <v>0</v>
      </c>
      <c r="T54" s="108">
        <f t="shared" si="3"/>
        <v>0</v>
      </c>
      <c r="U54" s="105"/>
      <c r="V54" s="106"/>
      <c r="W54" s="107"/>
      <c r="X54" s="105"/>
      <c r="Y54" s="107"/>
      <c r="Z54" s="108">
        <f t="shared" si="4"/>
        <v>0</v>
      </c>
      <c r="AA54" s="108">
        <f t="shared" si="5"/>
        <v>0</v>
      </c>
      <c r="AB54" s="105"/>
      <c r="AC54" s="106"/>
      <c r="AD54" s="107"/>
      <c r="AE54" s="105"/>
      <c r="AF54" s="107"/>
      <c r="AG54" s="108">
        <f t="shared" si="6"/>
        <v>0</v>
      </c>
      <c r="AH54" s="108">
        <f t="shared" si="7"/>
        <v>0</v>
      </c>
      <c r="AI54" s="105"/>
      <c r="AJ54" s="106"/>
      <c r="AK54" s="107"/>
      <c r="AL54" s="105"/>
      <c r="AM54" s="107"/>
      <c r="AN54" s="108">
        <f t="shared" si="8"/>
        <v>0</v>
      </c>
      <c r="AO54" s="108">
        <f t="shared" si="9"/>
        <v>0</v>
      </c>
    </row>
    <row r="55" spans="1:41">
      <c r="A55" s="253">
        <v>38</v>
      </c>
      <c r="B55" s="796"/>
      <c r="C55" s="797"/>
      <c r="D55" s="254"/>
      <c r="E55" s="255">
        <f t="shared" si="0"/>
        <v>0</v>
      </c>
      <c r="F55" s="256">
        <f t="shared" si="1"/>
        <v>0</v>
      </c>
      <c r="G55" s="257"/>
      <c r="H55" s="258"/>
      <c r="I55" s="259"/>
      <c r="J55" s="257"/>
      <c r="K55" s="259"/>
      <c r="L55" s="260">
        <f t="shared" si="10"/>
        <v>0</v>
      </c>
      <c r="M55" s="260">
        <f t="shared" si="11"/>
        <v>0</v>
      </c>
      <c r="N55" s="257"/>
      <c r="O55" s="258"/>
      <c r="P55" s="259"/>
      <c r="Q55" s="257"/>
      <c r="R55" s="259"/>
      <c r="S55" s="260">
        <f t="shared" si="2"/>
        <v>0</v>
      </c>
      <c r="T55" s="260">
        <f t="shared" si="3"/>
        <v>0</v>
      </c>
      <c r="U55" s="257"/>
      <c r="V55" s="258"/>
      <c r="W55" s="259"/>
      <c r="X55" s="257"/>
      <c r="Y55" s="259"/>
      <c r="Z55" s="260">
        <f t="shared" si="4"/>
        <v>0</v>
      </c>
      <c r="AA55" s="260">
        <f t="shared" si="5"/>
        <v>0</v>
      </c>
      <c r="AB55" s="257"/>
      <c r="AC55" s="258"/>
      <c r="AD55" s="259"/>
      <c r="AE55" s="257"/>
      <c r="AF55" s="259"/>
      <c r="AG55" s="260">
        <f t="shared" si="6"/>
        <v>0</v>
      </c>
      <c r="AH55" s="260">
        <f t="shared" si="7"/>
        <v>0</v>
      </c>
      <c r="AI55" s="257"/>
      <c r="AJ55" s="258"/>
      <c r="AK55" s="259"/>
      <c r="AL55" s="257"/>
      <c r="AM55" s="259"/>
      <c r="AN55" s="260">
        <f t="shared" si="8"/>
        <v>0</v>
      </c>
      <c r="AO55" s="260">
        <f t="shared" si="9"/>
        <v>0</v>
      </c>
    </row>
    <row r="56" spans="1:41">
      <c r="A56" s="101">
        <v>39</v>
      </c>
      <c r="B56" s="781"/>
      <c r="C56" s="782"/>
      <c r="D56" s="102"/>
      <c r="E56" s="103">
        <f t="shared" si="0"/>
        <v>0</v>
      </c>
      <c r="F56" s="104">
        <f t="shared" si="1"/>
        <v>0</v>
      </c>
      <c r="G56" s="105"/>
      <c r="H56" s="106"/>
      <c r="I56" s="107"/>
      <c r="J56" s="105"/>
      <c r="K56" s="107"/>
      <c r="L56" s="108">
        <f t="shared" si="10"/>
        <v>0</v>
      </c>
      <c r="M56" s="108">
        <f t="shared" si="11"/>
        <v>0</v>
      </c>
      <c r="N56" s="105"/>
      <c r="O56" s="106"/>
      <c r="P56" s="107"/>
      <c r="Q56" s="105"/>
      <c r="R56" s="107"/>
      <c r="S56" s="108">
        <f t="shared" si="2"/>
        <v>0</v>
      </c>
      <c r="T56" s="108">
        <f t="shared" si="3"/>
        <v>0</v>
      </c>
      <c r="U56" s="105"/>
      <c r="V56" s="106"/>
      <c r="W56" s="107"/>
      <c r="X56" s="105"/>
      <c r="Y56" s="107"/>
      <c r="Z56" s="108">
        <f t="shared" si="4"/>
        <v>0</v>
      </c>
      <c r="AA56" s="108">
        <f t="shared" si="5"/>
        <v>0</v>
      </c>
      <c r="AB56" s="105"/>
      <c r="AC56" s="106"/>
      <c r="AD56" s="107"/>
      <c r="AE56" s="105"/>
      <c r="AF56" s="107"/>
      <c r="AG56" s="108">
        <f t="shared" si="6"/>
        <v>0</v>
      </c>
      <c r="AH56" s="108">
        <f t="shared" si="7"/>
        <v>0</v>
      </c>
      <c r="AI56" s="105"/>
      <c r="AJ56" s="106"/>
      <c r="AK56" s="107"/>
      <c r="AL56" s="105"/>
      <c r="AM56" s="107"/>
      <c r="AN56" s="108">
        <f t="shared" si="8"/>
        <v>0</v>
      </c>
      <c r="AO56" s="108">
        <f t="shared" si="9"/>
        <v>0</v>
      </c>
    </row>
    <row r="57" spans="1:41">
      <c r="A57" s="253">
        <v>40</v>
      </c>
      <c r="B57" s="796"/>
      <c r="C57" s="797"/>
      <c r="D57" s="254"/>
      <c r="E57" s="255">
        <f t="shared" si="0"/>
        <v>0</v>
      </c>
      <c r="F57" s="256">
        <f t="shared" si="1"/>
        <v>0</v>
      </c>
      <c r="G57" s="257"/>
      <c r="H57" s="258"/>
      <c r="I57" s="259"/>
      <c r="J57" s="257"/>
      <c r="K57" s="259"/>
      <c r="L57" s="260">
        <f t="shared" si="10"/>
        <v>0</v>
      </c>
      <c r="M57" s="260">
        <f t="shared" si="11"/>
        <v>0</v>
      </c>
      <c r="N57" s="257"/>
      <c r="O57" s="258"/>
      <c r="P57" s="259"/>
      <c r="Q57" s="257"/>
      <c r="R57" s="259"/>
      <c r="S57" s="260">
        <f t="shared" si="2"/>
        <v>0</v>
      </c>
      <c r="T57" s="260">
        <f t="shared" si="3"/>
        <v>0</v>
      </c>
      <c r="U57" s="257"/>
      <c r="V57" s="258"/>
      <c r="W57" s="259"/>
      <c r="X57" s="257"/>
      <c r="Y57" s="259"/>
      <c r="Z57" s="260">
        <f t="shared" si="4"/>
        <v>0</v>
      </c>
      <c r="AA57" s="260">
        <f t="shared" si="5"/>
        <v>0</v>
      </c>
      <c r="AB57" s="257"/>
      <c r="AC57" s="258"/>
      <c r="AD57" s="259"/>
      <c r="AE57" s="257"/>
      <c r="AF57" s="259"/>
      <c r="AG57" s="260">
        <f t="shared" si="6"/>
        <v>0</v>
      </c>
      <c r="AH57" s="260">
        <f t="shared" si="7"/>
        <v>0</v>
      </c>
      <c r="AI57" s="257"/>
      <c r="AJ57" s="258"/>
      <c r="AK57" s="259"/>
      <c r="AL57" s="257"/>
      <c r="AM57" s="259"/>
      <c r="AN57" s="260">
        <f t="shared" si="8"/>
        <v>0</v>
      </c>
      <c r="AO57" s="260">
        <f t="shared" si="9"/>
        <v>0</v>
      </c>
    </row>
    <row r="58" spans="1:41">
      <c r="A58" s="101">
        <v>41</v>
      </c>
      <c r="B58" s="781"/>
      <c r="C58" s="782"/>
      <c r="D58" s="102"/>
      <c r="E58" s="103">
        <f t="shared" si="0"/>
        <v>0</v>
      </c>
      <c r="F58" s="104">
        <f t="shared" si="1"/>
        <v>0</v>
      </c>
      <c r="G58" s="105"/>
      <c r="H58" s="106"/>
      <c r="I58" s="107"/>
      <c r="J58" s="105"/>
      <c r="K58" s="107"/>
      <c r="L58" s="108">
        <f t="shared" si="10"/>
        <v>0</v>
      </c>
      <c r="M58" s="108">
        <f t="shared" si="11"/>
        <v>0</v>
      </c>
      <c r="N58" s="105"/>
      <c r="O58" s="106"/>
      <c r="P58" s="107"/>
      <c r="Q58" s="105"/>
      <c r="R58" s="107"/>
      <c r="S58" s="108">
        <f t="shared" si="2"/>
        <v>0</v>
      </c>
      <c r="T58" s="108">
        <f t="shared" si="3"/>
        <v>0</v>
      </c>
      <c r="U58" s="105"/>
      <c r="V58" s="106"/>
      <c r="W58" s="107"/>
      <c r="X58" s="105"/>
      <c r="Y58" s="107"/>
      <c r="Z58" s="108">
        <f t="shared" si="4"/>
        <v>0</v>
      </c>
      <c r="AA58" s="108">
        <f t="shared" si="5"/>
        <v>0</v>
      </c>
      <c r="AB58" s="105"/>
      <c r="AC58" s="106"/>
      <c r="AD58" s="107"/>
      <c r="AE58" s="105"/>
      <c r="AF58" s="107"/>
      <c r="AG58" s="108">
        <f t="shared" si="6"/>
        <v>0</v>
      </c>
      <c r="AH58" s="108">
        <f t="shared" si="7"/>
        <v>0</v>
      </c>
      <c r="AI58" s="105"/>
      <c r="AJ58" s="106"/>
      <c r="AK58" s="107"/>
      <c r="AL58" s="105"/>
      <c r="AM58" s="107"/>
      <c r="AN58" s="108">
        <f t="shared" si="8"/>
        <v>0</v>
      </c>
      <c r="AO58" s="108">
        <f t="shared" si="9"/>
        <v>0</v>
      </c>
    </row>
    <row r="59" spans="1:41">
      <c r="A59" s="253">
        <v>42</v>
      </c>
      <c r="B59" s="796"/>
      <c r="C59" s="797"/>
      <c r="D59" s="254"/>
      <c r="E59" s="255">
        <f t="shared" si="0"/>
        <v>0</v>
      </c>
      <c r="F59" s="256">
        <f t="shared" si="1"/>
        <v>0</v>
      </c>
      <c r="G59" s="257"/>
      <c r="H59" s="258"/>
      <c r="I59" s="259"/>
      <c r="J59" s="257"/>
      <c r="K59" s="259"/>
      <c r="L59" s="260">
        <f t="shared" si="10"/>
        <v>0</v>
      </c>
      <c r="M59" s="260">
        <f t="shared" si="11"/>
        <v>0</v>
      </c>
      <c r="N59" s="257"/>
      <c r="O59" s="258"/>
      <c r="P59" s="259"/>
      <c r="Q59" s="257"/>
      <c r="R59" s="259"/>
      <c r="S59" s="260">
        <f t="shared" si="2"/>
        <v>0</v>
      </c>
      <c r="T59" s="260">
        <f t="shared" si="3"/>
        <v>0</v>
      </c>
      <c r="U59" s="257"/>
      <c r="V59" s="258"/>
      <c r="W59" s="259"/>
      <c r="X59" s="257"/>
      <c r="Y59" s="259"/>
      <c r="Z59" s="260">
        <f t="shared" si="4"/>
        <v>0</v>
      </c>
      <c r="AA59" s="260">
        <f t="shared" si="5"/>
        <v>0</v>
      </c>
      <c r="AB59" s="257"/>
      <c r="AC59" s="258"/>
      <c r="AD59" s="259"/>
      <c r="AE59" s="257"/>
      <c r="AF59" s="259"/>
      <c r="AG59" s="260">
        <f t="shared" si="6"/>
        <v>0</v>
      </c>
      <c r="AH59" s="260">
        <f t="shared" si="7"/>
        <v>0</v>
      </c>
      <c r="AI59" s="257"/>
      <c r="AJ59" s="258"/>
      <c r="AK59" s="259"/>
      <c r="AL59" s="257"/>
      <c r="AM59" s="259"/>
      <c r="AN59" s="260">
        <f t="shared" si="8"/>
        <v>0</v>
      </c>
      <c r="AO59" s="260">
        <f t="shared" si="9"/>
        <v>0</v>
      </c>
    </row>
    <row r="60" spans="1:41">
      <c r="A60" s="101">
        <v>43</v>
      </c>
      <c r="B60" s="781"/>
      <c r="C60" s="782"/>
      <c r="D60" s="102"/>
      <c r="E60" s="103">
        <f t="shared" si="0"/>
        <v>0</v>
      </c>
      <c r="F60" s="104">
        <f t="shared" si="1"/>
        <v>0</v>
      </c>
      <c r="G60" s="105"/>
      <c r="H60" s="106"/>
      <c r="I60" s="107"/>
      <c r="J60" s="105"/>
      <c r="K60" s="107"/>
      <c r="L60" s="108">
        <f t="shared" si="10"/>
        <v>0</v>
      </c>
      <c r="M60" s="108">
        <f t="shared" si="11"/>
        <v>0</v>
      </c>
      <c r="N60" s="105"/>
      <c r="O60" s="106"/>
      <c r="P60" s="107"/>
      <c r="Q60" s="105"/>
      <c r="R60" s="107"/>
      <c r="S60" s="108">
        <f t="shared" si="2"/>
        <v>0</v>
      </c>
      <c r="T60" s="108">
        <f t="shared" si="3"/>
        <v>0</v>
      </c>
      <c r="U60" s="105"/>
      <c r="V60" s="106"/>
      <c r="W60" s="107"/>
      <c r="X60" s="105"/>
      <c r="Y60" s="107"/>
      <c r="Z60" s="108">
        <f t="shared" si="4"/>
        <v>0</v>
      </c>
      <c r="AA60" s="108">
        <f t="shared" si="5"/>
        <v>0</v>
      </c>
      <c r="AB60" s="105"/>
      <c r="AC60" s="106"/>
      <c r="AD60" s="107"/>
      <c r="AE60" s="105"/>
      <c r="AF60" s="107"/>
      <c r="AG60" s="108">
        <f t="shared" si="6"/>
        <v>0</v>
      </c>
      <c r="AH60" s="108">
        <f t="shared" si="7"/>
        <v>0</v>
      </c>
      <c r="AI60" s="105"/>
      <c r="AJ60" s="106"/>
      <c r="AK60" s="107"/>
      <c r="AL60" s="105"/>
      <c r="AM60" s="107"/>
      <c r="AN60" s="108">
        <f t="shared" si="8"/>
        <v>0</v>
      </c>
      <c r="AO60" s="108">
        <f t="shared" si="9"/>
        <v>0</v>
      </c>
    </row>
    <row r="61" spans="1:41">
      <c r="A61" s="253">
        <v>44</v>
      </c>
      <c r="B61" s="796"/>
      <c r="C61" s="797"/>
      <c r="D61" s="254"/>
      <c r="E61" s="255">
        <f t="shared" si="0"/>
        <v>0</v>
      </c>
      <c r="F61" s="256">
        <f t="shared" si="1"/>
        <v>0</v>
      </c>
      <c r="G61" s="257"/>
      <c r="H61" s="258"/>
      <c r="I61" s="259"/>
      <c r="J61" s="257"/>
      <c r="K61" s="259"/>
      <c r="L61" s="260">
        <f t="shared" si="10"/>
        <v>0</v>
      </c>
      <c r="M61" s="260">
        <f t="shared" si="11"/>
        <v>0</v>
      </c>
      <c r="N61" s="257"/>
      <c r="O61" s="258"/>
      <c r="P61" s="259"/>
      <c r="Q61" s="257"/>
      <c r="R61" s="259"/>
      <c r="S61" s="260">
        <f t="shared" si="2"/>
        <v>0</v>
      </c>
      <c r="T61" s="260">
        <f t="shared" si="3"/>
        <v>0</v>
      </c>
      <c r="U61" s="257"/>
      <c r="V61" s="258"/>
      <c r="W61" s="259"/>
      <c r="X61" s="257"/>
      <c r="Y61" s="259"/>
      <c r="Z61" s="260">
        <f t="shared" si="4"/>
        <v>0</v>
      </c>
      <c r="AA61" s="260">
        <f t="shared" si="5"/>
        <v>0</v>
      </c>
      <c r="AB61" s="257"/>
      <c r="AC61" s="258"/>
      <c r="AD61" s="259"/>
      <c r="AE61" s="257"/>
      <c r="AF61" s="259"/>
      <c r="AG61" s="260">
        <f t="shared" si="6"/>
        <v>0</v>
      </c>
      <c r="AH61" s="260">
        <f t="shared" si="7"/>
        <v>0</v>
      </c>
      <c r="AI61" s="257"/>
      <c r="AJ61" s="258"/>
      <c r="AK61" s="259"/>
      <c r="AL61" s="257"/>
      <c r="AM61" s="259"/>
      <c r="AN61" s="260">
        <f t="shared" si="8"/>
        <v>0</v>
      </c>
      <c r="AO61" s="260">
        <f t="shared" si="9"/>
        <v>0</v>
      </c>
    </row>
    <row r="62" spans="1:41">
      <c r="A62" s="101">
        <v>45</v>
      </c>
      <c r="B62" s="781"/>
      <c r="C62" s="782"/>
      <c r="D62" s="102"/>
      <c r="E62" s="103">
        <f t="shared" si="0"/>
        <v>0</v>
      </c>
      <c r="F62" s="104">
        <f t="shared" si="1"/>
        <v>0</v>
      </c>
      <c r="G62" s="105"/>
      <c r="H62" s="106"/>
      <c r="I62" s="107"/>
      <c r="J62" s="105"/>
      <c r="K62" s="107"/>
      <c r="L62" s="108">
        <f t="shared" si="10"/>
        <v>0</v>
      </c>
      <c r="M62" s="108">
        <f t="shared" si="11"/>
        <v>0</v>
      </c>
      <c r="N62" s="105"/>
      <c r="O62" s="106"/>
      <c r="P62" s="107"/>
      <c r="Q62" s="105"/>
      <c r="R62" s="107"/>
      <c r="S62" s="108">
        <f t="shared" si="2"/>
        <v>0</v>
      </c>
      <c r="T62" s="108">
        <f t="shared" si="3"/>
        <v>0</v>
      </c>
      <c r="U62" s="105"/>
      <c r="V62" s="106"/>
      <c r="W62" s="107"/>
      <c r="X62" s="105"/>
      <c r="Y62" s="107"/>
      <c r="Z62" s="108">
        <f t="shared" si="4"/>
        <v>0</v>
      </c>
      <c r="AA62" s="108">
        <f t="shared" si="5"/>
        <v>0</v>
      </c>
      <c r="AB62" s="105"/>
      <c r="AC62" s="106"/>
      <c r="AD62" s="107"/>
      <c r="AE62" s="105"/>
      <c r="AF62" s="107"/>
      <c r="AG62" s="108">
        <f t="shared" si="6"/>
        <v>0</v>
      </c>
      <c r="AH62" s="108">
        <f t="shared" si="7"/>
        <v>0</v>
      </c>
      <c r="AI62" s="105"/>
      <c r="AJ62" s="106"/>
      <c r="AK62" s="107"/>
      <c r="AL62" s="105"/>
      <c r="AM62" s="107"/>
      <c r="AN62" s="108">
        <f t="shared" si="8"/>
        <v>0</v>
      </c>
      <c r="AO62" s="108">
        <f t="shared" si="9"/>
        <v>0</v>
      </c>
    </row>
    <row r="63" spans="1:41">
      <c r="A63" s="253">
        <v>46</v>
      </c>
      <c r="B63" s="796"/>
      <c r="C63" s="797"/>
      <c r="D63" s="254"/>
      <c r="E63" s="255">
        <f t="shared" si="0"/>
        <v>0</v>
      </c>
      <c r="F63" s="256">
        <f t="shared" si="1"/>
        <v>0</v>
      </c>
      <c r="G63" s="257"/>
      <c r="H63" s="258"/>
      <c r="I63" s="259"/>
      <c r="J63" s="257"/>
      <c r="K63" s="259"/>
      <c r="L63" s="260">
        <f t="shared" si="10"/>
        <v>0</v>
      </c>
      <c r="M63" s="260">
        <f t="shared" si="11"/>
        <v>0</v>
      </c>
      <c r="N63" s="257"/>
      <c r="O63" s="258"/>
      <c r="P63" s="259"/>
      <c r="Q63" s="257"/>
      <c r="R63" s="259"/>
      <c r="S63" s="260">
        <f t="shared" si="2"/>
        <v>0</v>
      </c>
      <c r="T63" s="260">
        <f t="shared" si="3"/>
        <v>0</v>
      </c>
      <c r="U63" s="257"/>
      <c r="V63" s="258"/>
      <c r="W63" s="259"/>
      <c r="X63" s="257"/>
      <c r="Y63" s="259"/>
      <c r="Z63" s="260">
        <f t="shared" si="4"/>
        <v>0</v>
      </c>
      <c r="AA63" s="260">
        <f t="shared" si="5"/>
        <v>0</v>
      </c>
      <c r="AB63" s="257"/>
      <c r="AC63" s="258"/>
      <c r="AD63" s="259"/>
      <c r="AE63" s="257"/>
      <c r="AF63" s="259"/>
      <c r="AG63" s="260">
        <f t="shared" si="6"/>
        <v>0</v>
      </c>
      <c r="AH63" s="260">
        <f t="shared" si="7"/>
        <v>0</v>
      </c>
      <c r="AI63" s="257"/>
      <c r="AJ63" s="258"/>
      <c r="AK63" s="259"/>
      <c r="AL63" s="257"/>
      <c r="AM63" s="259"/>
      <c r="AN63" s="260">
        <f t="shared" si="8"/>
        <v>0</v>
      </c>
      <c r="AO63" s="260">
        <f t="shared" si="9"/>
        <v>0</v>
      </c>
    </row>
    <row r="64" spans="1:41">
      <c r="A64" s="101">
        <v>47</v>
      </c>
      <c r="B64" s="781"/>
      <c r="C64" s="782"/>
      <c r="D64" s="102"/>
      <c r="E64" s="103">
        <f t="shared" si="0"/>
        <v>0</v>
      </c>
      <c r="F64" s="104">
        <f t="shared" si="1"/>
        <v>0</v>
      </c>
      <c r="G64" s="105"/>
      <c r="H64" s="106"/>
      <c r="I64" s="107"/>
      <c r="J64" s="105"/>
      <c r="K64" s="107"/>
      <c r="L64" s="108">
        <f t="shared" si="10"/>
        <v>0</v>
      </c>
      <c r="M64" s="108">
        <f t="shared" si="11"/>
        <v>0</v>
      </c>
      <c r="N64" s="105"/>
      <c r="O64" s="106"/>
      <c r="P64" s="107"/>
      <c r="Q64" s="105"/>
      <c r="R64" s="107"/>
      <c r="S64" s="108">
        <f t="shared" si="2"/>
        <v>0</v>
      </c>
      <c r="T64" s="108">
        <f t="shared" si="3"/>
        <v>0</v>
      </c>
      <c r="U64" s="105"/>
      <c r="V64" s="106"/>
      <c r="W64" s="107"/>
      <c r="X64" s="105"/>
      <c r="Y64" s="107"/>
      <c r="Z64" s="108">
        <f t="shared" si="4"/>
        <v>0</v>
      </c>
      <c r="AA64" s="108">
        <f t="shared" si="5"/>
        <v>0</v>
      </c>
      <c r="AB64" s="105"/>
      <c r="AC64" s="106"/>
      <c r="AD64" s="107"/>
      <c r="AE64" s="105"/>
      <c r="AF64" s="107"/>
      <c r="AG64" s="108">
        <f t="shared" si="6"/>
        <v>0</v>
      </c>
      <c r="AH64" s="108">
        <f t="shared" si="7"/>
        <v>0</v>
      </c>
      <c r="AI64" s="105"/>
      <c r="AJ64" s="106"/>
      <c r="AK64" s="107"/>
      <c r="AL64" s="105"/>
      <c r="AM64" s="107"/>
      <c r="AN64" s="108">
        <f t="shared" si="8"/>
        <v>0</v>
      </c>
      <c r="AO64" s="108">
        <f t="shared" si="9"/>
        <v>0</v>
      </c>
    </row>
    <row r="65" spans="1:41">
      <c r="A65" s="253">
        <v>48</v>
      </c>
      <c r="B65" s="796"/>
      <c r="C65" s="797"/>
      <c r="D65" s="254"/>
      <c r="E65" s="255">
        <f t="shared" si="0"/>
        <v>0</v>
      </c>
      <c r="F65" s="256">
        <f t="shared" si="1"/>
        <v>0</v>
      </c>
      <c r="G65" s="257"/>
      <c r="H65" s="258"/>
      <c r="I65" s="259"/>
      <c r="J65" s="257"/>
      <c r="K65" s="259"/>
      <c r="L65" s="260">
        <f t="shared" si="10"/>
        <v>0</v>
      </c>
      <c r="M65" s="260">
        <f t="shared" si="11"/>
        <v>0</v>
      </c>
      <c r="N65" s="257"/>
      <c r="O65" s="258"/>
      <c r="P65" s="259"/>
      <c r="Q65" s="257"/>
      <c r="R65" s="259"/>
      <c r="S65" s="260">
        <f t="shared" si="2"/>
        <v>0</v>
      </c>
      <c r="T65" s="260">
        <f t="shared" si="3"/>
        <v>0</v>
      </c>
      <c r="U65" s="257"/>
      <c r="V65" s="258"/>
      <c r="W65" s="259"/>
      <c r="X65" s="257"/>
      <c r="Y65" s="259"/>
      <c r="Z65" s="260">
        <f t="shared" si="4"/>
        <v>0</v>
      </c>
      <c r="AA65" s="260">
        <f t="shared" si="5"/>
        <v>0</v>
      </c>
      <c r="AB65" s="257"/>
      <c r="AC65" s="258"/>
      <c r="AD65" s="259"/>
      <c r="AE65" s="257"/>
      <c r="AF65" s="259"/>
      <c r="AG65" s="260">
        <f t="shared" si="6"/>
        <v>0</v>
      </c>
      <c r="AH65" s="260">
        <f t="shared" si="7"/>
        <v>0</v>
      </c>
      <c r="AI65" s="257"/>
      <c r="AJ65" s="258"/>
      <c r="AK65" s="259"/>
      <c r="AL65" s="257"/>
      <c r="AM65" s="259"/>
      <c r="AN65" s="260">
        <f t="shared" si="8"/>
        <v>0</v>
      </c>
      <c r="AO65" s="260">
        <f t="shared" si="9"/>
        <v>0</v>
      </c>
    </row>
    <row r="66" spans="1:41">
      <c r="A66" s="101">
        <v>49</v>
      </c>
      <c r="B66" s="781"/>
      <c r="C66" s="782"/>
      <c r="D66" s="102"/>
      <c r="E66" s="103">
        <f t="shared" si="0"/>
        <v>0</v>
      </c>
      <c r="F66" s="104">
        <f t="shared" si="1"/>
        <v>0</v>
      </c>
      <c r="G66" s="105"/>
      <c r="H66" s="106"/>
      <c r="I66" s="107"/>
      <c r="J66" s="105"/>
      <c r="K66" s="107"/>
      <c r="L66" s="108">
        <f t="shared" si="10"/>
        <v>0</v>
      </c>
      <c r="M66" s="108">
        <f t="shared" si="11"/>
        <v>0</v>
      </c>
      <c r="N66" s="105"/>
      <c r="O66" s="106"/>
      <c r="P66" s="107"/>
      <c r="Q66" s="105"/>
      <c r="R66" s="107"/>
      <c r="S66" s="108">
        <f t="shared" si="2"/>
        <v>0</v>
      </c>
      <c r="T66" s="108">
        <f t="shared" si="3"/>
        <v>0</v>
      </c>
      <c r="U66" s="105"/>
      <c r="V66" s="106"/>
      <c r="W66" s="107"/>
      <c r="X66" s="105"/>
      <c r="Y66" s="107"/>
      <c r="Z66" s="108">
        <f t="shared" si="4"/>
        <v>0</v>
      </c>
      <c r="AA66" s="108">
        <f t="shared" si="5"/>
        <v>0</v>
      </c>
      <c r="AB66" s="105"/>
      <c r="AC66" s="106"/>
      <c r="AD66" s="107"/>
      <c r="AE66" s="105"/>
      <c r="AF66" s="107"/>
      <c r="AG66" s="108">
        <f t="shared" si="6"/>
        <v>0</v>
      </c>
      <c r="AH66" s="108">
        <f t="shared" si="7"/>
        <v>0</v>
      </c>
      <c r="AI66" s="105"/>
      <c r="AJ66" s="106"/>
      <c r="AK66" s="107"/>
      <c r="AL66" s="105"/>
      <c r="AM66" s="107"/>
      <c r="AN66" s="108">
        <f t="shared" si="8"/>
        <v>0</v>
      </c>
      <c r="AO66" s="108">
        <f t="shared" si="9"/>
        <v>0</v>
      </c>
    </row>
    <row r="67" spans="1:41">
      <c r="A67" s="253">
        <v>50</v>
      </c>
      <c r="B67" s="796"/>
      <c r="C67" s="797"/>
      <c r="D67" s="254"/>
      <c r="E67" s="255">
        <f t="shared" si="0"/>
        <v>0</v>
      </c>
      <c r="F67" s="256">
        <f t="shared" si="1"/>
        <v>0</v>
      </c>
      <c r="G67" s="257"/>
      <c r="H67" s="258"/>
      <c r="I67" s="259"/>
      <c r="J67" s="257"/>
      <c r="K67" s="259"/>
      <c r="L67" s="260">
        <f t="shared" si="10"/>
        <v>0</v>
      </c>
      <c r="M67" s="260">
        <f t="shared" si="11"/>
        <v>0</v>
      </c>
      <c r="N67" s="257"/>
      <c r="O67" s="258"/>
      <c r="P67" s="259"/>
      <c r="Q67" s="257"/>
      <c r="R67" s="259"/>
      <c r="S67" s="260">
        <f t="shared" si="2"/>
        <v>0</v>
      </c>
      <c r="T67" s="260">
        <f t="shared" si="3"/>
        <v>0</v>
      </c>
      <c r="U67" s="257"/>
      <c r="V67" s="258"/>
      <c r="W67" s="259"/>
      <c r="X67" s="257"/>
      <c r="Y67" s="259"/>
      <c r="Z67" s="260">
        <f t="shared" si="4"/>
        <v>0</v>
      </c>
      <c r="AA67" s="260">
        <f t="shared" si="5"/>
        <v>0</v>
      </c>
      <c r="AB67" s="257"/>
      <c r="AC67" s="258"/>
      <c r="AD67" s="259"/>
      <c r="AE67" s="257"/>
      <c r="AF67" s="259"/>
      <c r="AG67" s="260">
        <f t="shared" si="6"/>
        <v>0</v>
      </c>
      <c r="AH67" s="260">
        <f t="shared" si="7"/>
        <v>0</v>
      </c>
      <c r="AI67" s="257"/>
      <c r="AJ67" s="258"/>
      <c r="AK67" s="259"/>
      <c r="AL67" s="257"/>
      <c r="AM67" s="259"/>
      <c r="AN67" s="260">
        <f t="shared" si="8"/>
        <v>0</v>
      </c>
      <c r="AO67" s="260">
        <f t="shared" si="9"/>
        <v>0</v>
      </c>
    </row>
    <row r="68" spans="1:41">
      <c r="A68" s="101">
        <v>51</v>
      </c>
      <c r="B68" s="781"/>
      <c r="C68" s="782"/>
      <c r="D68" s="102"/>
      <c r="E68" s="103">
        <f t="shared" si="0"/>
        <v>0</v>
      </c>
      <c r="F68" s="104">
        <f t="shared" si="1"/>
        <v>0</v>
      </c>
      <c r="G68" s="105"/>
      <c r="H68" s="106"/>
      <c r="I68" s="107"/>
      <c r="J68" s="105"/>
      <c r="K68" s="107"/>
      <c r="L68" s="108">
        <f t="shared" si="10"/>
        <v>0</v>
      </c>
      <c r="M68" s="108">
        <f t="shared" si="11"/>
        <v>0</v>
      </c>
      <c r="N68" s="105"/>
      <c r="O68" s="106"/>
      <c r="P68" s="107"/>
      <c r="Q68" s="105"/>
      <c r="R68" s="107"/>
      <c r="S68" s="108">
        <f t="shared" si="2"/>
        <v>0</v>
      </c>
      <c r="T68" s="108">
        <f t="shared" si="3"/>
        <v>0</v>
      </c>
      <c r="U68" s="105"/>
      <c r="V68" s="106"/>
      <c r="W68" s="107"/>
      <c r="X68" s="105"/>
      <c r="Y68" s="107"/>
      <c r="Z68" s="108">
        <f t="shared" si="4"/>
        <v>0</v>
      </c>
      <c r="AA68" s="108">
        <f t="shared" si="5"/>
        <v>0</v>
      </c>
      <c r="AB68" s="105"/>
      <c r="AC68" s="106"/>
      <c r="AD68" s="107"/>
      <c r="AE68" s="105"/>
      <c r="AF68" s="107"/>
      <c r="AG68" s="108">
        <f t="shared" si="6"/>
        <v>0</v>
      </c>
      <c r="AH68" s="108">
        <f t="shared" si="7"/>
        <v>0</v>
      </c>
      <c r="AI68" s="105"/>
      <c r="AJ68" s="106"/>
      <c r="AK68" s="107"/>
      <c r="AL68" s="105"/>
      <c r="AM68" s="107"/>
      <c r="AN68" s="108">
        <f t="shared" si="8"/>
        <v>0</v>
      </c>
      <c r="AO68" s="108">
        <f t="shared" si="9"/>
        <v>0</v>
      </c>
    </row>
    <row r="69" spans="1:41">
      <c r="A69" s="253">
        <v>52</v>
      </c>
      <c r="B69" s="796"/>
      <c r="C69" s="797"/>
      <c r="D69" s="254"/>
      <c r="E69" s="255">
        <f t="shared" si="0"/>
        <v>0</v>
      </c>
      <c r="F69" s="256">
        <f t="shared" si="1"/>
        <v>0</v>
      </c>
      <c r="G69" s="257"/>
      <c r="H69" s="258"/>
      <c r="I69" s="259"/>
      <c r="J69" s="257"/>
      <c r="K69" s="259"/>
      <c r="L69" s="260">
        <f t="shared" si="10"/>
        <v>0</v>
      </c>
      <c r="M69" s="260">
        <f t="shared" si="11"/>
        <v>0</v>
      </c>
      <c r="N69" s="257"/>
      <c r="O69" s="258"/>
      <c r="P69" s="259"/>
      <c r="Q69" s="257"/>
      <c r="R69" s="259"/>
      <c r="S69" s="260">
        <f t="shared" si="2"/>
        <v>0</v>
      </c>
      <c r="T69" s="260">
        <f t="shared" si="3"/>
        <v>0</v>
      </c>
      <c r="U69" s="257"/>
      <c r="V69" s="258"/>
      <c r="W69" s="259"/>
      <c r="X69" s="257"/>
      <c r="Y69" s="259"/>
      <c r="Z69" s="260">
        <f t="shared" si="4"/>
        <v>0</v>
      </c>
      <c r="AA69" s="260">
        <f t="shared" si="5"/>
        <v>0</v>
      </c>
      <c r="AB69" s="257"/>
      <c r="AC69" s="258"/>
      <c r="AD69" s="259"/>
      <c r="AE69" s="257"/>
      <c r="AF69" s="259"/>
      <c r="AG69" s="260">
        <f t="shared" si="6"/>
        <v>0</v>
      </c>
      <c r="AH69" s="260">
        <f t="shared" si="7"/>
        <v>0</v>
      </c>
      <c r="AI69" s="257"/>
      <c r="AJ69" s="258"/>
      <c r="AK69" s="259"/>
      <c r="AL69" s="257"/>
      <c r="AM69" s="259"/>
      <c r="AN69" s="260">
        <f t="shared" si="8"/>
        <v>0</v>
      </c>
      <c r="AO69" s="260">
        <f t="shared" si="9"/>
        <v>0</v>
      </c>
    </row>
    <row r="70" spans="1:41">
      <c r="A70" s="101">
        <v>53</v>
      </c>
      <c r="B70" s="781"/>
      <c r="C70" s="782"/>
      <c r="D70" s="102"/>
      <c r="E70" s="103">
        <f t="shared" si="0"/>
        <v>0</v>
      </c>
      <c r="F70" s="104">
        <f t="shared" si="1"/>
        <v>0</v>
      </c>
      <c r="G70" s="105"/>
      <c r="H70" s="106"/>
      <c r="I70" s="107"/>
      <c r="J70" s="105"/>
      <c r="K70" s="107"/>
      <c r="L70" s="108">
        <f t="shared" si="10"/>
        <v>0</v>
      </c>
      <c r="M70" s="108">
        <f t="shared" si="11"/>
        <v>0</v>
      </c>
      <c r="N70" s="105"/>
      <c r="O70" s="106"/>
      <c r="P70" s="107"/>
      <c r="Q70" s="105"/>
      <c r="R70" s="107"/>
      <c r="S70" s="108">
        <f t="shared" si="2"/>
        <v>0</v>
      </c>
      <c r="T70" s="108">
        <f t="shared" si="3"/>
        <v>0</v>
      </c>
      <c r="U70" s="105"/>
      <c r="V70" s="106"/>
      <c r="W70" s="107"/>
      <c r="X70" s="105"/>
      <c r="Y70" s="107"/>
      <c r="Z70" s="108">
        <f t="shared" si="4"/>
        <v>0</v>
      </c>
      <c r="AA70" s="108">
        <f t="shared" si="5"/>
        <v>0</v>
      </c>
      <c r="AB70" s="105"/>
      <c r="AC70" s="106"/>
      <c r="AD70" s="107"/>
      <c r="AE70" s="105"/>
      <c r="AF70" s="107"/>
      <c r="AG70" s="108">
        <f t="shared" si="6"/>
        <v>0</v>
      </c>
      <c r="AH70" s="108">
        <f t="shared" si="7"/>
        <v>0</v>
      </c>
      <c r="AI70" s="105"/>
      <c r="AJ70" s="106"/>
      <c r="AK70" s="107"/>
      <c r="AL70" s="105"/>
      <c r="AM70" s="107"/>
      <c r="AN70" s="108">
        <f t="shared" si="8"/>
        <v>0</v>
      </c>
      <c r="AO70" s="108">
        <f t="shared" si="9"/>
        <v>0</v>
      </c>
    </row>
    <row r="71" spans="1:41">
      <c r="A71" s="253">
        <v>54</v>
      </c>
      <c r="B71" s="796"/>
      <c r="C71" s="797"/>
      <c r="D71" s="254"/>
      <c r="E71" s="255">
        <f t="shared" si="0"/>
        <v>0</v>
      </c>
      <c r="F71" s="256">
        <f t="shared" si="1"/>
        <v>0</v>
      </c>
      <c r="G71" s="257"/>
      <c r="H71" s="258"/>
      <c r="I71" s="259"/>
      <c r="J71" s="257"/>
      <c r="K71" s="259"/>
      <c r="L71" s="260">
        <f t="shared" si="10"/>
        <v>0</v>
      </c>
      <c r="M71" s="260">
        <f t="shared" si="11"/>
        <v>0</v>
      </c>
      <c r="N71" s="257"/>
      <c r="O71" s="258"/>
      <c r="P71" s="259"/>
      <c r="Q71" s="257"/>
      <c r="R71" s="259"/>
      <c r="S71" s="260">
        <f t="shared" si="2"/>
        <v>0</v>
      </c>
      <c r="T71" s="260">
        <f t="shared" si="3"/>
        <v>0</v>
      </c>
      <c r="U71" s="257"/>
      <c r="V71" s="258"/>
      <c r="W71" s="259"/>
      <c r="X71" s="257"/>
      <c r="Y71" s="259"/>
      <c r="Z71" s="260">
        <f t="shared" si="4"/>
        <v>0</v>
      </c>
      <c r="AA71" s="260">
        <f t="shared" si="5"/>
        <v>0</v>
      </c>
      <c r="AB71" s="257"/>
      <c r="AC71" s="258"/>
      <c r="AD71" s="259"/>
      <c r="AE71" s="257"/>
      <c r="AF71" s="259"/>
      <c r="AG71" s="260">
        <f t="shared" si="6"/>
        <v>0</v>
      </c>
      <c r="AH71" s="260">
        <f t="shared" si="7"/>
        <v>0</v>
      </c>
      <c r="AI71" s="257"/>
      <c r="AJ71" s="258"/>
      <c r="AK71" s="259"/>
      <c r="AL71" s="257"/>
      <c r="AM71" s="259"/>
      <c r="AN71" s="260">
        <f t="shared" si="8"/>
        <v>0</v>
      </c>
      <c r="AO71" s="260">
        <f t="shared" si="9"/>
        <v>0</v>
      </c>
    </row>
    <row r="72" spans="1:41">
      <c r="A72" s="101">
        <v>55</v>
      </c>
      <c r="B72" s="781"/>
      <c r="C72" s="782"/>
      <c r="D72" s="102"/>
      <c r="E72" s="103">
        <f t="shared" si="0"/>
        <v>0</v>
      </c>
      <c r="F72" s="104">
        <f t="shared" si="1"/>
        <v>0</v>
      </c>
      <c r="G72" s="105"/>
      <c r="H72" s="106"/>
      <c r="I72" s="107"/>
      <c r="J72" s="105"/>
      <c r="K72" s="107"/>
      <c r="L72" s="108">
        <f t="shared" si="10"/>
        <v>0</v>
      </c>
      <c r="M72" s="108">
        <f t="shared" si="11"/>
        <v>0</v>
      </c>
      <c r="N72" s="105"/>
      <c r="O72" s="106"/>
      <c r="P72" s="107"/>
      <c r="Q72" s="105"/>
      <c r="R72" s="107"/>
      <c r="S72" s="108">
        <f t="shared" si="2"/>
        <v>0</v>
      </c>
      <c r="T72" s="108">
        <f t="shared" si="3"/>
        <v>0</v>
      </c>
      <c r="U72" s="105"/>
      <c r="V72" s="106"/>
      <c r="W72" s="107"/>
      <c r="X72" s="105"/>
      <c r="Y72" s="107"/>
      <c r="Z72" s="108">
        <f t="shared" si="4"/>
        <v>0</v>
      </c>
      <c r="AA72" s="108">
        <f t="shared" si="5"/>
        <v>0</v>
      </c>
      <c r="AB72" s="105"/>
      <c r="AC72" s="106"/>
      <c r="AD72" s="107"/>
      <c r="AE72" s="105"/>
      <c r="AF72" s="107"/>
      <c r="AG72" s="108">
        <f t="shared" si="6"/>
        <v>0</v>
      </c>
      <c r="AH72" s="108">
        <f t="shared" si="7"/>
        <v>0</v>
      </c>
      <c r="AI72" s="105"/>
      <c r="AJ72" s="106"/>
      <c r="AK72" s="107"/>
      <c r="AL72" s="105"/>
      <c r="AM72" s="107"/>
      <c r="AN72" s="108">
        <f t="shared" si="8"/>
        <v>0</v>
      </c>
      <c r="AO72" s="108">
        <f t="shared" si="9"/>
        <v>0</v>
      </c>
    </row>
    <row r="73" spans="1:41">
      <c r="A73" s="253">
        <v>56</v>
      </c>
      <c r="B73" s="796"/>
      <c r="C73" s="797"/>
      <c r="D73" s="254"/>
      <c r="E73" s="255">
        <f t="shared" si="0"/>
        <v>0</v>
      </c>
      <c r="F73" s="256">
        <f t="shared" si="1"/>
        <v>0</v>
      </c>
      <c r="G73" s="257"/>
      <c r="H73" s="258"/>
      <c r="I73" s="259"/>
      <c r="J73" s="257"/>
      <c r="K73" s="259"/>
      <c r="L73" s="260">
        <f t="shared" si="10"/>
        <v>0</v>
      </c>
      <c r="M73" s="260">
        <f t="shared" si="11"/>
        <v>0</v>
      </c>
      <c r="N73" s="257"/>
      <c r="O73" s="258"/>
      <c r="P73" s="259"/>
      <c r="Q73" s="257"/>
      <c r="R73" s="259"/>
      <c r="S73" s="260">
        <f t="shared" si="2"/>
        <v>0</v>
      </c>
      <c r="T73" s="260">
        <f t="shared" si="3"/>
        <v>0</v>
      </c>
      <c r="U73" s="257"/>
      <c r="V73" s="258"/>
      <c r="W73" s="259"/>
      <c r="X73" s="257"/>
      <c r="Y73" s="259"/>
      <c r="Z73" s="260">
        <f t="shared" si="4"/>
        <v>0</v>
      </c>
      <c r="AA73" s="260">
        <f t="shared" si="5"/>
        <v>0</v>
      </c>
      <c r="AB73" s="257"/>
      <c r="AC73" s="258"/>
      <c r="AD73" s="259"/>
      <c r="AE73" s="257"/>
      <c r="AF73" s="259"/>
      <c r="AG73" s="260">
        <f t="shared" si="6"/>
        <v>0</v>
      </c>
      <c r="AH73" s="260">
        <f t="shared" si="7"/>
        <v>0</v>
      </c>
      <c r="AI73" s="257"/>
      <c r="AJ73" s="258"/>
      <c r="AK73" s="259"/>
      <c r="AL73" s="257"/>
      <c r="AM73" s="259"/>
      <c r="AN73" s="260">
        <f t="shared" si="8"/>
        <v>0</v>
      </c>
      <c r="AO73" s="260">
        <f t="shared" si="9"/>
        <v>0</v>
      </c>
    </row>
    <row r="74" spans="1:41">
      <c r="A74" s="101">
        <v>57</v>
      </c>
      <c r="B74" s="781"/>
      <c r="C74" s="782"/>
      <c r="D74" s="102"/>
      <c r="E74" s="103">
        <f t="shared" si="0"/>
        <v>0</v>
      </c>
      <c r="F74" s="104">
        <f t="shared" si="1"/>
        <v>0</v>
      </c>
      <c r="G74" s="105"/>
      <c r="H74" s="106"/>
      <c r="I74" s="107"/>
      <c r="J74" s="105"/>
      <c r="K74" s="107"/>
      <c r="L74" s="108">
        <f t="shared" si="10"/>
        <v>0</v>
      </c>
      <c r="M74" s="108">
        <f t="shared" si="11"/>
        <v>0</v>
      </c>
      <c r="N74" s="105"/>
      <c r="O74" s="106"/>
      <c r="P74" s="107"/>
      <c r="Q74" s="105"/>
      <c r="R74" s="107"/>
      <c r="S74" s="108">
        <f t="shared" si="2"/>
        <v>0</v>
      </c>
      <c r="T74" s="108">
        <f t="shared" si="3"/>
        <v>0</v>
      </c>
      <c r="U74" s="105"/>
      <c r="V74" s="106"/>
      <c r="W74" s="107"/>
      <c r="X74" s="105"/>
      <c r="Y74" s="107"/>
      <c r="Z74" s="108">
        <f t="shared" si="4"/>
        <v>0</v>
      </c>
      <c r="AA74" s="108">
        <f t="shared" si="5"/>
        <v>0</v>
      </c>
      <c r="AB74" s="105"/>
      <c r="AC74" s="106"/>
      <c r="AD74" s="107"/>
      <c r="AE74" s="105"/>
      <c r="AF74" s="107"/>
      <c r="AG74" s="108">
        <f t="shared" si="6"/>
        <v>0</v>
      </c>
      <c r="AH74" s="108">
        <f t="shared" si="7"/>
        <v>0</v>
      </c>
      <c r="AI74" s="105"/>
      <c r="AJ74" s="106"/>
      <c r="AK74" s="107"/>
      <c r="AL74" s="105"/>
      <c r="AM74" s="107"/>
      <c r="AN74" s="108">
        <f t="shared" si="8"/>
        <v>0</v>
      </c>
      <c r="AO74" s="108">
        <f t="shared" si="9"/>
        <v>0</v>
      </c>
    </row>
    <row r="75" spans="1:41">
      <c r="A75" s="253">
        <v>58</v>
      </c>
      <c r="B75" s="796"/>
      <c r="C75" s="797"/>
      <c r="D75" s="254"/>
      <c r="E75" s="255">
        <f t="shared" si="0"/>
        <v>0</v>
      </c>
      <c r="F75" s="256">
        <f t="shared" si="1"/>
        <v>0</v>
      </c>
      <c r="G75" s="257"/>
      <c r="H75" s="258"/>
      <c r="I75" s="259"/>
      <c r="J75" s="257"/>
      <c r="K75" s="259"/>
      <c r="L75" s="260">
        <f t="shared" si="10"/>
        <v>0</v>
      </c>
      <c r="M75" s="260">
        <f t="shared" si="11"/>
        <v>0</v>
      </c>
      <c r="N75" s="257"/>
      <c r="O75" s="258"/>
      <c r="P75" s="259"/>
      <c r="Q75" s="257"/>
      <c r="R75" s="259"/>
      <c r="S75" s="260">
        <f t="shared" si="2"/>
        <v>0</v>
      </c>
      <c r="T75" s="260">
        <f t="shared" si="3"/>
        <v>0</v>
      </c>
      <c r="U75" s="257"/>
      <c r="V75" s="258"/>
      <c r="W75" s="259"/>
      <c r="X75" s="257"/>
      <c r="Y75" s="259"/>
      <c r="Z75" s="260">
        <f t="shared" si="4"/>
        <v>0</v>
      </c>
      <c r="AA75" s="260">
        <f t="shared" si="5"/>
        <v>0</v>
      </c>
      <c r="AB75" s="257"/>
      <c r="AC75" s="258"/>
      <c r="AD75" s="259"/>
      <c r="AE75" s="257"/>
      <c r="AF75" s="259"/>
      <c r="AG75" s="260">
        <f t="shared" si="6"/>
        <v>0</v>
      </c>
      <c r="AH75" s="260">
        <f t="shared" si="7"/>
        <v>0</v>
      </c>
      <c r="AI75" s="257"/>
      <c r="AJ75" s="258"/>
      <c r="AK75" s="259"/>
      <c r="AL75" s="257"/>
      <c r="AM75" s="259"/>
      <c r="AN75" s="260">
        <f t="shared" si="8"/>
        <v>0</v>
      </c>
      <c r="AO75" s="260">
        <f t="shared" si="9"/>
        <v>0</v>
      </c>
    </row>
    <row r="76" spans="1:41">
      <c r="A76" s="101">
        <v>59</v>
      </c>
      <c r="B76" s="781"/>
      <c r="C76" s="782"/>
      <c r="D76" s="102"/>
      <c r="E76" s="103">
        <f t="shared" si="0"/>
        <v>0</v>
      </c>
      <c r="F76" s="104">
        <f t="shared" si="1"/>
        <v>0</v>
      </c>
      <c r="G76" s="105"/>
      <c r="H76" s="106"/>
      <c r="I76" s="107"/>
      <c r="J76" s="105"/>
      <c r="K76" s="107"/>
      <c r="L76" s="108">
        <f t="shared" si="10"/>
        <v>0</v>
      </c>
      <c r="M76" s="108">
        <f t="shared" si="11"/>
        <v>0</v>
      </c>
      <c r="N76" s="105"/>
      <c r="O76" s="106"/>
      <c r="P76" s="107"/>
      <c r="Q76" s="105"/>
      <c r="R76" s="107"/>
      <c r="S76" s="108">
        <f t="shared" si="2"/>
        <v>0</v>
      </c>
      <c r="T76" s="108">
        <f t="shared" si="3"/>
        <v>0</v>
      </c>
      <c r="U76" s="105"/>
      <c r="V76" s="106"/>
      <c r="W76" s="107"/>
      <c r="X76" s="105"/>
      <c r="Y76" s="107"/>
      <c r="Z76" s="108">
        <f t="shared" si="4"/>
        <v>0</v>
      </c>
      <c r="AA76" s="108">
        <f t="shared" si="5"/>
        <v>0</v>
      </c>
      <c r="AB76" s="105"/>
      <c r="AC76" s="106"/>
      <c r="AD76" s="107"/>
      <c r="AE76" s="105"/>
      <c r="AF76" s="107"/>
      <c r="AG76" s="108">
        <f t="shared" si="6"/>
        <v>0</v>
      </c>
      <c r="AH76" s="108">
        <f t="shared" si="7"/>
        <v>0</v>
      </c>
      <c r="AI76" s="105"/>
      <c r="AJ76" s="106"/>
      <c r="AK76" s="107"/>
      <c r="AL76" s="105"/>
      <c r="AM76" s="107"/>
      <c r="AN76" s="108">
        <f t="shared" si="8"/>
        <v>0</v>
      </c>
      <c r="AO76" s="108">
        <f t="shared" si="9"/>
        <v>0</v>
      </c>
    </row>
    <row r="77" spans="1:41">
      <c r="A77" s="253">
        <v>60</v>
      </c>
      <c r="B77" s="796"/>
      <c r="C77" s="797"/>
      <c r="D77" s="254"/>
      <c r="E77" s="255">
        <f t="shared" si="0"/>
        <v>0</v>
      </c>
      <c r="F77" s="256">
        <f t="shared" si="1"/>
        <v>0</v>
      </c>
      <c r="G77" s="257"/>
      <c r="H77" s="258"/>
      <c r="I77" s="259"/>
      <c r="J77" s="257"/>
      <c r="K77" s="259"/>
      <c r="L77" s="260">
        <f t="shared" si="10"/>
        <v>0</v>
      </c>
      <c r="M77" s="260">
        <f t="shared" si="11"/>
        <v>0</v>
      </c>
      <c r="N77" s="257"/>
      <c r="O77" s="258"/>
      <c r="P77" s="259"/>
      <c r="Q77" s="257"/>
      <c r="R77" s="259"/>
      <c r="S77" s="260">
        <f t="shared" si="2"/>
        <v>0</v>
      </c>
      <c r="T77" s="260">
        <f t="shared" si="3"/>
        <v>0</v>
      </c>
      <c r="U77" s="257"/>
      <c r="V77" s="258"/>
      <c r="W77" s="259"/>
      <c r="X77" s="257"/>
      <c r="Y77" s="259"/>
      <c r="Z77" s="260">
        <f t="shared" si="4"/>
        <v>0</v>
      </c>
      <c r="AA77" s="260">
        <f t="shared" si="5"/>
        <v>0</v>
      </c>
      <c r="AB77" s="257"/>
      <c r="AC77" s="258"/>
      <c r="AD77" s="259"/>
      <c r="AE77" s="257"/>
      <c r="AF77" s="259"/>
      <c r="AG77" s="260">
        <f t="shared" si="6"/>
        <v>0</v>
      </c>
      <c r="AH77" s="260">
        <f t="shared" si="7"/>
        <v>0</v>
      </c>
      <c r="AI77" s="257"/>
      <c r="AJ77" s="258"/>
      <c r="AK77" s="259"/>
      <c r="AL77" s="257"/>
      <c r="AM77" s="259"/>
      <c r="AN77" s="260">
        <f t="shared" si="8"/>
        <v>0</v>
      </c>
      <c r="AO77" s="260">
        <f t="shared" si="9"/>
        <v>0</v>
      </c>
    </row>
    <row r="78" spans="1:41" s="246" customFormat="1">
      <c r="A78" s="262"/>
      <c r="B78" s="263"/>
      <c r="C78" s="263"/>
      <c r="D78" s="264"/>
      <c r="E78" s="265">
        <f>SUM(E18:E77)</f>
        <v>0</v>
      </c>
      <c r="F78" s="266">
        <f>SUM(F18:F77)/COUNTA(F18:F77)</f>
        <v>0</v>
      </c>
      <c r="G78" s="267"/>
      <c r="H78" s="267"/>
      <c r="I78" s="265">
        <f>SUM(I18:I77)</f>
        <v>0</v>
      </c>
      <c r="J78" s="267"/>
      <c r="K78" s="265">
        <f>SUM(K18:K77)</f>
        <v>0</v>
      </c>
      <c r="L78" s="268">
        <f>IF(COUNTA(I18:I77)=0,0,SUM(L18:L77)/COUNTA(I18:I77))</f>
        <v>0</v>
      </c>
      <c r="M78" s="268">
        <f>SUM(M18:M77)/COUNTA(M18:M77)</f>
        <v>0</v>
      </c>
      <c r="N78" s="267"/>
      <c r="O78" s="267"/>
      <c r="P78" s="265">
        <f>SUM(P18:P77)</f>
        <v>0</v>
      </c>
      <c r="Q78" s="267"/>
      <c r="R78" s="265">
        <f>SUM(R18:R77)</f>
        <v>0</v>
      </c>
      <c r="S78" s="268">
        <f>IF(COUNTA(P18:P77)=0,0,SUM(S18:S77)/COUNTA(P18:P77))</f>
        <v>0</v>
      </c>
      <c r="T78" s="268">
        <f>SUM(T18:T77)/COUNTA(T18:T77)</f>
        <v>0</v>
      </c>
      <c r="U78" s="798"/>
      <c r="V78" s="798"/>
      <c r="W78" s="265">
        <f>SUM(W18:W77)</f>
        <v>0</v>
      </c>
      <c r="X78" s="267"/>
      <c r="Y78" s="265">
        <f>SUM(Y18:Y77)</f>
        <v>0</v>
      </c>
      <c r="Z78" s="268">
        <f>IF(COUNTA(W18:W77)=0,0,SUM(Z18:Z77)/COUNTA(W18:W77))</f>
        <v>0</v>
      </c>
      <c r="AA78" s="268">
        <f>SUM(AA18:AA77)/COUNTA(AA18:AA77)</f>
        <v>0</v>
      </c>
      <c r="AB78" s="267"/>
      <c r="AC78" s="267"/>
      <c r="AD78" s="265">
        <f>SUM(AD18:AD77)</f>
        <v>0</v>
      </c>
      <c r="AE78" s="267"/>
      <c r="AF78" s="265">
        <f>SUM(AF18:AF77)</f>
        <v>0</v>
      </c>
      <c r="AG78" s="268">
        <f>IF(COUNTA(AD18:AD77)=0,0,SUM(AG18:AG77)/COUNTA(AD18:AD77))</f>
        <v>0</v>
      </c>
      <c r="AH78" s="268">
        <f>SUM(AH18:AH77)/COUNTA(AH18:AH77)</f>
        <v>0</v>
      </c>
      <c r="AI78" s="267"/>
      <c r="AJ78" s="267"/>
      <c r="AK78" s="265">
        <f>SUM(AK18:AK77)</f>
        <v>0</v>
      </c>
      <c r="AL78" s="267"/>
      <c r="AM78" s="265">
        <f>SUM(AM18:AM77)</f>
        <v>0</v>
      </c>
      <c r="AN78" s="268">
        <f>IF(COUNTA(AK18:AK77)=0,0,SUM(AN18:AN77)/COUNTA(AK18:AK77))</f>
        <v>0</v>
      </c>
      <c r="AO78" s="268">
        <f>SUM(AO18:AO77)/COUNTA(AO18:AO77)</f>
        <v>0</v>
      </c>
    </row>
  </sheetData>
  <protectedRanges>
    <protectedRange sqref="Q18:R77 J18:K77 AL18:AM77 AE18:AF77 X18:Y77 D18:D77" name="Intervalo1"/>
    <protectedRange sqref="B15" name="Intervalo3"/>
    <protectedRange sqref="J1:J2" name="Intervalo4_1"/>
  </protectedRanges>
  <mergeCells count="83">
    <mergeCell ref="G14:AO14"/>
    <mergeCell ref="B73:C73"/>
    <mergeCell ref="B74:C74"/>
    <mergeCell ref="B75:C75"/>
    <mergeCell ref="B76:C76"/>
    <mergeCell ref="B61:C61"/>
    <mergeCell ref="B62:C62"/>
    <mergeCell ref="B63:C63"/>
    <mergeCell ref="B64:C64"/>
    <mergeCell ref="B65:C65"/>
    <mergeCell ref="B66:C66"/>
    <mergeCell ref="B55:C55"/>
    <mergeCell ref="B56:C56"/>
    <mergeCell ref="B57:C57"/>
    <mergeCell ref="B58:C58"/>
    <mergeCell ref="B59:C59"/>
    <mergeCell ref="B77:C77"/>
    <mergeCell ref="U78:V78"/>
    <mergeCell ref="B67:C67"/>
    <mergeCell ref="B68:C68"/>
    <mergeCell ref="B69:C69"/>
    <mergeCell ref="B70:C70"/>
    <mergeCell ref="B71:C71"/>
    <mergeCell ref="B72:C72"/>
    <mergeCell ref="B60:C60"/>
    <mergeCell ref="B49:C49"/>
    <mergeCell ref="B50:C50"/>
    <mergeCell ref="B51:C51"/>
    <mergeCell ref="B52:C52"/>
    <mergeCell ref="B53:C53"/>
    <mergeCell ref="B54:C54"/>
    <mergeCell ref="B48:C48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6:C36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I16:AK16"/>
    <mergeCell ref="B19:C19"/>
    <mergeCell ref="B20:C20"/>
    <mergeCell ref="B21:C21"/>
    <mergeCell ref="B22:C22"/>
    <mergeCell ref="U15:AA15"/>
    <mergeCell ref="AB15:AH15"/>
    <mergeCell ref="B24:C24"/>
    <mergeCell ref="X16:AA16"/>
    <mergeCell ref="AB16:AD16"/>
    <mergeCell ref="AE16:AH16"/>
    <mergeCell ref="B23:C23"/>
    <mergeCell ref="A13:AO13"/>
    <mergeCell ref="D4:E4"/>
    <mergeCell ref="AL16:AO16"/>
    <mergeCell ref="B18:C18"/>
    <mergeCell ref="AI15:AO15"/>
    <mergeCell ref="A16:C17"/>
    <mergeCell ref="D16:D17"/>
    <mergeCell ref="E16:E17"/>
    <mergeCell ref="F16:F17"/>
    <mergeCell ref="G16:I16"/>
    <mergeCell ref="J16:M16"/>
    <mergeCell ref="N16:P16"/>
    <mergeCell ref="Q16:T16"/>
    <mergeCell ref="U16:W16"/>
    <mergeCell ref="G15:M15"/>
    <mergeCell ref="N15:T15"/>
  </mergeCells>
  <conditionalFormatting sqref="A11:B12">
    <cfRule type="cellIs" dxfId="2" priority="1" operator="equal">
      <formula>"Município - SC"</formula>
    </cfRule>
  </conditionalFormatting>
  <conditionalFormatting sqref="E14:E15">
    <cfRule type="cellIs" dxfId="1" priority="3" operator="equal">
      <formula>0</formula>
    </cfRule>
  </conditionalFormatting>
  <dataValidations count="3">
    <dataValidation type="list" allowBlank="1" showInputMessage="1" showErrorMessage="1" sqref="J1" xr:uid="{00000000-0002-0000-0700-000000000000}">
      <formula1>"2016,2017,2018,2019,2020,2021,2022,2023,2024"</formula1>
    </dataValidation>
    <dataValidation type="list" allowBlank="1" showInputMessage="1" showErrorMessage="1" sqref="J2" xr:uid="{00000000-0002-0000-0700-000001000000}">
      <formula1>"2007,2008,2009,2010,2011,2012,2013,2014,2015,2016,2017,2018,2019,2020"</formula1>
    </dataValidation>
    <dataValidation type="list" allowBlank="1" showInputMessage="1" showErrorMessage="1" sqref="D18:D77" xr:uid="{00000000-0002-0000-0700-000002000000}">
      <formula1>$D$8:$D$15</formula1>
    </dataValidation>
  </dataValidation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39997558519241921"/>
  </sheetPr>
  <dimension ref="B1:I71"/>
  <sheetViews>
    <sheetView showGridLines="0" topLeftCell="A53" workbookViewId="0">
      <selection activeCell="D69" sqref="D69"/>
    </sheetView>
  </sheetViews>
  <sheetFormatPr defaultRowHeight="14.45"/>
  <cols>
    <col min="2" max="2" width="20.5703125" customWidth="1"/>
    <col min="3" max="3" width="65.28515625" customWidth="1"/>
    <col min="4" max="4" width="26.28515625" customWidth="1"/>
    <col min="5" max="5" width="23.85546875" customWidth="1"/>
    <col min="6" max="6" width="21.5703125" customWidth="1"/>
    <col min="7" max="7" width="21.85546875" customWidth="1"/>
    <col min="8" max="8" width="14.7109375" bestFit="1" customWidth="1"/>
    <col min="9" max="9" width="16.5703125" bestFit="1" customWidth="1"/>
    <col min="10" max="10" width="39.5703125" customWidth="1"/>
    <col min="11" max="12" width="16.140625" bestFit="1" customWidth="1"/>
    <col min="13" max="13" width="13.28515625" bestFit="1" customWidth="1"/>
  </cols>
  <sheetData>
    <row r="1" spans="2:9">
      <c r="B1" s="5"/>
      <c r="C1" s="5"/>
      <c r="D1" s="5"/>
      <c r="E1" s="5"/>
      <c r="F1" s="5"/>
      <c r="G1" s="5"/>
    </row>
    <row r="2" spans="2:9">
      <c r="B2" s="94"/>
      <c r="C2" s="94"/>
      <c r="D2" s="94"/>
      <c r="E2" s="94"/>
      <c r="F2" s="94"/>
      <c r="G2" s="94"/>
    </row>
    <row r="3" spans="2:9">
      <c r="B3" s="94"/>
      <c r="C3" s="94"/>
      <c r="D3" s="94"/>
      <c r="E3" s="94"/>
      <c r="F3" s="94"/>
      <c r="G3" s="94"/>
    </row>
    <row r="4" spans="2:9">
      <c r="B4" s="94"/>
      <c r="C4" s="94"/>
      <c r="D4" s="94"/>
      <c r="E4" s="94"/>
      <c r="F4" s="94"/>
      <c r="G4" s="94"/>
    </row>
    <row r="5" spans="2:9">
      <c r="B5" s="94"/>
      <c r="C5" s="94"/>
      <c r="D5" s="94"/>
      <c r="E5" s="94"/>
      <c r="F5" s="94"/>
      <c r="G5" s="94"/>
    </row>
    <row r="6" spans="2:9">
      <c r="B6" s="94"/>
      <c r="C6" s="94"/>
      <c r="D6" s="94"/>
      <c r="E6" s="94"/>
      <c r="F6" s="94"/>
      <c r="G6" s="94"/>
    </row>
    <row r="7" spans="2:9">
      <c r="B7" s="94"/>
      <c r="C7" s="94"/>
      <c r="D7" s="94"/>
      <c r="E7" s="94"/>
      <c r="F7" s="94"/>
      <c r="G7" s="94"/>
    </row>
    <row r="8" spans="2:9">
      <c r="B8" s="94"/>
      <c r="C8" s="94"/>
      <c r="D8" s="94"/>
      <c r="E8" s="94"/>
      <c r="F8" s="94"/>
      <c r="G8" s="94"/>
    </row>
    <row r="9" spans="2:9">
      <c r="B9" s="94"/>
      <c r="C9" s="94"/>
      <c r="D9" s="94"/>
      <c r="E9" s="94"/>
      <c r="F9" s="94"/>
      <c r="G9" s="94"/>
    </row>
    <row r="10" spans="2:9">
      <c r="B10" s="94"/>
      <c r="C10" s="94"/>
      <c r="D10" s="94"/>
      <c r="E10" s="94"/>
      <c r="F10" s="94"/>
      <c r="G10" s="94"/>
    </row>
    <row r="11" spans="2:9">
      <c r="B11" s="94"/>
      <c r="C11" s="94"/>
      <c r="D11" s="94"/>
      <c r="E11" s="94"/>
      <c r="F11" s="94"/>
      <c r="G11" s="94"/>
    </row>
    <row r="12" spans="2:9">
      <c r="B12" s="94"/>
      <c r="C12" s="94"/>
      <c r="D12" s="94"/>
      <c r="E12" s="94"/>
      <c r="F12" s="94"/>
      <c r="G12" s="94"/>
    </row>
    <row r="13" spans="2:9">
      <c r="B13" s="276" t="s">
        <v>49</v>
      </c>
      <c r="C13" s="276" t="s">
        <v>202</v>
      </c>
      <c r="D13" s="276" t="s">
        <v>203</v>
      </c>
      <c r="E13" s="276" t="s">
        <v>204</v>
      </c>
      <c r="F13" s="276" t="s">
        <v>205</v>
      </c>
      <c r="G13" s="276" t="s">
        <v>206</v>
      </c>
      <c r="I13" s="286" t="s">
        <v>207</v>
      </c>
    </row>
    <row r="14" spans="2:9" s="94" customFormat="1">
      <c r="B14" s="283" t="s">
        <v>208</v>
      </c>
      <c r="C14" s="114"/>
      <c r="D14" s="114"/>
      <c r="E14" s="274"/>
      <c r="F14" s="275"/>
      <c r="G14" s="275"/>
      <c r="I14" s="285">
        <v>1</v>
      </c>
    </row>
    <row r="15" spans="2:9">
      <c r="B15" s="283" t="s">
        <v>209</v>
      </c>
      <c r="C15" s="114"/>
      <c r="D15" s="114"/>
      <c r="E15" s="280"/>
      <c r="F15" s="275"/>
      <c r="G15" s="275"/>
    </row>
    <row r="16" spans="2:9" s="5" customFormat="1">
      <c r="B16" s="283" t="s">
        <v>210</v>
      </c>
      <c r="C16" s="114"/>
      <c r="D16" s="114"/>
      <c r="E16" s="274"/>
      <c r="F16" s="275"/>
      <c r="G16" s="275"/>
    </row>
    <row r="17" spans="2:7">
      <c r="B17" s="277"/>
      <c r="C17" s="114"/>
      <c r="D17" s="114"/>
      <c r="E17" s="274"/>
      <c r="F17" s="275"/>
      <c r="G17" s="275"/>
    </row>
    <row r="18" spans="2:7">
      <c r="B18" s="277"/>
      <c r="C18" s="114"/>
      <c r="D18" s="114"/>
      <c r="E18" s="274"/>
      <c r="F18" s="275"/>
      <c r="G18" s="275"/>
    </row>
    <row r="19" spans="2:7">
      <c r="B19" s="277"/>
      <c r="C19" s="114"/>
      <c r="D19" s="114"/>
      <c r="E19" s="274"/>
      <c r="F19" s="275"/>
      <c r="G19" s="275"/>
    </row>
    <row r="20" spans="2:7">
      <c r="B20" s="277"/>
      <c r="C20" s="114"/>
      <c r="D20" s="114"/>
      <c r="E20" s="274"/>
      <c r="F20" s="275"/>
      <c r="G20" s="275"/>
    </row>
    <row r="21" spans="2:7">
      <c r="B21" s="277"/>
      <c r="C21" s="114"/>
      <c r="D21" s="114"/>
      <c r="E21" s="274"/>
      <c r="F21" s="275"/>
      <c r="G21" s="275"/>
    </row>
    <row r="22" spans="2:7">
      <c r="B22" s="277"/>
      <c r="C22" s="114"/>
      <c r="D22" s="114"/>
      <c r="E22" s="274"/>
      <c r="F22" s="275"/>
      <c r="G22" s="275"/>
    </row>
    <row r="23" spans="2:7">
      <c r="B23" s="277"/>
      <c r="C23" s="114"/>
      <c r="D23" s="114"/>
      <c r="E23" s="274"/>
      <c r="F23" s="275"/>
      <c r="G23" s="275"/>
    </row>
    <row r="24" spans="2:7">
      <c r="B24" s="277"/>
      <c r="C24" s="114"/>
      <c r="D24" s="114"/>
      <c r="E24" s="274"/>
      <c r="F24" s="275"/>
      <c r="G24" s="275"/>
    </row>
    <row r="25" spans="2:7">
      <c r="B25" s="277"/>
      <c r="C25" s="114"/>
      <c r="D25" s="114"/>
      <c r="E25" s="274"/>
      <c r="F25" s="275"/>
      <c r="G25" s="275"/>
    </row>
    <row r="26" spans="2:7">
      <c r="B26" s="277"/>
      <c r="C26" s="114"/>
      <c r="D26" s="114"/>
      <c r="E26" s="274"/>
      <c r="F26" s="275"/>
      <c r="G26" s="275"/>
    </row>
    <row r="27" spans="2:7">
      <c r="B27" s="277"/>
      <c r="C27" s="114"/>
      <c r="D27" s="114"/>
      <c r="E27" s="274"/>
      <c r="F27" s="275"/>
      <c r="G27" s="275"/>
    </row>
    <row r="28" spans="2:7">
      <c r="B28" s="277"/>
      <c r="C28" s="114"/>
      <c r="D28" s="114"/>
      <c r="E28" s="274"/>
      <c r="F28" s="275"/>
      <c r="G28" s="275"/>
    </row>
    <row r="29" spans="2:7">
      <c r="B29" s="277"/>
      <c r="C29" s="114"/>
      <c r="D29" s="114"/>
      <c r="E29" s="274"/>
      <c r="F29" s="275"/>
      <c r="G29" s="275"/>
    </row>
    <row r="30" spans="2:7">
      <c r="B30" s="277"/>
      <c r="C30" s="114"/>
      <c r="D30" s="114"/>
      <c r="E30" s="274"/>
      <c r="F30" s="275"/>
      <c r="G30" s="275"/>
    </row>
    <row r="31" spans="2:7">
      <c r="B31" s="277"/>
      <c r="C31" s="114"/>
      <c r="D31" s="114"/>
      <c r="E31" s="274"/>
      <c r="F31" s="275"/>
      <c r="G31" s="275"/>
    </row>
    <row r="32" spans="2:7">
      <c r="B32" s="277"/>
      <c r="C32" s="114"/>
      <c r="D32" s="114"/>
      <c r="E32" s="274"/>
      <c r="F32" s="275"/>
      <c r="G32" s="275"/>
    </row>
    <row r="33" spans="2:7">
      <c r="B33" s="277"/>
      <c r="C33" s="114"/>
      <c r="D33" s="114"/>
      <c r="E33" s="274"/>
      <c r="F33" s="275"/>
      <c r="G33" s="275"/>
    </row>
    <row r="34" spans="2:7">
      <c r="B34" s="277"/>
      <c r="C34" s="114"/>
      <c r="D34" s="114"/>
      <c r="E34" s="274"/>
      <c r="F34" s="275"/>
      <c r="G34" s="275"/>
    </row>
    <row r="35" spans="2:7">
      <c r="B35" s="277"/>
      <c r="C35" s="114"/>
      <c r="D35" s="114"/>
      <c r="E35" s="274"/>
      <c r="F35" s="275"/>
      <c r="G35" s="275"/>
    </row>
    <row r="36" spans="2:7">
      <c r="B36" s="277"/>
      <c r="C36" s="114"/>
      <c r="D36" s="114"/>
      <c r="E36" s="274"/>
      <c r="F36" s="275"/>
      <c r="G36" s="275"/>
    </row>
    <row r="37" spans="2:7">
      <c r="B37" s="277"/>
      <c r="C37" s="114"/>
      <c r="D37" s="114"/>
      <c r="E37" s="274"/>
      <c r="F37" s="275"/>
      <c r="G37" s="275"/>
    </row>
    <row r="38" spans="2:7">
      <c r="B38" s="277"/>
      <c r="C38" s="114"/>
      <c r="D38" s="114"/>
      <c r="E38" s="274"/>
      <c r="F38" s="275"/>
      <c r="G38" s="275"/>
    </row>
    <row r="39" spans="2:7">
      <c r="B39" s="277"/>
      <c r="C39" s="114"/>
      <c r="D39" s="114"/>
      <c r="E39" s="274"/>
      <c r="F39" s="275"/>
      <c r="G39" s="275"/>
    </row>
    <row r="40" spans="2:7">
      <c r="B40" s="277"/>
      <c r="C40" s="114"/>
      <c r="D40" s="114"/>
      <c r="E40" s="274"/>
      <c r="F40" s="275"/>
      <c r="G40" s="275"/>
    </row>
    <row r="41" spans="2:7">
      <c r="B41" s="277"/>
      <c r="C41" s="114"/>
      <c r="D41" s="114"/>
      <c r="E41" s="274"/>
      <c r="F41" s="275"/>
      <c r="G41" s="275"/>
    </row>
    <row r="42" spans="2:7">
      <c r="B42" s="277"/>
      <c r="C42" s="114"/>
      <c r="D42" s="114"/>
      <c r="E42" s="274"/>
      <c r="F42" s="275"/>
      <c r="G42" s="275"/>
    </row>
    <row r="43" spans="2:7">
      <c r="B43" s="277"/>
      <c r="C43" s="114"/>
      <c r="D43" s="114"/>
      <c r="E43" s="274"/>
      <c r="F43" s="275"/>
      <c r="G43" s="275"/>
    </row>
    <row r="44" spans="2:7">
      <c r="B44" s="277"/>
      <c r="C44" s="114"/>
      <c r="D44" s="114"/>
      <c r="E44" s="274"/>
      <c r="F44" s="275"/>
      <c r="G44" s="275"/>
    </row>
    <row r="45" spans="2:7">
      <c r="B45" s="800" t="s">
        <v>211</v>
      </c>
      <c r="C45" s="801"/>
      <c r="D45" s="802"/>
      <c r="E45" s="278">
        <f>SUM(E14:E44)</f>
        <v>0</v>
      </c>
      <c r="F45" s="279">
        <f>SUM(F14:F44)</f>
        <v>0</v>
      </c>
      <c r="G45" s="279">
        <f>SUM(G14:G44)</f>
        <v>0</v>
      </c>
    </row>
    <row r="46" spans="2:7">
      <c r="B46" s="800" t="s">
        <v>43</v>
      </c>
      <c r="C46" s="801"/>
      <c r="D46" s="802"/>
      <c r="E46" s="803">
        <f>E45:G45</f>
        <v>0</v>
      </c>
      <c r="F46" s="804"/>
      <c r="G46" s="805"/>
    </row>
    <row r="47" spans="2:7">
      <c r="B47" s="800" t="s">
        <v>212</v>
      </c>
      <c r="C47" s="801"/>
      <c r="D47" s="802"/>
      <c r="E47" s="803">
        <f>E46/I14</f>
        <v>0</v>
      </c>
      <c r="F47" s="804"/>
      <c r="G47" s="805"/>
    </row>
    <row r="53" spans="2:5" ht="15" thickBot="1"/>
    <row r="54" spans="2:5" ht="15" thickBot="1">
      <c r="B54" s="666" t="s">
        <v>213</v>
      </c>
      <c r="C54" s="667" t="s">
        <v>214</v>
      </c>
      <c r="D54" s="667" t="s">
        <v>215</v>
      </c>
      <c r="E54" s="667" t="s">
        <v>216</v>
      </c>
    </row>
    <row r="55" spans="2:5" ht="26.45" thickBot="1">
      <c r="B55" s="657" t="s">
        <v>217</v>
      </c>
      <c r="C55" s="658" t="s">
        <v>218</v>
      </c>
      <c r="D55" s="659">
        <v>30000</v>
      </c>
      <c r="E55" s="660" t="s">
        <v>219</v>
      </c>
    </row>
    <row r="56" spans="2:5" ht="26.45" thickBot="1">
      <c r="B56" s="657" t="s">
        <v>217</v>
      </c>
      <c r="C56" s="658" t="s">
        <v>220</v>
      </c>
      <c r="D56" s="659">
        <v>20000</v>
      </c>
      <c r="E56" s="660" t="s">
        <v>219</v>
      </c>
    </row>
    <row r="57" spans="2:5" ht="15" thickBot="1">
      <c r="B57" s="657" t="s">
        <v>217</v>
      </c>
      <c r="C57" s="658" t="s">
        <v>221</v>
      </c>
      <c r="D57" s="659">
        <v>18000</v>
      </c>
      <c r="E57" s="660" t="s">
        <v>219</v>
      </c>
    </row>
    <row r="58" spans="2:5" ht="15" thickBot="1">
      <c r="B58" s="657" t="s">
        <v>217</v>
      </c>
      <c r="C58" s="658" t="s">
        <v>222</v>
      </c>
      <c r="D58" s="659">
        <v>150000</v>
      </c>
      <c r="E58" s="660" t="s">
        <v>219</v>
      </c>
    </row>
    <row r="59" spans="2:5" ht="15" thickBot="1">
      <c r="B59" s="657" t="s">
        <v>217</v>
      </c>
      <c r="C59" s="658" t="s">
        <v>223</v>
      </c>
      <c r="D59" s="659">
        <v>150000</v>
      </c>
      <c r="E59" s="660" t="s">
        <v>219</v>
      </c>
    </row>
    <row r="60" spans="2:5" ht="15" thickBot="1">
      <c r="B60" s="657" t="s">
        <v>224</v>
      </c>
      <c r="C60" s="658" t="s">
        <v>225</v>
      </c>
      <c r="D60" s="659">
        <v>10000</v>
      </c>
      <c r="E60" s="660" t="s">
        <v>219</v>
      </c>
    </row>
    <row r="61" spans="2:5" ht="15" thickBot="1">
      <c r="B61" s="657" t="s">
        <v>226</v>
      </c>
      <c r="C61" s="658" t="s">
        <v>227</v>
      </c>
      <c r="D61" s="659">
        <v>75000</v>
      </c>
      <c r="E61" s="660" t="s">
        <v>219</v>
      </c>
    </row>
    <row r="62" spans="2:5" ht="15" thickBot="1">
      <c r="B62" s="657" t="s">
        <v>226</v>
      </c>
      <c r="C62" s="658" t="s">
        <v>228</v>
      </c>
      <c r="D62" s="659">
        <v>200000</v>
      </c>
      <c r="E62" s="660" t="s">
        <v>219</v>
      </c>
    </row>
    <row r="63" spans="2:5" ht="15" thickBot="1">
      <c r="B63" s="657" t="s">
        <v>226</v>
      </c>
      <c r="C63" s="658" t="s">
        <v>229</v>
      </c>
      <c r="D63" s="659">
        <v>12000</v>
      </c>
      <c r="E63" s="660" t="s">
        <v>219</v>
      </c>
    </row>
    <row r="64" spans="2:5" ht="15" thickBot="1">
      <c r="B64" s="657" t="s">
        <v>149</v>
      </c>
      <c r="C64" s="658" t="s">
        <v>230</v>
      </c>
      <c r="D64" s="659">
        <v>70000</v>
      </c>
      <c r="E64" s="660" t="s">
        <v>219</v>
      </c>
    </row>
    <row r="65" spans="2:5" ht="15" thickBot="1">
      <c r="B65" s="806" t="s">
        <v>111</v>
      </c>
      <c r="C65" s="807"/>
      <c r="D65" s="668">
        <f>SUM(D55:D64)</f>
        <v>735000</v>
      </c>
      <c r="E65" s="669"/>
    </row>
    <row r="67" spans="2:5">
      <c r="D67" s="80">
        <f>SUM(D55:D59)/12</f>
        <v>30666.666666666668</v>
      </c>
    </row>
    <row r="68" spans="2:5">
      <c r="D68" s="80">
        <f>(D60/12)</f>
        <v>833.33333333333337</v>
      </c>
    </row>
    <row r="69" spans="2:5">
      <c r="D69" s="80">
        <f>(D61+D62+D63)/12</f>
        <v>23916.666666666668</v>
      </c>
    </row>
    <row r="70" spans="2:5">
      <c r="D70" s="80">
        <f>D64/12</f>
        <v>5833.333333333333</v>
      </c>
    </row>
    <row r="71" spans="2:5">
      <c r="D71" s="80">
        <f>SUM(D67:D70)</f>
        <v>61250.000000000007</v>
      </c>
    </row>
  </sheetData>
  <mergeCells count="6">
    <mergeCell ref="B45:D45"/>
    <mergeCell ref="B47:D47"/>
    <mergeCell ref="E47:G47"/>
    <mergeCell ref="B65:C65"/>
    <mergeCell ref="B46:D46"/>
    <mergeCell ref="E46:G46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39997558519241921"/>
  </sheetPr>
  <dimension ref="B2:O21"/>
  <sheetViews>
    <sheetView showGridLines="0" workbookViewId="0">
      <selection activeCell="O8" sqref="O8"/>
    </sheetView>
  </sheetViews>
  <sheetFormatPr defaultRowHeight="14.45"/>
  <cols>
    <col min="2" max="2" width="35.140625" customWidth="1"/>
    <col min="3" max="3" width="13.140625" customWidth="1"/>
    <col min="4" max="4" width="14.42578125" customWidth="1"/>
    <col min="5" max="5" width="13.5703125" customWidth="1"/>
    <col min="6" max="6" width="14.5703125" customWidth="1"/>
    <col min="7" max="7" width="13.5703125" customWidth="1"/>
    <col min="8" max="8" width="14.5703125" customWidth="1"/>
    <col min="9" max="9" width="14.140625" customWidth="1"/>
    <col min="10" max="10" width="14.5703125" customWidth="1"/>
    <col min="11" max="11" width="13.7109375" customWidth="1"/>
    <col min="12" max="12" width="13.85546875" customWidth="1"/>
    <col min="13" max="13" width="14.140625" customWidth="1"/>
    <col min="14" max="14" width="13.5703125" customWidth="1"/>
    <col min="15" max="15" width="16.7109375" customWidth="1"/>
    <col min="16" max="16" width="27.7109375" customWidth="1"/>
  </cols>
  <sheetData>
    <row r="2" spans="2:15">
      <c r="B2" s="763"/>
      <c r="C2" s="763"/>
      <c r="D2" s="763"/>
      <c r="E2" s="763"/>
      <c r="F2" s="763"/>
      <c r="G2" s="763"/>
      <c r="H2" s="763"/>
      <c r="I2" s="763"/>
      <c r="J2" s="763"/>
      <c r="K2" s="763"/>
      <c r="L2" s="763"/>
      <c r="M2" s="763"/>
      <c r="N2" s="763"/>
      <c r="O2" s="763"/>
    </row>
    <row r="3" spans="2:15">
      <c r="B3" s="764"/>
      <c r="C3" s="764"/>
      <c r="D3" s="764"/>
      <c r="E3" s="764"/>
      <c r="F3" s="764"/>
      <c r="G3" s="764"/>
      <c r="H3" s="764"/>
      <c r="I3" s="764"/>
      <c r="J3" s="764"/>
      <c r="K3" s="764"/>
      <c r="L3" s="764"/>
      <c r="M3" s="764"/>
      <c r="N3" s="764"/>
      <c r="O3" s="764"/>
    </row>
    <row r="4" spans="2:15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2:15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2:1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</row>
    <row r="7" spans="2:15"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</row>
    <row r="8" spans="2:15"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 t="s">
        <v>231</v>
      </c>
    </row>
    <row r="9" spans="2:15"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</row>
    <row r="10" spans="2:15"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</row>
    <row r="11" spans="2:15"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</row>
    <row r="12" spans="2:15" ht="15.95" thickBot="1">
      <c r="B12" s="808"/>
      <c r="C12" s="808"/>
      <c r="D12" s="808"/>
      <c r="E12" s="808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2:15" s="48" customFormat="1" ht="27.75" customHeight="1" thickBot="1">
      <c r="B13" s="472" t="s">
        <v>232</v>
      </c>
      <c r="C13" s="472" t="s">
        <v>233</v>
      </c>
      <c r="D13" s="472" t="s">
        <v>234</v>
      </c>
      <c r="E13" s="472" t="s">
        <v>235</v>
      </c>
      <c r="F13" s="472" t="s">
        <v>236</v>
      </c>
      <c r="G13" s="472" t="s">
        <v>237</v>
      </c>
      <c r="H13" s="472" t="s">
        <v>238</v>
      </c>
      <c r="I13" s="472" t="s">
        <v>239</v>
      </c>
      <c r="J13" s="472" t="s">
        <v>240</v>
      </c>
      <c r="K13" s="472" t="s">
        <v>241</v>
      </c>
      <c r="L13" s="472" t="s">
        <v>242</v>
      </c>
      <c r="M13" s="472" t="s">
        <v>243</v>
      </c>
      <c r="N13" s="472" t="s">
        <v>244</v>
      </c>
      <c r="O13" s="472" t="s">
        <v>38</v>
      </c>
    </row>
    <row r="14" spans="2:15" s="469" customFormat="1" ht="16.5" customHeight="1" thickBot="1">
      <c r="B14" s="472" t="s">
        <v>245</v>
      </c>
      <c r="C14" s="470">
        <f>SUM(C15:C15)</f>
        <v>171897.72</v>
      </c>
      <c r="D14" s="470">
        <f>SUM(D15:D15)</f>
        <v>177323.32</v>
      </c>
      <c r="E14" s="470">
        <f t="shared" ref="E14:O14" si="0">SUM(E15:E15)</f>
        <v>135300.73000000001</v>
      </c>
      <c r="F14" s="470">
        <f t="shared" si="0"/>
        <v>129236.95999999999</v>
      </c>
      <c r="G14" s="470">
        <f t="shared" si="0"/>
        <v>151255.94</v>
      </c>
      <c r="H14" s="470">
        <f t="shared" si="0"/>
        <v>162468.09</v>
      </c>
      <c r="I14" s="470">
        <f t="shared" si="0"/>
        <v>153064.38</v>
      </c>
      <c r="J14" s="470">
        <f t="shared" si="0"/>
        <v>154628.9</v>
      </c>
      <c r="K14" s="470">
        <f t="shared" si="0"/>
        <v>131713.62</v>
      </c>
      <c r="L14" s="470">
        <f t="shared" si="0"/>
        <v>145016.09</v>
      </c>
      <c r="M14" s="470">
        <f t="shared" si="0"/>
        <v>151800.22</v>
      </c>
      <c r="N14" s="470">
        <f t="shared" si="0"/>
        <v>157324.04999999999</v>
      </c>
      <c r="O14" s="470">
        <f t="shared" si="0"/>
        <v>1821030.0199999998</v>
      </c>
    </row>
    <row r="15" spans="2:15" ht="21.75" customHeight="1" thickBot="1">
      <c r="B15" s="473" t="s">
        <v>246</v>
      </c>
      <c r="C15" s="468">
        <f>'RECEITA ARRECADADA'!B37</f>
        <v>171897.72</v>
      </c>
      <c r="D15" s="468">
        <f>'RECEITA ARRECADADA'!C37</f>
        <v>177323.32</v>
      </c>
      <c r="E15" s="468">
        <f>'RECEITA ARRECADADA'!D37</f>
        <v>135300.73000000001</v>
      </c>
      <c r="F15" s="468">
        <f>'RECEITA ARRECADADA'!E37</f>
        <v>129236.95999999999</v>
      </c>
      <c r="G15" s="468">
        <f>'RECEITA ARRECADADA'!F37</f>
        <v>151255.94</v>
      </c>
      <c r="H15" s="468">
        <f>'RECEITA ARRECADADA'!G37</f>
        <v>162468.09</v>
      </c>
      <c r="I15" s="468">
        <f>'RECEITA ARRECADADA'!H37</f>
        <v>153064.38</v>
      </c>
      <c r="J15" s="468">
        <f>'RECEITA ARRECADADA'!I37</f>
        <v>154628.9</v>
      </c>
      <c r="K15" s="468">
        <f>'RECEITA ARRECADADA'!J37</f>
        <v>131713.62</v>
      </c>
      <c r="L15" s="468">
        <f>'RECEITA ARRECADADA'!K37</f>
        <v>145016.09</v>
      </c>
      <c r="M15" s="468">
        <f>'RECEITA ARRECADADA'!L37</f>
        <v>151800.22</v>
      </c>
      <c r="N15" s="468">
        <f>'RECEITA ARRECADADA'!M37</f>
        <v>157324.04999999999</v>
      </c>
      <c r="O15" s="474">
        <f>SUM(C15:N15)</f>
        <v>1821030.0199999998</v>
      </c>
    </row>
    <row r="16" spans="2:15" s="469" customFormat="1" ht="20.25" customHeight="1" thickBot="1">
      <c r="B16" s="472" t="s">
        <v>247</v>
      </c>
      <c r="C16" s="470">
        <f>SUM(C17:C18)</f>
        <v>72630.97</v>
      </c>
      <c r="D16" s="470">
        <f t="shared" ref="D16:N16" si="1">SUM(D17:D18)</f>
        <v>181388.96</v>
      </c>
      <c r="E16" s="470">
        <f t="shared" si="1"/>
        <v>66297.73</v>
      </c>
      <c r="F16" s="470">
        <f t="shared" si="1"/>
        <v>172291.08</v>
      </c>
      <c r="G16" s="470">
        <f t="shared" si="1"/>
        <v>117642.92000000001</v>
      </c>
      <c r="H16" s="470">
        <f t="shared" si="1"/>
        <v>157876.78</v>
      </c>
      <c r="I16" s="470">
        <f t="shared" si="1"/>
        <v>119492.90000000001</v>
      </c>
      <c r="J16" s="470">
        <f t="shared" si="1"/>
        <v>112325.59</v>
      </c>
      <c r="K16" s="470">
        <f t="shared" si="1"/>
        <v>130799.53</v>
      </c>
      <c r="L16" s="470">
        <f t="shared" si="1"/>
        <v>150144.02000000002</v>
      </c>
      <c r="M16" s="470">
        <f t="shared" si="1"/>
        <v>85677.63</v>
      </c>
      <c r="N16" s="470">
        <f t="shared" si="1"/>
        <v>115410.18</v>
      </c>
      <c r="O16" s="470">
        <f>SUM(O17:O18)</f>
        <v>1481978.29</v>
      </c>
    </row>
    <row r="17" spans="2:15" ht="21.75" customHeight="1" thickBot="1">
      <c r="B17" s="473" t="s">
        <v>248</v>
      </c>
      <c r="C17" s="468">
        <f>'DESPESAS LIQUIDADA'!B72</f>
        <v>0</v>
      </c>
      <c r="D17" s="468">
        <f>'DESPESAS LIQUIDADA'!C72</f>
        <v>0</v>
      </c>
      <c r="E17" s="468">
        <f>'DESPESAS LIQUIDADA'!D72</f>
        <v>0</v>
      </c>
      <c r="F17" s="468">
        <f>'DESPESAS LIQUIDADA'!E72</f>
        <v>0</v>
      </c>
      <c r="G17" s="468">
        <f>'DESPESAS LIQUIDADA'!F72</f>
        <v>0</v>
      </c>
      <c r="H17" s="468">
        <f>'DESPESAS LIQUIDADA'!G72</f>
        <v>0</v>
      </c>
      <c r="I17" s="468">
        <f>'DESPESAS LIQUIDADA'!H72</f>
        <v>0</v>
      </c>
      <c r="J17" s="468">
        <f>'DESPESAS LIQUIDADA'!I72</f>
        <v>0</v>
      </c>
      <c r="K17" s="468">
        <f>'DESPESAS LIQUIDADA'!J72</f>
        <v>0</v>
      </c>
      <c r="L17" s="468">
        <f>'DESPESAS LIQUIDADA'!K72</f>
        <v>0</v>
      </c>
      <c r="M17" s="468">
        <f>'DESPESAS LIQUIDADA'!L72</f>
        <v>17032.41</v>
      </c>
      <c r="N17" s="468">
        <f>'DESPESAS LIQUIDADA'!M72</f>
        <v>17206.07</v>
      </c>
      <c r="O17" s="474">
        <f>SUM(C17:N17)</f>
        <v>34238.479999999996</v>
      </c>
    </row>
    <row r="18" spans="2:15" ht="21.75" customHeight="1" thickBot="1">
      <c r="B18" s="473" t="s">
        <v>249</v>
      </c>
      <c r="C18" s="468">
        <f>'DESPESAS LIQUIDADA'!B71</f>
        <v>72630.97</v>
      </c>
      <c r="D18" s="468">
        <f>'DESPESAS LIQUIDADA'!C71</f>
        <v>181388.96</v>
      </c>
      <c r="E18" s="468">
        <f>'DESPESAS LIQUIDADA'!D71</f>
        <v>66297.73</v>
      </c>
      <c r="F18" s="468">
        <f>'DESPESAS LIQUIDADA'!E71</f>
        <v>172291.08</v>
      </c>
      <c r="G18" s="468">
        <f>'DESPESAS LIQUIDADA'!F71</f>
        <v>117642.92000000001</v>
      </c>
      <c r="H18" s="468">
        <f>'DESPESAS LIQUIDADA'!G71</f>
        <v>157876.78</v>
      </c>
      <c r="I18" s="468">
        <f>'DESPESAS LIQUIDADA'!H71</f>
        <v>119492.90000000001</v>
      </c>
      <c r="J18" s="468">
        <f>'DESPESAS LIQUIDADA'!I71</f>
        <v>112325.59</v>
      </c>
      <c r="K18" s="468">
        <f>'DESPESAS LIQUIDADA'!J71</f>
        <v>130799.53</v>
      </c>
      <c r="L18" s="468">
        <f>'DESPESAS LIQUIDADA'!K71</f>
        <v>150144.02000000002</v>
      </c>
      <c r="M18" s="468">
        <f>'DESPESAS LIQUIDADA'!L71</f>
        <v>68645.22</v>
      </c>
      <c r="N18" s="468">
        <f>'DESPESAS LIQUIDADA'!M71</f>
        <v>98204.109999999986</v>
      </c>
      <c r="O18" s="474">
        <f>SUM(C18:N18)</f>
        <v>1447739.81</v>
      </c>
    </row>
    <row r="19" spans="2:15" s="469" customFormat="1" ht="22.5" customHeight="1" thickBot="1">
      <c r="B19" s="473" t="s">
        <v>250</v>
      </c>
      <c r="C19" s="468">
        <f>C14-C16</f>
        <v>99266.75</v>
      </c>
      <c r="D19" s="468">
        <f>D14-D16</f>
        <v>-4065.6399999999849</v>
      </c>
      <c r="E19" s="468">
        <f t="shared" ref="E19:N19" si="2">E14-E16</f>
        <v>69003.000000000015</v>
      </c>
      <c r="F19" s="468">
        <f t="shared" si="2"/>
        <v>-43054.119999999995</v>
      </c>
      <c r="G19" s="468">
        <f t="shared" si="2"/>
        <v>33613.01999999999</v>
      </c>
      <c r="H19" s="468">
        <f t="shared" si="2"/>
        <v>4591.3099999999977</v>
      </c>
      <c r="I19" s="468">
        <f t="shared" si="2"/>
        <v>33571.479999999996</v>
      </c>
      <c r="J19" s="468">
        <f t="shared" si="2"/>
        <v>42303.31</v>
      </c>
      <c r="K19" s="468">
        <f t="shared" si="2"/>
        <v>914.08999999999651</v>
      </c>
      <c r="L19" s="468">
        <f t="shared" si="2"/>
        <v>-5127.9300000000221</v>
      </c>
      <c r="M19" s="468">
        <f t="shared" si="2"/>
        <v>66122.59</v>
      </c>
      <c r="N19" s="468">
        <f t="shared" si="2"/>
        <v>41913.869999999995</v>
      </c>
      <c r="O19" s="474">
        <f>SUM(C19:N19)</f>
        <v>339051.73</v>
      </c>
    </row>
    <row r="20" spans="2:15" s="471" customFormat="1" ht="24" customHeight="1" thickBot="1">
      <c r="B20" s="475" t="s">
        <v>251</v>
      </c>
      <c r="C20" s="470">
        <f>C19</f>
        <v>99266.75</v>
      </c>
      <c r="D20" s="470">
        <f>C20+D19</f>
        <v>95201.110000000015</v>
      </c>
      <c r="E20" s="470">
        <f t="shared" ref="E20:N20" si="3">D20+E19</f>
        <v>164204.11000000004</v>
      </c>
      <c r="F20" s="470">
        <f t="shared" si="3"/>
        <v>121149.99000000005</v>
      </c>
      <c r="G20" s="470">
        <f t="shared" si="3"/>
        <v>154763.01000000004</v>
      </c>
      <c r="H20" s="470">
        <f t="shared" si="3"/>
        <v>159354.32000000004</v>
      </c>
      <c r="I20" s="470">
        <f t="shared" si="3"/>
        <v>192925.80000000005</v>
      </c>
      <c r="J20" s="470">
        <f t="shared" si="3"/>
        <v>235229.11000000004</v>
      </c>
      <c r="K20" s="470">
        <f t="shared" si="3"/>
        <v>236143.20000000004</v>
      </c>
      <c r="L20" s="470">
        <f t="shared" si="3"/>
        <v>231015.27000000002</v>
      </c>
      <c r="M20" s="470">
        <f t="shared" si="3"/>
        <v>297137.86</v>
      </c>
      <c r="N20" s="470">
        <f t="shared" si="3"/>
        <v>339051.73</v>
      </c>
      <c r="O20" s="470">
        <f>O19</f>
        <v>339051.73</v>
      </c>
    </row>
    <row r="21" spans="2:15" ht="15.6"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</sheetData>
  <mergeCells count="3">
    <mergeCell ref="B12:E12"/>
    <mergeCell ref="B2:O2"/>
    <mergeCell ref="B3:O3"/>
  </mergeCells>
  <conditionalFormatting sqref="C19:N19">
    <cfRule type="cellIs" dxfId="0" priority="1" operator="lessThan">
      <formula>0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type="stacked" displayEmptyCellsAs="gap" negative="1" xr2:uid="{00000000-0003-0000-0900-000001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'FLUXO DE CAIXA'!C19:N19</xm:f>
              <xm:sqref>P19</xm:sqref>
            </x14:sparkline>
          </x14:sparklines>
        </x14:sparklineGroup>
        <x14:sparklineGroup manualMax="0" manualMin="0" type="stacked" displayEmptyCellsAs="gap" negative="1" xr2:uid="{00000000-0003-0000-0900-000000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'FLUXO DE CAIXA'!C20:N20</xm:f>
              <xm:sqref>P20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</sheetPr>
  <dimension ref="B12:D56"/>
  <sheetViews>
    <sheetView showGridLines="0" workbookViewId="0">
      <selection activeCell="F4" sqref="F4"/>
    </sheetView>
  </sheetViews>
  <sheetFormatPr defaultRowHeight="14.45"/>
  <cols>
    <col min="2" max="2" width="57.85546875" customWidth="1"/>
    <col min="3" max="3" width="20" customWidth="1"/>
    <col min="4" max="4" width="128.140625" customWidth="1"/>
  </cols>
  <sheetData>
    <row r="12" spans="2:4">
      <c r="B12" s="289" t="s">
        <v>252</v>
      </c>
      <c r="C12" s="289" t="s">
        <v>253</v>
      </c>
      <c r="D12" s="289" t="s">
        <v>254</v>
      </c>
    </row>
    <row r="13" spans="2:4" ht="43.5">
      <c r="B13" s="291" t="s">
        <v>255</v>
      </c>
      <c r="C13" s="113"/>
      <c r="D13" s="114" t="s">
        <v>256</v>
      </c>
    </row>
    <row r="14" spans="2:4" ht="29.1">
      <c r="B14" s="291" t="s">
        <v>257</v>
      </c>
      <c r="C14" s="113"/>
      <c r="D14" s="114" t="s">
        <v>258</v>
      </c>
    </row>
    <row r="15" spans="2:4" ht="29.1">
      <c r="B15" s="291" t="s">
        <v>259</v>
      </c>
      <c r="C15" s="113"/>
      <c r="D15" s="114" t="s">
        <v>260</v>
      </c>
    </row>
    <row r="16" spans="2:4" ht="43.5">
      <c r="B16" s="291" t="s">
        <v>261</v>
      </c>
      <c r="C16" s="113"/>
      <c r="D16" s="115" t="s">
        <v>262</v>
      </c>
    </row>
    <row r="17" spans="2:4" ht="43.5" customHeight="1">
      <c r="B17" s="292" t="s">
        <v>263</v>
      </c>
      <c r="C17" s="83"/>
      <c r="D17" s="114" t="s">
        <v>264</v>
      </c>
    </row>
    <row r="18" spans="2:4" ht="35.25" customHeight="1">
      <c r="B18" s="292" t="s">
        <v>265</v>
      </c>
      <c r="C18" s="83"/>
      <c r="D18" s="114" t="s">
        <v>264</v>
      </c>
    </row>
    <row r="19" spans="2:4" ht="39.75" customHeight="1">
      <c r="B19" s="291" t="s">
        <v>266</v>
      </c>
      <c r="C19" s="83"/>
      <c r="D19" s="114" t="s">
        <v>267</v>
      </c>
    </row>
    <row r="20" spans="2:4" ht="43.5" customHeight="1">
      <c r="B20" s="291" t="s">
        <v>268</v>
      </c>
      <c r="C20" s="83"/>
      <c r="D20" s="114" t="s">
        <v>269</v>
      </c>
    </row>
    <row r="23" spans="2:4">
      <c r="B23" s="289" t="s">
        <v>270</v>
      </c>
      <c r="C23" s="289" t="s">
        <v>271</v>
      </c>
    </row>
    <row r="24" spans="2:4">
      <c r="B24" s="198" t="s">
        <v>272</v>
      </c>
      <c r="C24" s="198">
        <v>11.64</v>
      </c>
    </row>
    <row r="25" spans="2:4">
      <c r="B25" s="198" t="s">
        <v>273</v>
      </c>
      <c r="C25" s="198">
        <v>10.79</v>
      </c>
    </row>
    <row r="26" spans="2:4">
      <c r="B26" s="198" t="s">
        <v>274</v>
      </c>
      <c r="C26" s="198"/>
    </row>
    <row r="28" spans="2:4">
      <c r="B28" s="289" t="s">
        <v>275</v>
      </c>
      <c r="C28" s="289" t="s">
        <v>276</v>
      </c>
    </row>
    <row r="29" spans="2:4">
      <c r="B29" s="198" t="s">
        <v>272</v>
      </c>
      <c r="C29" s="198">
        <v>4.51</v>
      </c>
    </row>
    <row r="30" spans="2:4">
      <c r="B30" s="198" t="s">
        <v>273</v>
      </c>
      <c r="C30" s="198">
        <v>4.2</v>
      </c>
    </row>
    <row r="31" spans="2:4">
      <c r="B31" s="198" t="s">
        <v>274</v>
      </c>
      <c r="C31" s="198"/>
    </row>
    <row r="33" spans="2:3">
      <c r="B33" s="289" t="s">
        <v>277</v>
      </c>
      <c r="C33" s="289" t="s">
        <v>278</v>
      </c>
    </row>
    <row r="34" spans="2:3">
      <c r="B34" s="198" t="s">
        <v>272</v>
      </c>
      <c r="C34" s="198">
        <v>333.93</v>
      </c>
    </row>
    <row r="35" spans="2:3">
      <c r="B35" s="198" t="s">
        <v>273</v>
      </c>
      <c r="C35" s="198">
        <v>260.5</v>
      </c>
    </row>
    <row r="36" spans="2:3">
      <c r="B36" s="198" t="s">
        <v>274</v>
      </c>
      <c r="C36" s="83"/>
    </row>
    <row r="38" spans="2:3">
      <c r="B38" s="289" t="s">
        <v>279</v>
      </c>
      <c r="C38" s="289" t="s">
        <v>280</v>
      </c>
    </row>
    <row r="39" spans="2:3">
      <c r="B39" s="198" t="s">
        <v>272</v>
      </c>
      <c r="C39" s="198">
        <v>150.66</v>
      </c>
    </row>
    <row r="40" spans="2:3">
      <c r="B40" s="198" t="s">
        <v>273</v>
      </c>
      <c r="C40" s="198">
        <v>162.29</v>
      </c>
    </row>
    <row r="41" spans="2:3">
      <c r="B41" s="198" t="s">
        <v>274</v>
      </c>
      <c r="C41" s="198"/>
    </row>
    <row r="43" spans="2:3">
      <c r="B43" s="289" t="s">
        <v>281</v>
      </c>
      <c r="C43" s="289" t="s">
        <v>282</v>
      </c>
    </row>
    <row r="44" spans="2:3">
      <c r="B44" s="198" t="s">
        <v>272</v>
      </c>
      <c r="C44" s="198">
        <v>115.31</v>
      </c>
    </row>
    <row r="45" spans="2:3">
      <c r="B45" s="198" t="s">
        <v>273</v>
      </c>
      <c r="C45" s="198">
        <v>134.36000000000001</v>
      </c>
    </row>
    <row r="46" spans="2:3">
      <c r="B46" s="198" t="s">
        <v>274</v>
      </c>
      <c r="C46" s="198"/>
    </row>
    <row r="48" spans="2:3">
      <c r="B48" s="289" t="s">
        <v>283</v>
      </c>
      <c r="C48" s="289" t="s">
        <v>276</v>
      </c>
    </row>
    <row r="49" spans="2:3">
      <c r="B49" s="198" t="s">
        <v>272</v>
      </c>
      <c r="C49" s="198">
        <v>4.24</v>
      </c>
    </row>
    <row r="50" spans="2:3">
      <c r="B50" s="198" t="s">
        <v>273</v>
      </c>
      <c r="C50" s="198">
        <v>4.2699999999999996</v>
      </c>
    </row>
    <row r="51" spans="2:3">
      <c r="B51" s="198" t="s">
        <v>274</v>
      </c>
      <c r="C51" s="198"/>
    </row>
    <row r="53" spans="2:3">
      <c r="B53" s="289" t="s">
        <v>284</v>
      </c>
      <c r="C53" s="289" t="s">
        <v>285</v>
      </c>
    </row>
    <row r="54" spans="2:3">
      <c r="B54" s="198" t="s">
        <v>272</v>
      </c>
      <c r="C54" s="198">
        <v>0.73</v>
      </c>
    </row>
    <row r="55" spans="2:3">
      <c r="B55" s="198" t="s">
        <v>273</v>
      </c>
      <c r="C55" s="198">
        <v>0.78</v>
      </c>
    </row>
    <row r="56" spans="2:3">
      <c r="B56" s="198" t="s">
        <v>274</v>
      </c>
      <c r="C56" s="19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79D22-ADB8-47A9-BB3E-6B49DCAF404A}">
  <sheetPr>
    <tabColor theme="8"/>
  </sheetPr>
  <dimension ref="B5:V35"/>
  <sheetViews>
    <sheetView topLeftCell="I18" workbookViewId="0">
      <selection activeCell="R31" sqref="R31"/>
    </sheetView>
  </sheetViews>
  <sheetFormatPr defaultRowHeight="14.45"/>
  <cols>
    <col min="2" max="2" width="47.28515625" customWidth="1"/>
    <col min="3" max="3" width="15.42578125" customWidth="1"/>
    <col min="4" max="4" width="9.85546875" bestFit="1" customWidth="1"/>
    <col min="5" max="5" width="11.28515625" bestFit="1" customWidth="1"/>
    <col min="6" max="7" width="9.85546875" bestFit="1" customWidth="1"/>
    <col min="13" max="13" width="36" customWidth="1"/>
    <col min="14" max="14" width="17.28515625" customWidth="1"/>
    <col min="15" max="15" width="9.85546875" bestFit="1" customWidth="1"/>
    <col min="16" max="18" width="11.28515625" bestFit="1" customWidth="1"/>
  </cols>
  <sheetData>
    <row r="5" spans="2:22">
      <c r="B5" s="816" t="s">
        <v>286</v>
      </c>
      <c r="C5" s="816"/>
    </row>
    <row r="6" spans="2:22">
      <c r="B6" s="552" t="s">
        <v>287</v>
      </c>
      <c r="C6" s="553">
        <f>'ANÁLISE CONSUMO E ECONOMIAS'!Q23</f>
        <v>3591.25</v>
      </c>
    </row>
    <row r="7" spans="2:22">
      <c r="B7" s="552" t="s">
        <v>288</v>
      </c>
      <c r="C7" s="552">
        <f>'ANÁLISE CONSUMO E ECONOMIAS'!Q51</f>
        <v>2839</v>
      </c>
    </row>
    <row r="8" spans="2:22">
      <c r="B8" s="552" t="s">
        <v>289</v>
      </c>
      <c r="C8" s="553">
        <f>'ANÁLISE CONSUMO E ECONOMIAS'!N33</f>
        <v>34849.25</v>
      </c>
    </row>
    <row r="9" spans="2:22">
      <c r="B9" s="552" t="s">
        <v>290</v>
      </c>
      <c r="C9" s="665">
        <f>(C7/C6)*C8*C11</f>
        <v>8264.8398816568042</v>
      </c>
    </row>
    <row r="10" spans="2:22">
      <c r="B10" s="552" t="s">
        <v>291</v>
      </c>
      <c r="C10" s="552">
        <f>'ANÁLISE CONSUMO E ECONOMIAS'!U23</f>
        <v>9.7039331709014967</v>
      </c>
    </row>
    <row r="11" spans="2:22">
      <c r="B11" s="552" t="s">
        <v>292</v>
      </c>
      <c r="C11" s="552">
        <v>0.3</v>
      </c>
    </row>
    <row r="13" spans="2:22">
      <c r="B13" s="533"/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M13" s="533"/>
      <c r="N13" s="533"/>
      <c r="O13" s="533"/>
      <c r="P13" s="533"/>
      <c r="Q13" s="533"/>
      <c r="R13" s="533"/>
      <c r="S13" s="533"/>
      <c r="T13" s="533"/>
      <c r="U13" s="533"/>
      <c r="V13" s="533"/>
    </row>
    <row r="14" spans="2:22" ht="15" thickBot="1">
      <c r="B14" s="534" t="s">
        <v>293</v>
      </c>
      <c r="C14" s="533"/>
      <c r="D14" s="533"/>
      <c r="E14" s="644">
        <f>(F19-E19)/E19</f>
        <v>5.0640045084936955E-2</v>
      </c>
      <c r="F14" s="644">
        <f>((G19-F19)/F19)</f>
        <v>0.10076628352490422</v>
      </c>
      <c r="G14" s="644">
        <f>(F14+E14)/3</f>
        <v>5.0468776203280385E-2</v>
      </c>
      <c r="H14" s="535"/>
      <c r="I14" s="535"/>
      <c r="J14" s="535"/>
      <c r="K14" s="535"/>
      <c r="L14" s="533"/>
      <c r="M14" s="534" t="s">
        <v>294</v>
      </c>
      <c r="N14" s="533"/>
      <c r="O14" s="533"/>
      <c r="P14" s="533">
        <f>(Q19-P19)/P19</f>
        <v>6.2769134056262707E-2</v>
      </c>
      <c r="Q14" s="533">
        <f>(R19-Q19)/Q19</f>
        <v>7.5712764698924002E-3</v>
      </c>
      <c r="R14" s="644">
        <f>(Q14+P14)/3</f>
        <v>2.3446803508718372E-2</v>
      </c>
      <c r="S14" s="535"/>
      <c r="T14" s="535"/>
      <c r="U14" s="535"/>
      <c r="V14" s="535"/>
    </row>
    <row r="15" spans="2:22" ht="15.6" thickTop="1" thickBot="1">
      <c r="B15" s="536"/>
      <c r="C15" s="536"/>
      <c r="D15" s="809"/>
      <c r="E15" s="809"/>
      <c r="F15" s="809"/>
      <c r="G15" s="810"/>
      <c r="H15" s="811" t="s">
        <v>295</v>
      </c>
      <c r="I15" s="812"/>
      <c r="J15" s="812"/>
      <c r="K15" s="813"/>
      <c r="L15" s="533"/>
      <c r="M15" s="536"/>
      <c r="N15" s="536"/>
      <c r="O15" s="814"/>
      <c r="P15" s="814"/>
      <c r="Q15" s="814"/>
      <c r="R15" s="815"/>
      <c r="S15" s="811" t="s">
        <v>295</v>
      </c>
      <c r="T15" s="812"/>
      <c r="U15" s="812"/>
      <c r="V15" s="813"/>
    </row>
    <row r="16" spans="2:22" ht="15" thickBot="1">
      <c r="B16" s="537"/>
      <c r="C16" s="538" t="s">
        <v>296</v>
      </c>
      <c r="D16" s="538">
        <v>2022</v>
      </c>
      <c r="E16" s="538">
        <v>2023</v>
      </c>
      <c r="F16" s="538">
        <v>2024</v>
      </c>
      <c r="G16" s="538">
        <v>2025</v>
      </c>
      <c r="H16" s="538">
        <v>2026</v>
      </c>
      <c r="I16" s="538">
        <v>2027</v>
      </c>
      <c r="J16" s="538">
        <v>2028</v>
      </c>
      <c r="K16" s="538">
        <v>2029</v>
      </c>
      <c r="L16" s="539"/>
      <c r="M16" s="540"/>
      <c r="N16" s="538" t="s">
        <v>296</v>
      </c>
      <c r="O16" s="538">
        <v>2022</v>
      </c>
      <c r="P16" s="538">
        <v>2023</v>
      </c>
      <c r="Q16" s="538">
        <v>2024</v>
      </c>
      <c r="R16" s="538">
        <v>2025</v>
      </c>
      <c r="S16" s="538">
        <v>2026</v>
      </c>
      <c r="T16" s="538">
        <v>2027</v>
      </c>
      <c r="U16" s="538">
        <v>2028</v>
      </c>
      <c r="V16" s="538">
        <v>2029</v>
      </c>
    </row>
    <row r="17" spans="2:22" ht="15" thickBot="1">
      <c r="B17" s="541" t="s">
        <v>297</v>
      </c>
      <c r="C17" s="542" t="s">
        <v>33</v>
      </c>
      <c r="D17" s="581">
        <v>0.92</v>
      </c>
      <c r="E17" s="581">
        <v>0.92500000000000004</v>
      </c>
      <c r="F17" s="581">
        <v>0.94</v>
      </c>
      <c r="G17" s="582">
        <v>0.94</v>
      </c>
      <c r="H17" s="543"/>
      <c r="I17" s="543"/>
      <c r="J17" s="543"/>
      <c r="K17" s="543"/>
      <c r="L17" s="539"/>
      <c r="M17" s="542" t="s">
        <v>297</v>
      </c>
      <c r="N17" s="542" t="s">
        <v>33</v>
      </c>
      <c r="O17" s="581">
        <v>0.82</v>
      </c>
      <c r="P17" s="581">
        <v>0.83</v>
      </c>
      <c r="Q17" s="581">
        <v>0.85</v>
      </c>
      <c r="R17" s="581">
        <v>0.87</v>
      </c>
      <c r="S17" s="543"/>
      <c r="T17" s="543"/>
      <c r="U17" s="543"/>
      <c r="V17" s="543"/>
    </row>
    <row r="18" spans="2:22" ht="15" thickBot="1">
      <c r="B18" s="541" t="s">
        <v>298</v>
      </c>
      <c r="C18" s="542" t="s">
        <v>296</v>
      </c>
      <c r="D18" s="544"/>
      <c r="E18" s="544"/>
      <c r="F18" s="544"/>
      <c r="G18" s="544"/>
      <c r="H18" s="543"/>
      <c r="I18" s="543"/>
      <c r="J18" s="543"/>
      <c r="K18" s="543"/>
      <c r="L18" s="539"/>
      <c r="M18" s="542" t="s">
        <v>298</v>
      </c>
      <c r="N18" s="542" t="s">
        <v>296</v>
      </c>
      <c r="O18" s="544"/>
      <c r="P18" s="544"/>
      <c r="Q18" s="544"/>
      <c r="R18" s="544"/>
      <c r="S18" s="543"/>
      <c r="T18" s="543"/>
      <c r="U18" s="543"/>
      <c r="V18" s="543"/>
    </row>
    <row r="19" spans="2:22" ht="15" thickBot="1">
      <c r="B19" s="541" t="s">
        <v>299</v>
      </c>
      <c r="C19" s="542" t="s">
        <v>296</v>
      </c>
      <c r="D19">
        <v>2870</v>
      </c>
      <c r="E19" s="545">
        <v>3105.2499999999995</v>
      </c>
      <c r="F19" s="545">
        <v>3262.5</v>
      </c>
      <c r="G19" s="545">
        <f>'ANÁLISE CONSUMO E ECONOMIAS'!Q23</f>
        <v>3591.25</v>
      </c>
      <c r="H19" s="545">
        <f>G19*(1+G14)</f>
        <v>3772.4959925400303</v>
      </c>
      <c r="I19" s="545">
        <f>H19</f>
        <v>3772.4959925400303</v>
      </c>
      <c r="J19" s="545">
        <f>I19</f>
        <v>3772.4959925400303</v>
      </c>
      <c r="K19" s="545">
        <f>J19</f>
        <v>3772.4959925400303</v>
      </c>
      <c r="L19" s="539"/>
      <c r="M19" s="542" t="s">
        <v>299</v>
      </c>
      <c r="N19" s="542" t="s">
        <v>296</v>
      </c>
      <c r="O19" s="545">
        <f t="shared" ref="O19" si="0">O17*O18</f>
        <v>0</v>
      </c>
      <c r="P19" s="545">
        <v>2651.25</v>
      </c>
      <c r="Q19" s="545">
        <v>2817.6666666666665</v>
      </c>
      <c r="R19" s="545">
        <f>'ANÁLISE CONSUMO E ECONOMIAS'!Q51</f>
        <v>2839</v>
      </c>
      <c r="S19" s="545">
        <f>R19*(1+R14)</f>
        <v>2905.5654751612515</v>
      </c>
      <c r="T19" s="545">
        <f>S19</f>
        <v>2905.5654751612515</v>
      </c>
      <c r="U19" s="545">
        <f>T19</f>
        <v>2905.5654751612515</v>
      </c>
      <c r="V19" s="545">
        <f>U19</f>
        <v>2905.5654751612515</v>
      </c>
    </row>
    <row r="20" spans="2:22" ht="15" thickBot="1">
      <c r="B20" s="536"/>
      <c r="C20" s="536"/>
      <c r="D20" s="536"/>
      <c r="E20" s="536"/>
      <c r="F20" s="536"/>
      <c r="G20" s="536"/>
      <c r="H20" s="536"/>
      <c r="I20" s="536"/>
      <c r="J20" s="536"/>
      <c r="K20" s="536"/>
      <c r="L20" s="533"/>
      <c r="M20" s="536"/>
      <c r="N20" s="536"/>
      <c r="O20" s="536"/>
      <c r="P20" s="536"/>
      <c r="Q20" s="536"/>
      <c r="R20" s="536"/>
      <c r="S20" s="536"/>
      <c r="T20" s="536"/>
      <c r="U20" s="536"/>
      <c r="V20" s="536"/>
    </row>
    <row r="21" spans="2:22" ht="18.75" customHeight="1" thickBot="1">
      <c r="B21" s="541" t="s">
        <v>300</v>
      </c>
      <c r="C21" s="542" t="s">
        <v>301</v>
      </c>
      <c r="D21" s="546"/>
      <c r="E21" s="546"/>
      <c r="F21" s="546"/>
      <c r="G21" s="546"/>
      <c r="H21" s="543"/>
      <c r="I21" s="543"/>
      <c r="J21" s="543"/>
      <c r="K21" s="543"/>
      <c r="L21" s="547"/>
      <c r="M21" s="542" t="s">
        <v>302</v>
      </c>
      <c r="N21" s="542" t="s">
        <v>301</v>
      </c>
      <c r="O21" s="546"/>
      <c r="P21" s="647">
        <f>E22</f>
        <v>11.557174677293833</v>
      </c>
      <c r="Q21" s="647">
        <f t="shared" ref="Q21:V21" si="1">F22</f>
        <v>11.507892720306513</v>
      </c>
      <c r="R21" s="647">
        <f t="shared" si="1"/>
        <v>9.7039331709014967</v>
      </c>
      <c r="S21" s="647">
        <f t="shared" si="1"/>
        <v>9.7039331709014967</v>
      </c>
      <c r="T21" s="647">
        <f t="shared" si="1"/>
        <v>9.7039331709014967</v>
      </c>
      <c r="U21" s="647">
        <f t="shared" si="1"/>
        <v>9.7039331709014967</v>
      </c>
      <c r="V21" s="647">
        <f t="shared" si="1"/>
        <v>9.7039331709014967</v>
      </c>
    </row>
    <row r="22" spans="2:22" ht="15" thickBot="1">
      <c r="B22" s="541" t="s">
        <v>303</v>
      </c>
      <c r="C22" s="542" t="s">
        <v>304</v>
      </c>
      <c r="D22" s="545">
        <f>D19*D21*12</f>
        <v>0</v>
      </c>
      <c r="E22" s="647">
        <v>11.557174677293833</v>
      </c>
      <c r="F22" s="647">
        <v>11.507892720306513</v>
      </c>
      <c r="G22" s="647">
        <f>'ANÁLISE CONSUMO E ECONOMIAS'!U23</f>
        <v>9.7039331709014967</v>
      </c>
      <c r="H22" s="647">
        <f>G22</f>
        <v>9.7039331709014967</v>
      </c>
      <c r="I22" s="647">
        <f>H22</f>
        <v>9.7039331709014967</v>
      </c>
      <c r="J22" s="647">
        <f>I22</f>
        <v>9.7039331709014967</v>
      </c>
      <c r="K22" s="647">
        <f>J22</f>
        <v>9.7039331709014967</v>
      </c>
      <c r="L22" s="539"/>
      <c r="M22" s="542" t="s">
        <v>303</v>
      </c>
      <c r="N22" s="542" t="s">
        <v>304</v>
      </c>
      <c r="O22" s="545">
        <f>O19*O21*12</f>
        <v>0</v>
      </c>
      <c r="P22" s="545">
        <f t="shared" ref="P22:V22" si="2">P19*P21*12</f>
        <v>367691.5123581033</v>
      </c>
      <c r="Q22" s="545">
        <f t="shared" si="2"/>
        <v>389104.86865900381</v>
      </c>
      <c r="R22" s="545">
        <f t="shared" si="2"/>
        <v>330593.5952662722</v>
      </c>
      <c r="S22" s="545">
        <f t="shared" si="2"/>
        <v>338344.95833572123</v>
      </c>
      <c r="T22" s="545">
        <f t="shared" si="2"/>
        <v>338344.95833572123</v>
      </c>
      <c r="U22" s="545">
        <f t="shared" si="2"/>
        <v>338344.95833572123</v>
      </c>
      <c r="V22" s="545">
        <f t="shared" si="2"/>
        <v>338344.95833572123</v>
      </c>
    </row>
    <row r="23" spans="2:22">
      <c r="B23" s="533"/>
      <c r="C23" s="533"/>
      <c r="D23" s="533"/>
      <c r="E23" s="533"/>
      <c r="F23" s="533"/>
      <c r="G23" s="533"/>
      <c r="H23" s="533"/>
      <c r="I23" s="533"/>
      <c r="J23" s="533"/>
      <c r="K23" s="533"/>
      <c r="L23" s="533"/>
      <c r="M23" s="533"/>
      <c r="N23" s="533"/>
      <c r="O23" s="533"/>
      <c r="P23" s="533"/>
      <c r="Q23" s="533"/>
      <c r="R23" s="533"/>
      <c r="S23" s="533"/>
      <c r="T23" s="533"/>
      <c r="U23" s="533"/>
      <c r="V23" s="533"/>
    </row>
    <row r="24" spans="2:22">
      <c r="B24" s="533"/>
      <c r="C24" s="533"/>
      <c r="D24" s="533"/>
      <c r="E24" s="533"/>
      <c r="F24" s="533"/>
      <c r="G24" s="533"/>
      <c r="H24" s="533"/>
      <c r="I24" s="533"/>
      <c r="J24" s="533"/>
      <c r="K24" s="533"/>
      <c r="L24" s="533"/>
      <c r="M24" s="533"/>
      <c r="N24" s="533"/>
      <c r="O24" s="533"/>
      <c r="P24" s="533"/>
      <c r="Q24" s="533"/>
      <c r="R24" s="533"/>
      <c r="S24" s="533"/>
      <c r="T24" s="533"/>
      <c r="U24" s="533"/>
      <c r="V24" s="533"/>
    </row>
    <row r="25" spans="2:22" ht="15" thickBot="1">
      <c r="B25" s="548" t="s">
        <v>305</v>
      </c>
      <c r="C25" s="536"/>
      <c r="D25" s="536"/>
      <c r="E25" s="536"/>
      <c r="F25" s="536"/>
      <c r="G25" s="536"/>
      <c r="H25" s="536"/>
      <c r="I25" s="536"/>
      <c r="J25" s="536"/>
      <c r="K25" s="536"/>
      <c r="L25" s="533"/>
      <c r="M25" s="548" t="s">
        <v>306</v>
      </c>
      <c r="N25" s="536"/>
      <c r="O25" s="536"/>
      <c r="P25" s="536"/>
      <c r="Q25" s="536"/>
      <c r="R25" s="536"/>
      <c r="S25" s="536"/>
      <c r="T25" s="536"/>
      <c r="U25" s="536"/>
      <c r="V25" s="536"/>
    </row>
    <row r="26" spans="2:22" ht="15" thickBot="1">
      <c r="B26" s="537"/>
      <c r="C26" s="538" t="s">
        <v>296</v>
      </c>
      <c r="D26" s="538">
        <v>2022</v>
      </c>
      <c r="E26" s="538">
        <v>2023</v>
      </c>
      <c r="F26" s="538">
        <v>2024</v>
      </c>
      <c r="G26" s="538">
        <v>2025</v>
      </c>
      <c r="H26" s="538">
        <v>2026</v>
      </c>
      <c r="I26" s="538">
        <v>2027</v>
      </c>
      <c r="J26" s="538">
        <v>2028</v>
      </c>
      <c r="K26" s="538">
        <v>2029</v>
      </c>
      <c r="L26" s="539"/>
      <c r="M26" s="540"/>
      <c r="N26" s="538" t="s">
        <v>296</v>
      </c>
      <c r="O26" s="538">
        <v>2022</v>
      </c>
      <c r="P26" s="538">
        <v>2023</v>
      </c>
      <c r="Q26" s="538">
        <v>2024</v>
      </c>
      <c r="R26" s="538">
        <v>2025</v>
      </c>
      <c r="S26" s="538">
        <v>2026</v>
      </c>
      <c r="T26" s="538">
        <v>2027</v>
      </c>
      <c r="U26" s="538">
        <v>2028</v>
      </c>
      <c r="V26" s="538">
        <v>2029</v>
      </c>
    </row>
    <row r="27" spans="2:22" ht="15" thickBot="1">
      <c r="B27" s="541" t="s">
        <v>307</v>
      </c>
      <c r="C27" s="542" t="s">
        <v>304</v>
      </c>
      <c r="D27" s="545">
        <f>D22</f>
        <v>0</v>
      </c>
      <c r="E27" s="545">
        <f>E22*E19*12</f>
        <v>430655.00000000006</v>
      </c>
      <c r="F27" s="545">
        <f t="shared" ref="F27:G27" si="3">F22*F19*12</f>
        <v>450534</v>
      </c>
      <c r="G27" s="545">
        <f t="shared" si="3"/>
        <v>418191</v>
      </c>
      <c r="H27" s="551">
        <f>H19*H22*12</f>
        <v>439296.58798922598</v>
      </c>
      <c r="I27" s="551">
        <f t="shared" ref="I27:K27" si="4">I19*I22*12</f>
        <v>439296.58798922598</v>
      </c>
      <c r="J27" s="551">
        <f t="shared" si="4"/>
        <v>439296.58798922598</v>
      </c>
      <c r="K27" s="551">
        <f t="shared" si="4"/>
        <v>439296.58798922598</v>
      </c>
      <c r="L27" s="539"/>
      <c r="M27" s="542" t="s">
        <v>307</v>
      </c>
      <c r="N27" s="542" t="s">
        <v>304</v>
      </c>
      <c r="O27" s="545">
        <f>O22*$C$11</f>
        <v>0</v>
      </c>
      <c r="P27" s="545">
        <f t="shared" ref="P27:V27" si="5">P22*$C$11</f>
        <v>110307.45370743099</v>
      </c>
      <c r="Q27" s="545">
        <f t="shared" si="5"/>
        <v>116731.46059770114</v>
      </c>
      <c r="R27" s="545">
        <f t="shared" si="5"/>
        <v>99178.078579881651</v>
      </c>
      <c r="S27" s="545">
        <f t="shared" si="5"/>
        <v>101503.48750071636</v>
      </c>
      <c r="T27" s="545">
        <f t="shared" si="5"/>
        <v>101503.48750071636</v>
      </c>
      <c r="U27" s="545">
        <f t="shared" si="5"/>
        <v>101503.48750071636</v>
      </c>
      <c r="V27" s="545">
        <f t="shared" si="5"/>
        <v>101503.48750071636</v>
      </c>
    </row>
    <row r="28" spans="2:22">
      <c r="B28" s="533"/>
      <c r="C28" s="533"/>
      <c r="D28" s="533"/>
      <c r="E28" s="533"/>
      <c r="F28" s="533"/>
      <c r="G28" s="533"/>
      <c r="H28" s="533"/>
      <c r="I28" s="533"/>
      <c r="J28" s="533"/>
      <c r="K28" s="533"/>
      <c r="L28" s="533"/>
      <c r="M28" s="533"/>
      <c r="N28" s="533"/>
      <c r="O28" s="533"/>
      <c r="P28" s="533"/>
      <c r="Q28" s="533"/>
      <c r="R28" s="533"/>
      <c r="S28" s="533"/>
      <c r="T28" s="533"/>
      <c r="U28" s="533"/>
      <c r="V28" s="533"/>
    </row>
    <row r="29" spans="2:22">
      <c r="B29" s="533"/>
      <c r="C29" s="533"/>
      <c r="D29" s="533"/>
      <c r="E29" s="533"/>
      <c r="F29" s="533"/>
      <c r="G29" s="533"/>
      <c r="H29" s="533"/>
      <c r="I29" s="533"/>
      <c r="J29" s="533"/>
      <c r="K29" s="533"/>
      <c r="L29" s="533"/>
      <c r="M29" s="533"/>
      <c r="N29" s="533"/>
      <c r="O29" s="533"/>
      <c r="P29" s="664">
        <f>E27+P27</f>
        <v>540962.45370743109</v>
      </c>
      <c r="Q29" s="664">
        <f t="shared" ref="Q29:R29" si="6">F27+Q27</f>
        <v>567265.46059770114</v>
      </c>
      <c r="R29" s="664">
        <f t="shared" si="6"/>
        <v>517369.07857988164</v>
      </c>
      <c r="S29" s="533"/>
      <c r="T29" s="533"/>
      <c r="U29" s="533"/>
      <c r="V29" s="533"/>
    </row>
    <row r="30" spans="2:22">
      <c r="B30" s="533"/>
      <c r="C30" s="533"/>
      <c r="D30" s="533"/>
      <c r="E30" s="533"/>
      <c r="F30" s="533"/>
      <c r="G30" s="533"/>
      <c r="H30" s="533"/>
      <c r="I30" s="533"/>
      <c r="J30" s="533"/>
      <c r="K30" s="533"/>
      <c r="L30" s="533"/>
      <c r="M30" s="533"/>
      <c r="N30" s="533"/>
      <c r="O30" s="533"/>
      <c r="P30" s="533"/>
      <c r="Q30" s="533"/>
      <c r="R30" s="533"/>
      <c r="S30" s="533"/>
      <c r="T30" s="533"/>
      <c r="U30" s="533"/>
      <c r="V30" s="533"/>
    </row>
    <row r="31" spans="2:22" ht="15" thickBot="1">
      <c r="B31" s="533"/>
      <c r="C31" s="536"/>
      <c r="D31" s="536"/>
      <c r="E31" s="536"/>
      <c r="F31" s="533"/>
      <c r="G31" s="533"/>
      <c r="H31" s="533"/>
      <c r="I31" s="533"/>
      <c r="J31" s="533"/>
      <c r="K31" s="533"/>
      <c r="L31" s="533"/>
      <c r="M31" s="533"/>
      <c r="N31" s="533"/>
      <c r="O31" s="533"/>
      <c r="P31" s="533"/>
      <c r="Q31" s="533"/>
      <c r="R31" s="533"/>
      <c r="S31" s="533"/>
      <c r="T31" s="533"/>
      <c r="U31" s="533"/>
      <c r="V31" s="533"/>
    </row>
    <row r="32" spans="2:22" ht="15" thickBot="1">
      <c r="B32" s="549"/>
      <c r="C32" s="538">
        <v>2025</v>
      </c>
      <c r="D32" s="538">
        <v>2026</v>
      </c>
      <c r="E32" s="538">
        <v>2027</v>
      </c>
      <c r="F32" s="538">
        <v>2028</v>
      </c>
      <c r="G32" s="533"/>
      <c r="H32" s="533"/>
      <c r="I32" s="533"/>
      <c r="J32" s="533"/>
      <c r="K32" s="533"/>
      <c r="L32" s="533"/>
      <c r="M32" s="533"/>
      <c r="N32" s="533"/>
      <c r="O32" s="533"/>
      <c r="P32" s="533"/>
      <c r="Q32" s="533"/>
      <c r="R32" s="533"/>
      <c r="S32" s="533"/>
      <c r="T32" s="533"/>
      <c r="U32" s="533"/>
      <c r="V32" s="533"/>
    </row>
    <row r="33" spans="2:7" ht="15" thickBot="1">
      <c r="B33" s="550" t="s">
        <v>308</v>
      </c>
      <c r="C33" s="558">
        <f>H27+S27</f>
        <v>540800.07548994233</v>
      </c>
      <c r="D33" s="558">
        <f t="shared" ref="D33:F33" si="7">I27+T27</f>
        <v>540800.07548994233</v>
      </c>
      <c r="E33" s="558">
        <f t="shared" si="7"/>
        <v>540800.07548994233</v>
      </c>
      <c r="F33" s="558">
        <f t="shared" si="7"/>
        <v>540800.07548994233</v>
      </c>
      <c r="G33" s="533"/>
    </row>
    <row r="34" spans="2:7">
      <c r="B34" s="533"/>
      <c r="C34" s="533"/>
      <c r="D34" s="533"/>
      <c r="E34" s="533"/>
      <c r="F34" s="533"/>
      <c r="G34" s="533"/>
    </row>
    <row r="35" spans="2:7">
      <c r="B35" s="533"/>
      <c r="C35" s="533"/>
      <c r="D35" s="533"/>
      <c r="E35" s="533"/>
      <c r="F35" s="533"/>
      <c r="G35" s="533"/>
    </row>
  </sheetData>
  <mergeCells count="5">
    <mergeCell ref="D15:G15"/>
    <mergeCell ref="H15:K15"/>
    <mergeCell ref="O15:R15"/>
    <mergeCell ref="S15:V15"/>
    <mergeCell ref="B5:C5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CA579-E798-4088-A494-81236E7A6F84}">
  <dimension ref="B5:K17"/>
  <sheetViews>
    <sheetView workbookViewId="0">
      <selection activeCell="J21" sqref="J21"/>
    </sheetView>
  </sheetViews>
  <sheetFormatPr defaultRowHeight="14.45"/>
  <cols>
    <col min="2" max="2" width="38.42578125" customWidth="1"/>
    <col min="3" max="3" width="16.42578125" customWidth="1"/>
    <col min="4" max="11" width="19.85546875" customWidth="1"/>
  </cols>
  <sheetData>
    <row r="5" spans="2:11" ht="15" thickBot="1"/>
    <row r="6" spans="2:11" ht="15.6" thickTop="1" thickBot="1">
      <c r="B6" s="583"/>
      <c r="C6" s="583"/>
      <c r="D6" s="817"/>
      <c r="E6" s="817"/>
      <c r="F6" s="817"/>
      <c r="G6" s="818"/>
      <c r="H6" s="819" t="s">
        <v>295</v>
      </c>
      <c r="I6" s="820"/>
      <c r="J6" s="820"/>
      <c r="K6" s="821"/>
    </row>
    <row r="7" spans="2:11" ht="15" thickBot="1">
      <c r="B7" s="584"/>
      <c r="C7" s="585" t="s">
        <v>296</v>
      </c>
      <c r="D7" s="585">
        <v>2021</v>
      </c>
      <c r="E7" s="585">
        <v>2022</v>
      </c>
      <c r="F7" s="585">
        <v>2023</v>
      </c>
      <c r="G7" s="585">
        <v>2024</v>
      </c>
      <c r="H7" s="585">
        <v>2025</v>
      </c>
      <c r="I7" s="585">
        <v>2026</v>
      </c>
      <c r="J7" s="585">
        <v>2027</v>
      </c>
      <c r="K7" s="585">
        <v>2028</v>
      </c>
    </row>
    <row r="8" spans="2:11" ht="15" thickBot="1">
      <c r="B8" s="586" t="s">
        <v>309</v>
      </c>
      <c r="C8" s="587" t="s">
        <v>310</v>
      </c>
      <c r="D8" s="588"/>
      <c r="E8" s="588"/>
      <c r="F8" s="589">
        <f>C14</f>
        <v>0</v>
      </c>
      <c r="G8" s="590">
        <f>C15</f>
        <v>0</v>
      </c>
      <c r="H8" s="591">
        <f>'RECEITA REQUERIDA'!G61</f>
        <v>1668055.443055657</v>
      </c>
      <c r="I8" s="591">
        <f>$H$10*I9</f>
        <v>1376575.5208855853</v>
      </c>
      <c r="J8" s="591">
        <f>$H$10*J9</f>
        <v>1414865.2034558128</v>
      </c>
      <c r="K8" s="591">
        <f>$H$10*K9</f>
        <v>1454222.0676847233</v>
      </c>
    </row>
    <row r="9" spans="2:11" ht="15" thickBot="1">
      <c r="B9" s="586" t="s">
        <v>311</v>
      </c>
      <c r="C9" s="587" t="s">
        <v>304</v>
      </c>
      <c r="D9" s="592"/>
      <c r="E9" s="592"/>
      <c r="F9" s="593">
        <f>MERCADO!F27+MERCADO!Q27</f>
        <v>567265.46059770114</v>
      </c>
      <c r="G9" s="593">
        <f>MERCADO!G27+MERCADO!R27</f>
        <v>517369.07857988164</v>
      </c>
      <c r="H9" s="602">
        <f>'RECEITA REQUERIDA'!G59</f>
        <v>540800.07548994233</v>
      </c>
      <c r="I9" s="594">
        <f>[1]MERCADO!D34</f>
        <v>446299.40132493037</v>
      </c>
      <c r="J9" s="594">
        <f>[1]MERCADO!E34</f>
        <v>458713.29518599552</v>
      </c>
      <c r="K9" s="594">
        <f>[1]MERCADO!F34</f>
        <v>471473.17989765259</v>
      </c>
    </row>
    <row r="10" spans="2:11" ht="15" thickBot="1">
      <c r="B10" s="586" t="s">
        <v>312</v>
      </c>
      <c r="C10" s="587" t="s">
        <v>276</v>
      </c>
      <c r="D10" s="592" t="e">
        <f>D8/D9</f>
        <v>#DIV/0!</v>
      </c>
      <c r="E10" s="592" t="e">
        <f t="shared" ref="E10:K10" si="0">E8/E9</f>
        <v>#DIV/0!</v>
      </c>
      <c r="F10" s="595">
        <f t="shared" si="0"/>
        <v>0</v>
      </c>
      <c r="G10" s="595">
        <f t="shared" si="0"/>
        <v>0</v>
      </c>
      <c r="H10" s="596">
        <f>H8/H9</f>
        <v>3.0844216165178384</v>
      </c>
      <c r="I10" s="596">
        <f t="shared" si="0"/>
        <v>3.0844216165178389</v>
      </c>
      <c r="J10" s="596">
        <f t="shared" si="0"/>
        <v>3.0844216165178384</v>
      </c>
      <c r="K10" s="596">
        <f t="shared" si="0"/>
        <v>3.0844216165178384</v>
      </c>
    </row>
    <row r="13" spans="2:11">
      <c r="C13" s="557"/>
      <c r="D13" s="48"/>
      <c r="E13" s="48"/>
      <c r="F13" s="48"/>
      <c r="G13" s="48"/>
      <c r="H13" s="48"/>
      <c r="I13" s="48"/>
    </row>
    <row r="14" spans="2:11">
      <c r="C14" s="597"/>
      <c r="D14" s="48"/>
      <c r="E14" s="598"/>
      <c r="F14" s="12"/>
      <c r="H14" s="48"/>
      <c r="I14" s="598"/>
    </row>
    <row r="15" spans="2:11">
      <c r="C15" s="597"/>
      <c r="D15" s="599"/>
      <c r="E15" s="598"/>
      <c r="F15" s="600"/>
      <c r="H15" s="48"/>
      <c r="I15" s="598"/>
      <c r="J15" s="600"/>
    </row>
    <row r="16" spans="2:11">
      <c r="C16" s="9"/>
      <c r="D16" s="48"/>
      <c r="E16" s="598"/>
    </row>
    <row r="17" spans="5:5">
      <c r="E17" s="601"/>
    </row>
  </sheetData>
  <mergeCells count="2">
    <mergeCell ref="D6:G6"/>
    <mergeCell ref="H6:K6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-0.249977111117893"/>
  </sheetPr>
  <dimension ref="C13:J77"/>
  <sheetViews>
    <sheetView showGridLines="0" topLeftCell="D66" zoomScaleNormal="100" workbookViewId="0">
      <selection activeCell="H73" sqref="G73:H73"/>
    </sheetView>
  </sheetViews>
  <sheetFormatPr defaultRowHeight="14.45"/>
  <cols>
    <col min="1" max="1" width="11.140625" customWidth="1"/>
    <col min="2" max="2" width="4.28515625" customWidth="1"/>
    <col min="3" max="3" width="15.28515625" bestFit="1" customWidth="1"/>
    <col min="4" max="4" width="61.42578125" customWidth="1"/>
    <col min="5" max="5" width="27.85546875" customWidth="1"/>
    <col min="6" max="6" width="27" customWidth="1"/>
    <col min="7" max="7" width="23.140625" customWidth="1"/>
    <col min="8" max="8" width="23" customWidth="1"/>
    <col min="9" max="9" width="21.85546875" customWidth="1"/>
    <col min="10" max="10" width="20.85546875" customWidth="1"/>
    <col min="11" max="11" width="8.7109375" customWidth="1"/>
    <col min="12" max="12" width="14.28515625" bestFit="1" customWidth="1"/>
    <col min="13" max="13" width="16.85546875" bestFit="1" customWidth="1"/>
    <col min="14" max="14" width="8.7109375" customWidth="1"/>
  </cols>
  <sheetData>
    <row r="13" spans="3:10" ht="27" customHeight="1">
      <c r="C13" s="840" t="s">
        <v>313</v>
      </c>
      <c r="D13" s="835" t="s">
        <v>314</v>
      </c>
      <c r="E13" s="298" t="s">
        <v>315</v>
      </c>
      <c r="F13" s="289" t="s">
        <v>253</v>
      </c>
      <c r="G13" s="830" t="s">
        <v>316</v>
      </c>
    </row>
    <row r="14" spans="3:10">
      <c r="C14" s="841"/>
      <c r="D14" s="836"/>
      <c r="E14" s="299" t="s">
        <v>317</v>
      </c>
      <c r="F14" s="300" t="s">
        <v>317</v>
      </c>
      <c r="G14" s="830"/>
    </row>
    <row r="15" spans="3:10">
      <c r="C15" s="831" t="s">
        <v>318</v>
      </c>
      <c r="D15" s="184" t="s">
        <v>319</v>
      </c>
      <c r="E15" s="513">
        <f>SUM(E16:E21)</f>
        <v>131199.97</v>
      </c>
      <c r="F15" s="516">
        <f>SUM(F16:F21)</f>
        <v>139004.62025463808</v>
      </c>
      <c r="G15" s="303" t="s">
        <v>320</v>
      </c>
      <c r="H15" s="523">
        <f>F15/E15-1</f>
        <v>5.9486677128341325E-2</v>
      </c>
      <c r="I15" s="524" t="s">
        <v>321</v>
      </c>
      <c r="J15" s="524" t="s">
        <v>322</v>
      </c>
    </row>
    <row r="16" spans="3:10">
      <c r="C16" s="832"/>
      <c r="D16" s="185" t="s">
        <v>323</v>
      </c>
      <c r="E16" s="514">
        <f>'DESPESAS LIQUIDADA'!R32</f>
        <v>67752.854166666672</v>
      </c>
      <c r="F16" s="517">
        <f>E16*(1+J16)</f>
        <v>71700.318383122925</v>
      </c>
      <c r="G16" s="303" t="s">
        <v>324</v>
      </c>
      <c r="I16" s="198" t="s">
        <v>325</v>
      </c>
      <c r="J16" s="643">
        <f>5.82627/100</f>
        <v>5.8262700000000001E-2</v>
      </c>
    </row>
    <row r="17" spans="3:10">
      <c r="C17" s="832"/>
      <c r="D17" s="185" t="s">
        <v>326</v>
      </c>
      <c r="E17" s="514">
        <f>'DESPESAS LIQUIDADA'!R33</f>
        <v>7317.0408333333326</v>
      </c>
      <c r="F17" s="517">
        <f>E17*(1+J17)</f>
        <v>7758.9308316359156</v>
      </c>
      <c r="G17" s="303" t="s">
        <v>327</v>
      </c>
      <c r="I17" s="198" t="s">
        <v>327</v>
      </c>
      <c r="J17" s="643">
        <f>6.03919/100</f>
        <v>6.0391899999999998E-2</v>
      </c>
    </row>
    <row r="18" spans="3:10">
      <c r="C18" s="832"/>
      <c r="D18" s="185" t="s">
        <v>328</v>
      </c>
      <c r="E18" s="514"/>
      <c r="F18" s="517">
        <f>E18*(1+J18)</f>
        <v>0</v>
      </c>
      <c r="G18" s="303" t="s">
        <v>329</v>
      </c>
      <c r="I18" s="198" t="s">
        <v>330</v>
      </c>
      <c r="J18" s="643">
        <f>1.35062/100</f>
        <v>1.3506199999999999E-2</v>
      </c>
    </row>
    <row r="19" spans="3:10">
      <c r="C19" s="832"/>
      <c r="D19" s="185" t="s">
        <v>331</v>
      </c>
      <c r="E19" s="514">
        <f>'DESPESAS LIQUIDADA'!R34</f>
        <v>38127.668333333335</v>
      </c>
      <c r="F19" s="517">
        <f>E19*(1+J17)</f>
        <v>40430.270666553166</v>
      </c>
      <c r="G19" s="303" t="s">
        <v>327</v>
      </c>
      <c r="I19" s="198" t="s">
        <v>332</v>
      </c>
      <c r="J19" s="643">
        <v>6.5000000000000002E-2</v>
      </c>
    </row>
    <row r="20" spans="3:10">
      <c r="C20" s="832"/>
      <c r="D20" s="185" t="s">
        <v>333</v>
      </c>
      <c r="E20" s="514">
        <f>'DESPESAS LIQUIDADA'!R35</f>
        <v>5532.4675000000007</v>
      </c>
      <c r="F20" s="517">
        <f>E20*(1+J19)</f>
        <v>5892.0778875000005</v>
      </c>
      <c r="G20" s="303" t="s">
        <v>332</v>
      </c>
    </row>
    <row r="21" spans="3:10">
      <c r="C21" s="833"/>
      <c r="D21" s="186" t="s">
        <v>334</v>
      </c>
      <c r="E21" s="514">
        <f>'DESPESAS LIQUIDADA'!R36+'DESPESAS LIQUIDADA'!O73</f>
        <v>12469.939166666667</v>
      </c>
      <c r="F21" s="518">
        <f>E21*(1+J17)</f>
        <v>13223.022485826083</v>
      </c>
      <c r="G21" s="303" t="s">
        <v>327</v>
      </c>
    </row>
    <row r="22" spans="3:10">
      <c r="C22" s="834" t="s">
        <v>335</v>
      </c>
      <c r="D22" s="184" t="s">
        <v>336</v>
      </c>
      <c r="E22" s="516">
        <f>SUM(E23:E26)</f>
        <v>0</v>
      </c>
      <c r="F22" s="516">
        <f>SUM(F23:F26)</f>
        <v>61250</v>
      </c>
      <c r="G22" s="303"/>
    </row>
    <row r="23" spans="3:10">
      <c r="C23" s="834"/>
      <c r="D23" s="185" t="s">
        <v>337</v>
      </c>
      <c r="E23" s="514"/>
      <c r="F23" s="517"/>
      <c r="G23" s="303"/>
    </row>
    <row r="24" spans="3:10">
      <c r="C24" s="834"/>
      <c r="D24" s="185" t="s">
        <v>338</v>
      </c>
      <c r="E24" s="514"/>
      <c r="F24" s="517"/>
      <c r="G24" s="303"/>
    </row>
    <row r="25" spans="3:10">
      <c r="C25" s="834"/>
      <c r="D25" s="185" t="s">
        <v>339</v>
      </c>
      <c r="E25" s="514"/>
      <c r="F25" s="517"/>
      <c r="G25" s="303"/>
    </row>
    <row r="26" spans="3:10">
      <c r="C26" s="834"/>
      <c r="D26" s="186" t="s">
        <v>340</v>
      </c>
      <c r="E26" s="515"/>
      <c r="F26" s="662">
        <f>INVESTIMENTOS!D65/12</f>
        <v>61250</v>
      </c>
      <c r="G26" s="303"/>
      <c r="H26" s="661">
        <v>240169.54</v>
      </c>
      <c r="I26" s="9"/>
    </row>
    <row r="27" spans="3:10">
      <c r="C27" s="834" t="s">
        <v>341</v>
      </c>
      <c r="D27" s="184" t="s">
        <v>342</v>
      </c>
      <c r="E27" s="516">
        <f>SUM(E28:E30)</f>
        <v>0</v>
      </c>
      <c r="F27" s="516">
        <f>SUM(F28:F30)</f>
        <v>0</v>
      </c>
      <c r="G27" s="303"/>
    </row>
    <row r="28" spans="3:10">
      <c r="C28" s="834"/>
      <c r="D28" s="185" t="s">
        <v>343</v>
      </c>
      <c r="E28" s="514"/>
      <c r="F28" s="517"/>
      <c r="G28" s="303"/>
    </row>
    <row r="29" spans="3:10">
      <c r="C29" s="834"/>
      <c r="D29" s="185" t="s">
        <v>344</v>
      </c>
      <c r="E29" s="514"/>
      <c r="F29" s="517"/>
      <c r="G29" s="303"/>
    </row>
    <row r="30" spans="3:10">
      <c r="C30" s="834"/>
      <c r="D30" s="186" t="s">
        <v>345</v>
      </c>
      <c r="E30" s="515"/>
      <c r="F30" s="518"/>
      <c r="G30" s="303"/>
    </row>
    <row r="31" spans="3:10">
      <c r="C31" s="834" t="s">
        <v>346</v>
      </c>
      <c r="D31" s="184" t="s">
        <v>347</v>
      </c>
      <c r="E31" s="516">
        <f>SUM(E32:E34)</f>
        <v>0</v>
      </c>
      <c r="F31" s="516">
        <f>SUM(F32:F34)</f>
        <v>0</v>
      </c>
      <c r="G31" s="303"/>
    </row>
    <row r="32" spans="3:10">
      <c r="C32" s="834"/>
      <c r="D32" s="185" t="s">
        <v>348</v>
      </c>
      <c r="E32" s="514"/>
      <c r="F32" s="517"/>
      <c r="G32" s="303"/>
    </row>
    <row r="33" spans="3:7">
      <c r="C33" s="834"/>
      <c r="D33" s="185" t="s">
        <v>349</v>
      </c>
      <c r="E33" s="514"/>
      <c r="F33" s="517"/>
      <c r="G33" s="303"/>
    </row>
    <row r="34" spans="3:7">
      <c r="C34" s="834"/>
      <c r="D34" s="186" t="s">
        <v>350</v>
      </c>
      <c r="E34" s="515"/>
      <c r="F34" s="518"/>
      <c r="G34" s="303"/>
    </row>
    <row r="35" spans="3:7">
      <c r="C35" s="834" t="s">
        <v>351</v>
      </c>
      <c r="D35" s="184" t="s">
        <v>352</v>
      </c>
      <c r="E35" s="516">
        <f>SUM(E36:E38)</f>
        <v>3520.4533333333093</v>
      </c>
      <c r="F35" s="516">
        <f>SUM(F36:F38)</f>
        <v>23747.188532327975</v>
      </c>
      <c r="G35" s="303"/>
    </row>
    <row r="36" spans="3:7">
      <c r="C36" s="834"/>
      <c r="D36" s="185" t="s">
        <v>353</v>
      </c>
      <c r="E36" s="514"/>
      <c r="F36" s="517">
        <f>H26/12</f>
        <v>20014.128333333334</v>
      </c>
      <c r="G36" s="303"/>
    </row>
    <row r="37" spans="3:7">
      <c r="C37" s="834"/>
      <c r="D37" s="185" t="s">
        <v>354</v>
      </c>
      <c r="E37" s="514"/>
      <c r="F37" s="517"/>
      <c r="G37" s="303"/>
    </row>
    <row r="38" spans="3:7">
      <c r="C38" s="834"/>
      <c r="D38" s="185" t="s">
        <v>355</v>
      </c>
      <c r="E38" s="515">
        <f>'RECEITA FATURADA'!K49</f>
        <v>3520.4533333333093</v>
      </c>
      <c r="F38" s="518">
        <f>E38*(1+J17)</f>
        <v>3733.0601989946408</v>
      </c>
      <c r="G38" s="303" t="s">
        <v>327</v>
      </c>
    </row>
    <row r="39" spans="3:7">
      <c r="C39" s="837" t="s">
        <v>356</v>
      </c>
      <c r="D39" s="184" t="s">
        <v>357</v>
      </c>
      <c r="E39" s="520">
        <f>SUM(E40:E41)</f>
        <v>0</v>
      </c>
      <c r="F39" s="520">
        <f>SUM(F40:F41)</f>
        <v>0</v>
      </c>
      <c r="G39" s="303"/>
    </row>
    <row r="40" spans="3:7">
      <c r="C40" s="838"/>
      <c r="D40" s="185" t="s">
        <v>358</v>
      </c>
      <c r="E40" s="514"/>
      <c r="F40" s="517"/>
      <c r="G40" s="303"/>
    </row>
    <row r="41" spans="3:7">
      <c r="C41" s="839"/>
      <c r="D41" s="186" t="s">
        <v>359</v>
      </c>
      <c r="E41" s="515"/>
      <c r="F41" s="518"/>
      <c r="G41" s="303"/>
    </row>
    <row r="42" spans="3:7" s="295" customFormat="1" ht="18" customHeight="1">
      <c r="C42" s="297" t="s">
        <v>360</v>
      </c>
      <c r="D42" s="296" t="s">
        <v>361</v>
      </c>
      <c r="E42" s="521"/>
      <c r="F42" s="522">
        <f>'[2]P2 - Despesas'!O151</f>
        <v>0</v>
      </c>
      <c r="G42" s="303"/>
    </row>
    <row r="43" spans="3:7">
      <c r="C43" s="834" t="s">
        <v>362</v>
      </c>
      <c r="D43" s="293" t="s">
        <v>363</v>
      </c>
      <c r="E43" s="294"/>
      <c r="F43" s="519">
        <f>F15+F22+F27+F31-F35+F42</f>
        <v>176507.43172231011</v>
      </c>
      <c r="G43" s="303"/>
    </row>
    <row r="44" spans="3:7">
      <c r="C44" s="834"/>
      <c r="D44" s="185" t="s">
        <v>364</v>
      </c>
      <c r="E44" s="301"/>
      <c r="F44" s="517">
        <f>F43*0.3</f>
        <v>52952.229516693034</v>
      </c>
      <c r="G44" s="303"/>
    </row>
    <row r="45" spans="3:7">
      <c r="C45" s="834"/>
      <c r="D45" s="186" t="s">
        <v>365</v>
      </c>
      <c r="E45" s="302" t="s">
        <v>366</v>
      </c>
      <c r="F45" s="518">
        <f>F43*0.7</f>
        <v>123555.20220561707</v>
      </c>
      <c r="G45" s="303"/>
    </row>
    <row r="54" spans="4:10" ht="15.6">
      <c r="D54" s="555" t="s">
        <v>367</v>
      </c>
      <c r="E54" s="554"/>
      <c r="F54" s="554"/>
      <c r="G54" s="554"/>
      <c r="H54" s="554"/>
      <c r="I54" s="554"/>
      <c r="J54" s="554"/>
    </row>
    <row r="55" spans="4:10" ht="15" thickBot="1">
      <c r="D55" s="556"/>
      <c r="E55" s="556"/>
      <c r="F55" s="556"/>
      <c r="G55" s="556"/>
      <c r="H55" s="556"/>
      <c r="I55" s="556"/>
      <c r="J55" s="556"/>
    </row>
    <row r="56" spans="4:10" ht="30.75" customHeight="1" thickBot="1">
      <c r="D56" s="822" t="s">
        <v>368</v>
      </c>
      <c r="E56" s="822" t="s">
        <v>369</v>
      </c>
      <c r="F56" s="578" t="s">
        <v>370</v>
      </c>
      <c r="G56" s="824" t="s">
        <v>371</v>
      </c>
      <c r="H56" s="825"/>
      <c r="I56" s="825"/>
      <c r="J56" s="826"/>
    </row>
    <row r="57" spans="4:10" ht="15.95" thickBot="1">
      <c r="D57" s="823"/>
      <c r="E57" s="823"/>
      <c r="F57" s="579">
        <v>2025</v>
      </c>
      <c r="G57" s="579">
        <v>2026</v>
      </c>
      <c r="H57" s="579">
        <v>2026</v>
      </c>
      <c r="I57" s="579">
        <v>2027</v>
      </c>
      <c r="J57" s="579">
        <v>2028</v>
      </c>
    </row>
    <row r="58" spans="4:10" ht="15" thickBot="1">
      <c r="D58" s="556"/>
      <c r="E58" s="556"/>
      <c r="F58" s="556"/>
      <c r="G58" s="556"/>
      <c r="H58" s="556"/>
      <c r="I58" s="556"/>
      <c r="J58" s="556"/>
    </row>
    <row r="59" spans="4:10" ht="15.95" thickBot="1">
      <c r="D59" s="561" t="s">
        <v>372</v>
      </c>
      <c r="E59" s="562" t="s">
        <v>373</v>
      </c>
      <c r="F59" s="559">
        <f>NPV(0,G59:G59)</f>
        <v>540800.07548994233</v>
      </c>
      <c r="G59" s="563">
        <f>MERCADO!C33</f>
        <v>540800.07548994233</v>
      </c>
      <c r="H59" s="563"/>
      <c r="I59" s="563"/>
      <c r="J59" s="563"/>
    </row>
    <row r="60" spans="4:10" ht="15" thickBot="1">
      <c r="D60" s="556"/>
      <c r="E60" s="556"/>
      <c r="F60" s="556"/>
      <c r="G60" s="556"/>
      <c r="H60" s="556"/>
      <c r="I60" s="556"/>
      <c r="J60" s="556"/>
    </row>
    <row r="61" spans="4:10" ht="15.95" thickBot="1">
      <c r="D61" s="561" t="s">
        <v>374</v>
      </c>
      <c r="E61" s="562" t="s">
        <v>318</v>
      </c>
      <c r="F61" s="564">
        <f t="shared" ref="F61:F68" si="0">NPV(0,G61:G61)</f>
        <v>1668055.443055657</v>
      </c>
      <c r="G61" s="670">
        <f>F15*12</f>
        <v>1668055.443055657</v>
      </c>
      <c r="H61" s="565"/>
      <c r="I61" s="565"/>
      <c r="J61" s="565"/>
    </row>
    <row r="62" spans="4:10" ht="15.95" thickBot="1">
      <c r="D62" s="561" t="s">
        <v>375</v>
      </c>
      <c r="E62" s="562" t="s">
        <v>335</v>
      </c>
      <c r="F62" s="564">
        <f t="shared" si="0"/>
        <v>735000</v>
      </c>
      <c r="G62" s="670">
        <f>F22*12</f>
        <v>735000</v>
      </c>
      <c r="H62" s="565"/>
      <c r="I62" s="565"/>
      <c r="J62" s="565"/>
    </row>
    <row r="63" spans="4:10" ht="15.95" thickBot="1">
      <c r="D63" s="561" t="s">
        <v>376</v>
      </c>
      <c r="E63" s="562" t="s">
        <v>341</v>
      </c>
      <c r="F63" s="564">
        <f t="shared" si="0"/>
        <v>0</v>
      </c>
      <c r="G63" s="670">
        <f>F27*12</f>
        <v>0</v>
      </c>
      <c r="H63" s="565"/>
      <c r="I63" s="565"/>
      <c r="J63" s="565"/>
    </row>
    <row r="64" spans="4:10" ht="15.95" thickBot="1">
      <c r="D64" s="561" t="s">
        <v>377</v>
      </c>
      <c r="E64" s="562" t="s">
        <v>378</v>
      </c>
      <c r="F64" s="564">
        <f t="shared" si="0"/>
        <v>0</v>
      </c>
      <c r="G64" s="670">
        <f>F31*12</f>
        <v>0</v>
      </c>
      <c r="H64" s="565"/>
      <c r="I64" s="565"/>
      <c r="J64" s="565"/>
    </row>
    <row r="65" spans="4:10" ht="15.95" thickBot="1">
      <c r="D65" s="561" t="s">
        <v>379</v>
      </c>
      <c r="E65" s="562" t="s">
        <v>380</v>
      </c>
      <c r="F65" s="564">
        <f t="shared" si="0"/>
        <v>284966.26238793571</v>
      </c>
      <c r="G65" s="670">
        <f>F35*12</f>
        <v>284966.26238793571</v>
      </c>
      <c r="H65" s="565"/>
      <c r="I65" s="565"/>
      <c r="J65" s="565"/>
    </row>
    <row r="66" spans="4:10" ht="15.95" thickBot="1">
      <c r="D66" s="561" t="s">
        <v>381</v>
      </c>
      <c r="E66" s="562" t="s">
        <v>356</v>
      </c>
      <c r="F66" s="564">
        <f t="shared" si="0"/>
        <v>0</v>
      </c>
      <c r="G66" s="670">
        <f>F39*12</f>
        <v>0</v>
      </c>
      <c r="H66" s="565"/>
      <c r="I66" s="565"/>
      <c r="J66" s="565"/>
    </row>
    <row r="67" spans="4:10" ht="15.95" thickBot="1">
      <c r="D67" s="561" t="s">
        <v>382</v>
      </c>
      <c r="E67" s="562" t="s">
        <v>360</v>
      </c>
      <c r="F67" s="564">
        <f t="shared" si="0"/>
        <v>0</v>
      </c>
      <c r="G67" s="670">
        <f>F42*12</f>
        <v>0</v>
      </c>
      <c r="H67" s="565"/>
      <c r="I67" s="565"/>
      <c r="J67" s="565"/>
    </row>
    <row r="68" spans="4:10" ht="15.95" thickBot="1">
      <c r="D68" s="566" t="s">
        <v>383</v>
      </c>
      <c r="E68" s="567" t="s">
        <v>362</v>
      </c>
      <c r="F68" s="568">
        <f t="shared" si="0"/>
        <v>2118089.1806677212</v>
      </c>
      <c r="G68" s="569">
        <f>G61+G62+G63+G64-G65+G66+G67</f>
        <v>2118089.1806677212</v>
      </c>
      <c r="H68" s="569"/>
      <c r="I68" s="569"/>
      <c r="J68" s="569"/>
    </row>
    <row r="69" spans="4:10" ht="15" thickBot="1">
      <c r="D69" s="556"/>
      <c r="E69" s="556"/>
      <c r="F69" s="603"/>
      <c r="G69" s="603">
        <f>G61/G59</f>
        <v>3.0844216165178384</v>
      </c>
      <c r="H69" s="556"/>
      <c r="I69" s="556"/>
      <c r="J69" s="556"/>
    </row>
    <row r="70" spans="4:10" ht="15" thickBot="1">
      <c r="D70" s="554"/>
      <c r="E70" s="554"/>
      <c r="F70" s="554"/>
      <c r="G70" s="556"/>
      <c r="H70" s="556"/>
      <c r="I70" s="556"/>
      <c r="J70" s="554"/>
    </row>
    <row r="71" spans="4:10" ht="15.95" thickBot="1">
      <c r="D71" s="554"/>
      <c r="E71" s="570"/>
      <c r="F71" s="571"/>
      <c r="G71" s="827" t="s">
        <v>384</v>
      </c>
      <c r="H71" s="828"/>
      <c r="I71" s="829"/>
      <c r="J71" s="554"/>
    </row>
    <row r="72" spans="4:10" ht="15.95" thickBot="1">
      <c r="D72" s="572"/>
      <c r="E72" s="573"/>
      <c r="F72" s="574"/>
      <c r="G72" s="562" t="s">
        <v>385</v>
      </c>
      <c r="H72" s="562" t="s">
        <v>386</v>
      </c>
      <c r="I72" s="580" t="s">
        <v>387</v>
      </c>
      <c r="J72" s="554"/>
    </row>
    <row r="73" spans="4:10" ht="15.95" thickBot="1">
      <c r="D73" s="572"/>
      <c r="E73" s="573"/>
      <c r="F73" s="574"/>
      <c r="G73" s="672">
        <f>F68/F59</f>
        <v>3.9165844767104012</v>
      </c>
      <c r="H73" s="673">
        <f>I76/I77</f>
        <v>3.3075607353596164</v>
      </c>
      <c r="I73" s="646">
        <f>(G73/H73-1)</f>
        <v>0.18413078098309454</v>
      </c>
      <c r="J73" s="575"/>
    </row>
    <row r="76" spans="4:10">
      <c r="H76" s="560" t="s">
        <v>388</v>
      </c>
      <c r="I76" s="576">
        <f>'RECEITA FATURADA'!K48</f>
        <v>142602.47083333335</v>
      </c>
      <c r="J76" s="9">
        <f>I76*12</f>
        <v>1711229.6500000004</v>
      </c>
    </row>
    <row r="77" spans="4:10">
      <c r="H77" s="560" t="s">
        <v>389</v>
      </c>
      <c r="I77" s="577">
        <f>MERCADO!R29/12</f>
        <v>43114.089881656801</v>
      </c>
      <c r="J77" s="671">
        <f>I77*12</f>
        <v>517369.07857988158</v>
      </c>
    </row>
  </sheetData>
  <mergeCells count="14">
    <mergeCell ref="C15:C21"/>
    <mergeCell ref="C43:C45"/>
    <mergeCell ref="D13:D14"/>
    <mergeCell ref="C35:C38"/>
    <mergeCell ref="C39:C41"/>
    <mergeCell ref="C13:C14"/>
    <mergeCell ref="C22:C26"/>
    <mergeCell ref="C27:C30"/>
    <mergeCell ref="C31:C34"/>
    <mergeCell ref="D56:D57"/>
    <mergeCell ref="E56:E57"/>
    <mergeCell ref="G56:J56"/>
    <mergeCell ref="G71:I71"/>
    <mergeCell ref="G13:G14"/>
  </mergeCells>
  <pageMargins left="0.51181102362204722" right="0.51181102362204722" top="0.89593750000000005" bottom="0.78740157480314965" header="0.31496062992125984" footer="0.31496062992125984"/>
  <pageSetup paperSize="9" scale="47" orientation="portrait" r:id="rId1"/>
  <headerFooter>
    <oddHeader xml:space="preserve">&amp;C&amp;"-,Negrito"SERVIÇO AUTÔNOMO DE ÁGUA E ESGOTO - SAAE
SENADOR FIRMINO - MG
2019
PERCENTUAL DE REVISÃO TARIFÁRIA PERIÓDICA NECESSÁRIA
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/>
  </sheetPr>
  <dimension ref="C12:R46"/>
  <sheetViews>
    <sheetView showGridLines="0" workbookViewId="0">
      <selection activeCell="O24" sqref="O24"/>
    </sheetView>
  </sheetViews>
  <sheetFormatPr defaultRowHeight="14.45"/>
  <cols>
    <col min="1" max="1" width="15" customWidth="1"/>
    <col min="2" max="2" width="9.28515625" customWidth="1"/>
    <col min="3" max="3" width="32.42578125" customWidth="1"/>
    <col min="4" max="4" width="27.7109375" customWidth="1"/>
    <col min="10" max="10" width="10.5703125" customWidth="1"/>
    <col min="11" max="11" width="11.42578125" customWidth="1"/>
    <col min="12" max="12" width="25.85546875" customWidth="1"/>
    <col min="13" max="13" width="14.42578125" customWidth="1"/>
    <col min="14" max="14" width="13.7109375" bestFit="1" customWidth="1"/>
    <col min="16" max="16" width="29.42578125" customWidth="1"/>
    <col min="17" max="17" width="12.85546875" bestFit="1" customWidth="1"/>
    <col min="18" max="18" width="13.7109375" bestFit="1" customWidth="1"/>
    <col min="19" max="19" width="4.5703125" customWidth="1"/>
    <col min="20" max="20" width="12.85546875" bestFit="1" customWidth="1"/>
  </cols>
  <sheetData>
    <row r="12" spans="3:18">
      <c r="D12" s="509" t="s">
        <v>390</v>
      </c>
      <c r="R12" s="509" t="s">
        <v>391</v>
      </c>
    </row>
    <row r="13" spans="3:18" ht="18" customHeight="1">
      <c r="C13" s="250" t="s">
        <v>392</v>
      </c>
      <c r="D13" s="116"/>
      <c r="H13" s="284"/>
      <c r="P13" s="842" t="s">
        <v>393</v>
      </c>
      <c r="Q13" s="507" t="s">
        <v>394</v>
      </c>
      <c r="R13" s="288" t="e">
        <f>D23/(D13+D14*D27)</f>
        <v>#DIV/0!</v>
      </c>
    </row>
    <row r="14" spans="3:18" ht="19.5" customHeight="1">
      <c r="C14" s="250" t="s">
        <v>395</v>
      </c>
      <c r="D14" s="116"/>
      <c r="P14" s="842"/>
      <c r="Q14" s="508" t="s">
        <v>396</v>
      </c>
      <c r="R14" s="530" t="e">
        <f>R13*D27</f>
        <v>#DIV/0!</v>
      </c>
    </row>
    <row r="15" spans="3:18" ht="16.5" customHeight="1"/>
    <row r="16" spans="3:18" ht="16.5" customHeight="1">
      <c r="C16" s="250" t="s">
        <v>397</v>
      </c>
      <c r="D16" s="116" t="e">
        <f>'ANÁLISE CONSUMO E ECONOMIAS'!U51</f>
        <v>#REF!</v>
      </c>
      <c r="R16" s="509" t="s">
        <v>276</v>
      </c>
    </row>
    <row r="17" spans="3:18">
      <c r="P17" s="843" t="s">
        <v>398</v>
      </c>
      <c r="Q17" s="507" t="s">
        <v>394</v>
      </c>
      <c r="R17" s="288" t="e">
        <f>D24/(D18+D19*D27)</f>
        <v>#REF!</v>
      </c>
    </row>
    <row r="18" spans="3:18" ht="16.5" customHeight="1">
      <c r="C18" s="250" t="s">
        <v>399</v>
      </c>
      <c r="D18" s="116" t="e">
        <f>D13*D16</f>
        <v>#REF!</v>
      </c>
      <c r="P18" s="844"/>
      <c r="Q18" s="508" t="s">
        <v>396</v>
      </c>
      <c r="R18" s="288" t="e">
        <f>R17*D27</f>
        <v>#REF!</v>
      </c>
    </row>
    <row r="19" spans="3:18" ht="16.5" customHeight="1">
      <c r="C19" s="250" t="s">
        <v>400</v>
      </c>
      <c r="D19" s="116" t="e">
        <f>D18*(D14/D13)</f>
        <v>#REF!</v>
      </c>
    </row>
    <row r="22" spans="3:18">
      <c r="C22" s="250" t="s">
        <v>401</v>
      </c>
      <c r="D22" s="512">
        <f>'RECEITA REQUERIDA'!F43</f>
        <v>176507.43172231011</v>
      </c>
    </row>
    <row r="23" spans="3:18">
      <c r="C23" s="506" t="s">
        <v>402</v>
      </c>
      <c r="D23" s="512">
        <f>D22*30%</f>
        <v>52952.229516693034</v>
      </c>
    </row>
    <row r="24" spans="3:18">
      <c r="C24" s="506" t="s">
        <v>403</v>
      </c>
      <c r="D24" s="512">
        <f>D22*70%</f>
        <v>123555.20220561707</v>
      </c>
    </row>
    <row r="27" spans="3:18">
      <c r="C27" s="506" t="s">
        <v>404</v>
      </c>
      <c r="D27" s="511"/>
    </row>
    <row r="30" spans="3:18">
      <c r="H30" s="525" t="s">
        <v>405</v>
      </c>
      <c r="I30" s="525" t="s">
        <v>406</v>
      </c>
      <c r="J30" s="525" t="s">
        <v>407</v>
      </c>
      <c r="K30" s="525" t="s">
        <v>408</v>
      </c>
      <c r="L30" s="525" t="s">
        <v>409</v>
      </c>
    </row>
    <row r="31" spans="3:18">
      <c r="F31" s="510" t="e">
        <f>J31/$R$13</f>
        <v>#DIV/0!</v>
      </c>
      <c r="G31" s="83" t="s">
        <v>410</v>
      </c>
      <c r="H31" s="116"/>
      <c r="I31" s="116"/>
      <c r="J31" s="83"/>
      <c r="K31" s="83"/>
      <c r="L31" s="84">
        <f>(H31*J31)+(I31*K31)</f>
        <v>0</v>
      </c>
    </row>
    <row r="32" spans="3:18">
      <c r="F32" s="510" t="e">
        <f>J32/$R$13</f>
        <v>#DIV/0!</v>
      </c>
      <c r="G32" s="83" t="s">
        <v>411</v>
      </c>
      <c r="H32" s="116"/>
      <c r="I32" s="116"/>
      <c r="J32" s="83"/>
      <c r="K32" s="83"/>
      <c r="L32" s="84">
        <f>(H32*J32)+(I32*K32)</f>
        <v>0</v>
      </c>
    </row>
    <row r="33" spans="6:12">
      <c r="F33" s="510" t="e">
        <f>J33/$R$13</f>
        <v>#DIV/0!</v>
      </c>
      <c r="G33" s="83" t="s">
        <v>412</v>
      </c>
      <c r="H33" s="116"/>
      <c r="I33" s="116"/>
      <c r="J33" s="83"/>
      <c r="K33" s="83"/>
      <c r="L33" s="84">
        <f>(H33*J33)+(I33*K33)</f>
        <v>0</v>
      </c>
    </row>
    <row r="34" spans="6:12">
      <c r="F34" s="510" t="e">
        <f>J34/$R$13</f>
        <v>#DIV/0!</v>
      </c>
      <c r="G34" s="83" t="s">
        <v>413</v>
      </c>
      <c r="H34" s="116"/>
      <c r="I34" s="116"/>
      <c r="J34" s="83"/>
      <c r="K34" s="83"/>
      <c r="L34" s="84">
        <f>(H34*J34)+(I34*K34)</f>
        <v>0</v>
      </c>
    </row>
    <row r="35" spans="6:12">
      <c r="F35" s="510" t="e">
        <f>J35/$R$13</f>
        <v>#DIV/0!</v>
      </c>
      <c r="G35" s="83" t="s">
        <v>414</v>
      </c>
      <c r="H35" s="116"/>
      <c r="I35" s="116"/>
      <c r="J35" s="83"/>
      <c r="K35" s="83"/>
      <c r="L35" s="84">
        <f>(H35*J35)+(I35*K35)</f>
        <v>0</v>
      </c>
    </row>
    <row r="36" spans="6:12">
      <c r="L36" s="526">
        <f>SUM(L31:L35)</f>
        <v>0</v>
      </c>
    </row>
    <row r="40" spans="6:12">
      <c r="H40" s="525" t="s">
        <v>405</v>
      </c>
      <c r="I40" s="525" t="s">
        <v>406</v>
      </c>
      <c r="J40" s="525" t="s">
        <v>407</v>
      </c>
      <c r="K40" s="525" t="s">
        <v>408</v>
      </c>
      <c r="L40" s="525" t="s">
        <v>409</v>
      </c>
    </row>
    <row r="41" spans="6:12">
      <c r="F41" s="510" t="e">
        <f>J41/$R$13</f>
        <v>#DIV/0!</v>
      </c>
      <c r="G41" s="83" t="s">
        <v>410</v>
      </c>
      <c r="H41" s="116"/>
      <c r="I41" s="116"/>
      <c r="J41" s="83"/>
      <c r="K41" s="83"/>
      <c r="L41" s="84">
        <f>(H41*J41)+(I41*K41)</f>
        <v>0</v>
      </c>
    </row>
    <row r="42" spans="6:12">
      <c r="F42" s="510" t="e">
        <f>J42/$R$13</f>
        <v>#DIV/0!</v>
      </c>
      <c r="G42" s="83" t="s">
        <v>411</v>
      </c>
      <c r="H42" s="116"/>
      <c r="I42" s="116"/>
      <c r="J42" s="83"/>
      <c r="K42" s="83"/>
      <c r="L42" s="84">
        <f>(H42*J42)+(I42*K42)</f>
        <v>0</v>
      </c>
    </row>
    <row r="43" spans="6:12">
      <c r="F43" s="510" t="e">
        <f>J43/$R$13</f>
        <v>#DIV/0!</v>
      </c>
      <c r="G43" s="83" t="s">
        <v>412</v>
      </c>
      <c r="H43" s="116"/>
      <c r="I43" s="116"/>
      <c r="J43" s="83"/>
      <c r="K43" s="83"/>
      <c r="L43" s="84">
        <f>(H43*J43)+(I43*K43)</f>
        <v>0</v>
      </c>
    </row>
    <row r="44" spans="6:12">
      <c r="F44" s="510" t="e">
        <f>J44/$R$13</f>
        <v>#DIV/0!</v>
      </c>
      <c r="G44" s="83" t="s">
        <v>413</v>
      </c>
      <c r="H44" s="116"/>
      <c r="I44" s="116"/>
      <c r="J44" s="83"/>
      <c r="K44" s="83"/>
      <c r="L44" s="84">
        <f>(H44*J44)+(I44*K44)</f>
        <v>0</v>
      </c>
    </row>
    <row r="45" spans="6:12">
      <c r="F45" s="510" t="e">
        <f>J45/$R$13</f>
        <v>#DIV/0!</v>
      </c>
      <c r="G45" s="83" t="s">
        <v>414</v>
      </c>
      <c r="H45" s="116"/>
      <c r="I45" s="116"/>
      <c r="J45" s="83"/>
      <c r="K45" s="83"/>
      <c r="L45" s="84">
        <f>(H45*J45)+(I45*K45)</f>
        <v>0</v>
      </c>
    </row>
    <row r="46" spans="6:12">
      <c r="L46" s="526">
        <f>SUM(L41:L45)</f>
        <v>0</v>
      </c>
    </row>
  </sheetData>
  <mergeCells count="2">
    <mergeCell ref="P13:P14"/>
    <mergeCell ref="P17:P18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2" tint="-0.499984740745262"/>
  </sheetPr>
  <dimension ref="B4:U43"/>
  <sheetViews>
    <sheetView showGridLines="0" topLeftCell="F24" workbookViewId="0">
      <selection activeCell="C20" sqref="C20:E20"/>
    </sheetView>
  </sheetViews>
  <sheetFormatPr defaultRowHeight="14.45"/>
  <cols>
    <col min="2" max="2" width="12" bestFit="1" customWidth="1"/>
    <col min="5" max="5" width="9.5703125" bestFit="1" customWidth="1"/>
    <col min="6" max="6" width="16.7109375" bestFit="1" customWidth="1"/>
    <col min="9" max="9" width="9.28515625" bestFit="1" customWidth="1"/>
    <col min="10" max="10" width="15.7109375" bestFit="1" customWidth="1"/>
    <col min="13" max="13" width="9.28515625" bestFit="1" customWidth="1"/>
    <col min="14" max="14" width="15.7109375" bestFit="1" customWidth="1"/>
    <col min="17" max="17" width="9.28515625" bestFit="1" customWidth="1"/>
    <col min="18" max="18" width="13.140625" bestFit="1" customWidth="1"/>
    <col min="21" max="21" width="9.28515625" bestFit="1" customWidth="1"/>
  </cols>
  <sheetData>
    <row r="4" spans="2:21" ht="95.25" customHeight="1">
      <c r="B4" s="719" t="s">
        <v>415</v>
      </c>
      <c r="C4" s="719"/>
      <c r="D4" s="719"/>
      <c r="E4" s="719"/>
      <c r="F4" s="719"/>
      <c r="G4" s="719"/>
      <c r="H4" s="719"/>
      <c r="I4" s="719"/>
      <c r="J4" s="719"/>
      <c r="K4" s="719"/>
      <c r="L4" s="719"/>
      <c r="M4" s="719"/>
      <c r="N4" s="719"/>
      <c r="O4" s="719"/>
      <c r="P4" s="719"/>
      <c r="Q4" s="719"/>
      <c r="R4" s="719"/>
      <c r="S4" s="719"/>
      <c r="T4" s="719"/>
      <c r="U4" s="719"/>
    </row>
    <row r="5" spans="2:21" s="48" customFormat="1" ht="21" customHeight="1">
      <c r="B5" s="713" t="s">
        <v>416</v>
      </c>
      <c r="C5" s="713"/>
      <c r="D5" s="713"/>
      <c r="E5" s="713"/>
      <c r="F5" s="713" t="s">
        <v>417</v>
      </c>
      <c r="G5" s="713"/>
      <c r="H5" s="713"/>
      <c r="I5" s="713"/>
      <c r="J5" s="713" t="s">
        <v>418</v>
      </c>
      <c r="K5" s="713"/>
      <c r="L5" s="713"/>
      <c r="M5" s="713"/>
      <c r="N5" s="713" t="s">
        <v>419</v>
      </c>
      <c r="O5" s="713"/>
      <c r="P5" s="713"/>
      <c r="Q5" s="713"/>
      <c r="R5" s="713" t="s">
        <v>420</v>
      </c>
      <c r="S5" s="713"/>
      <c r="T5" s="713"/>
      <c r="U5" s="713"/>
    </row>
    <row r="6" spans="2:21">
      <c r="B6" s="714" t="s">
        <v>421</v>
      </c>
      <c r="C6" s="312" t="s">
        <v>116</v>
      </c>
      <c r="D6" s="312" t="s">
        <v>422</v>
      </c>
      <c r="E6" s="312" t="s">
        <v>423</v>
      </c>
      <c r="F6" s="721" t="s">
        <v>424</v>
      </c>
      <c r="G6" s="312" t="s">
        <v>116</v>
      </c>
      <c r="H6" s="312" t="s">
        <v>422</v>
      </c>
      <c r="I6" s="312" t="s">
        <v>423</v>
      </c>
      <c r="J6" s="714" t="s">
        <v>425</v>
      </c>
      <c r="K6" s="312" t="s">
        <v>116</v>
      </c>
      <c r="L6" s="312" t="s">
        <v>422</v>
      </c>
      <c r="M6" s="312" t="s">
        <v>423</v>
      </c>
      <c r="N6" s="714" t="s">
        <v>426</v>
      </c>
      <c r="O6" s="312" t="s">
        <v>116</v>
      </c>
      <c r="P6" s="312" t="s">
        <v>422</v>
      </c>
      <c r="Q6" s="312" t="s">
        <v>423</v>
      </c>
      <c r="R6" s="714" t="s">
        <v>427</v>
      </c>
      <c r="S6" s="312" t="s">
        <v>116</v>
      </c>
      <c r="T6" s="312" t="s">
        <v>422</v>
      </c>
      <c r="U6" s="312" t="s">
        <v>423</v>
      </c>
    </row>
    <row r="7" spans="2:21">
      <c r="B7" s="715"/>
      <c r="C7" s="309">
        <v>4.4400000000000004</v>
      </c>
      <c r="D7" s="310">
        <f>C7*0.3</f>
        <v>1.3320000000000001</v>
      </c>
      <c r="E7" s="313">
        <f>C7+D7</f>
        <v>5.7720000000000002</v>
      </c>
      <c r="F7" s="714"/>
      <c r="G7" s="311">
        <v>14.57</v>
      </c>
      <c r="H7" s="311">
        <f>G7*0.3</f>
        <v>4.3709999999999996</v>
      </c>
      <c r="I7" s="314">
        <f>G7+H7</f>
        <v>18.940999999999999</v>
      </c>
      <c r="J7" s="715"/>
      <c r="K7" s="311">
        <v>16.489999999999998</v>
      </c>
      <c r="L7" s="311">
        <f>K7*0.3</f>
        <v>4.9469999999999992</v>
      </c>
      <c r="M7" s="314">
        <f>K7+L7</f>
        <v>21.436999999999998</v>
      </c>
      <c r="N7" s="715"/>
      <c r="O7" s="311">
        <v>17.75</v>
      </c>
      <c r="P7" s="311">
        <f>O7*0.3</f>
        <v>5.3250000000000002</v>
      </c>
      <c r="Q7" s="314">
        <f>O7+P7</f>
        <v>23.074999999999999</v>
      </c>
      <c r="R7" s="715"/>
      <c r="S7" s="311">
        <v>14.57</v>
      </c>
      <c r="T7" s="311">
        <f>S7*0.3</f>
        <v>4.3709999999999996</v>
      </c>
      <c r="U7" s="314">
        <f>S7+T7</f>
        <v>18.940999999999999</v>
      </c>
    </row>
    <row r="8" spans="2:21">
      <c r="B8" s="716" t="s">
        <v>428</v>
      </c>
      <c r="C8" s="717" t="s">
        <v>429</v>
      </c>
      <c r="D8" s="717"/>
      <c r="E8" s="717"/>
      <c r="F8" s="716" t="s">
        <v>430</v>
      </c>
      <c r="G8" s="720" t="s">
        <v>431</v>
      </c>
      <c r="H8" s="720"/>
      <c r="I8" s="720"/>
      <c r="J8" s="716" t="s">
        <v>428</v>
      </c>
      <c r="K8" s="720" t="s">
        <v>432</v>
      </c>
      <c r="L8" s="720"/>
      <c r="M8" s="720"/>
      <c r="N8" s="716" t="s">
        <v>428</v>
      </c>
      <c r="O8" s="718" t="s">
        <v>433</v>
      </c>
      <c r="P8" s="718"/>
      <c r="Q8" s="718"/>
      <c r="R8" s="716" t="s">
        <v>428</v>
      </c>
      <c r="S8" s="718" t="s">
        <v>434</v>
      </c>
      <c r="T8" s="718"/>
      <c r="U8" s="718"/>
    </row>
    <row r="9" spans="2:21">
      <c r="B9" s="716"/>
      <c r="C9" s="717"/>
      <c r="D9" s="717"/>
      <c r="E9" s="717"/>
      <c r="F9" s="716"/>
      <c r="G9" s="720"/>
      <c r="H9" s="720"/>
      <c r="I9" s="720"/>
      <c r="J9" s="716"/>
      <c r="K9" s="720"/>
      <c r="L9" s="720"/>
      <c r="M9" s="720"/>
      <c r="N9" s="716"/>
      <c r="O9" s="718"/>
      <c r="P9" s="718"/>
      <c r="Q9" s="718"/>
      <c r="R9" s="716"/>
      <c r="S9" s="718"/>
      <c r="T9" s="718"/>
      <c r="U9" s="718"/>
    </row>
    <row r="10" spans="2:21">
      <c r="B10" s="305" t="s">
        <v>59</v>
      </c>
      <c r="C10" s="711">
        <v>0.3296</v>
      </c>
      <c r="D10" s="711"/>
      <c r="E10" s="711"/>
      <c r="F10" s="305" t="s">
        <v>59</v>
      </c>
      <c r="G10" s="712">
        <v>1.2930999999999999</v>
      </c>
      <c r="H10" s="712"/>
      <c r="I10" s="712"/>
      <c r="J10" s="305" t="s">
        <v>59</v>
      </c>
      <c r="K10" s="712">
        <v>1.3945000000000001</v>
      </c>
      <c r="L10" s="712"/>
      <c r="M10" s="712"/>
      <c r="N10" s="305" t="s">
        <v>59</v>
      </c>
      <c r="O10" s="712">
        <v>1.7114</v>
      </c>
      <c r="P10" s="712"/>
      <c r="Q10" s="712"/>
      <c r="R10" s="305" t="s">
        <v>59</v>
      </c>
      <c r="S10" s="712">
        <v>1.2930999999999999</v>
      </c>
      <c r="T10" s="712"/>
      <c r="U10" s="712"/>
    </row>
    <row r="11" spans="2:21">
      <c r="B11" s="306" t="s">
        <v>60</v>
      </c>
      <c r="C11" s="711">
        <v>0.44369999999999998</v>
      </c>
      <c r="D11" s="711"/>
      <c r="E11" s="711"/>
      <c r="F11" s="306" t="s">
        <v>60</v>
      </c>
      <c r="G11" s="712">
        <v>1.5467</v>
      </c>
      <c r="H11" s="712"/>
      <c r="I11" s="712"/>
      <c r="J11" s="307" t="s">
        <v>60</v>
      </c>
      <c r="K11" s="712">
        <v>1.6227</v>
      </c>
      <c r="L11" s="712"/>
      <c r="M11" s="712"/>
      <c r="N11" s="307" t="s">
        <v>60</v>
      </c>
      <c r="O11" s="846">
        <v>1.9016</v>
      </c>
      <c r="P11" s="847"/>
      <c r="Q11" s="848"/>
      <c r="R11" s="306" t="s">
        <v>60</v>
      </c>
      <c r="S11" s="712">
        <v>1.5467</v>
      </c>
      <c r="T11" s="712"/>
      <c r="U11" s="712"/>
    </row>
    <row r="12" spans="2:21">
      <c r="B12" s="306" t="s">
        <v>61</v>
      </c>
      <c r="C12" s="845">
        <v>1.1283000000000001</v>
      </c>
      <c r="D12" s="845"/>
      <c r="E12" s="845"/>
      <c r="F12" s="306" t="s">
        <v>61</v>
      </c>
      <c r="G12" s="712">
        <v>2.2566000000000002</v>
      </c>
      <c r="H12" s="712"/>
      <c r="I12" s="712"/>
      <c r="J12" s="306" t="s">
        <v>61</v>
      </c>
      <c r="K12" s="712">
        <v>2.4721000000000002</v>
      </c>
      <c r="L12" s="712"/>
      <c r="M12" s="712"/>
      <c r="N12" s="306" t="s">
        <v>61</v>
      </c>
      <c r="O12" s="712">
        <v>2.7256</v>
      </c>
      <c r="P12" s="712"/>
      <c r="Q12" s="712"/>
      <c r="R12" s="306" t="s">
        <v>61</v>
      </c>
      <c r="S12" s="712">
        <v>2.2566000000000002</v>
      </c>
      <c r="T12" s="712"/>
      <c r="U12" s="712"/>
    </row>
    <row r="13" spans="2:21">
      <c r="B13" s="306" t="s">
        <v>62</v>
      </c>
      <c r="C13" s="711">
        <v>2.4544000000000001</v>
      </c>
      <c r="D13" s="711"/>
      <c r="E13" s="711"/>
      <c r="F13" s="306" t="s">
        <v>62</v>
      </c>
      <c r="G13" s="711">
        <v>2.4544000000000001</v>
      </c>
      <c r="H13" s="711"/>
      <c r="I13" s="711"/>
      <c r="J13" s="305" t="s">
        <v>62</v>
      </c>
      <c r="K13" s="712">
        <v>2.6998000000000002</v>
      </c>
      <c r="L13" s="712"/>
      <c r="M13" s="712"/>
      <c r="N13" s="305" t="s">
        <v>62</v>
      </c>
      <c r="O13" s="712">
        <v>2.8397999999999999</v>
      </c>
      <c r="P13" s="712"/>
      <c r="Q13" s="712"/>
      <c r="R13" s="306" t="s">
        <v>62</v>
      </c>
      <c r="S13" s="712">
        <v>2.4544000000000001</v>
      </c>
      <c r="T13" s="712"/>
      <c r="U13" s="712"/>
    </row>
    <row r="14" spans="2:21">
      <c r="B14" s="306" t="s">
        <v>63</v>
      </c>
      <c r="C14" s="711">
        <v>2.5482</v>
      </c>
      <c r="D14" s="711"/>
      <c r="E14" s="711"/>
      <c r="F14" s="306" t="s">
        <v>63</v>
      </c>
      <c r="G14" s="711">
        <v>2.5482</v>
      </c>
      <c r="H14" s="711"/>
      <c r="I14" s="711"/>
      <c r="J14" s="305" t="s">
        <v>435</v>
      </c>
      <c r="K14" s="712">
        <v>2.9451999999999998</v>
      </c>
      <c r="L14" s="712"/>
      <c r="M14" s="712"/>
      <c r="N14" s="305" t="s">
        <v>435</v>
      </c>
      <c r="O14" s="712">
        <v>3.0171999999999999</v>
      </c>
      <c r="P14" s="712"/>
      <c r="Q14" s="712"/>
      <c r="R14" s="306" t="s">
        <v>63</v>
      </c>
      <c r="S14" s="712">
        <v>2.5482</v>
      </c>
      <c r="T14" s="712"/>
      <c r="U14" s="712"/>
    </row>
    <row r="15" spans="2:21">
      <c r="B15" s="306" t="s">
        <v>64</v>
      </c>
      <c r="C15" s="711">
        <v>2.6114999999999999</v>
      </c>
      <c r="D15" s="711"/>
      <c r="E15" s="711"/>
      <c r="F15" s="306" t="s">
        <v>64</v>
      </c>
      <c r="G15" s="711">
        <v>2.6114999999999999</v>
      </c>
      <c r="H15" s="711"/>
      <c r="I15" s="711"/>
      <c r="J15" s="305" t="s">
        <v>436</v>
      </c>
      <c r="K15" s="712">
        <v>2.9664999999999999</v>
      </c>
      <c r="L15" s="712"/>
      <c r="M15" s="712"/>
      <c r="N15" s="305" t="s">
        <v>436</v>
      </c>
      <c r="O15" s="712">
        <v>3.1566999999999998</v>
      </c>
      <c r="P15" s="712"/>
      <c r="Q15" s="712"/>
      <c r="R15" s="306" t="s">
        <v>64</v>
      </c>
      <c r="S15" s="712">
        <v>2.6114999999999999</v>
      </c>
      <c r="T15" s="712"/>
      <c r="U15" s="712"/>
    </row>
    <row r="16" spans="2:21">
      <c r="B16" s="306" t="s">
        <v>65</v>
      </c>
      <c r="C16" s="711">
        <v>2.6998000000000002</v>
      </c>
      <c r="D16" s="711"/>
      <c r="E16" s="711"/>
      <c r="F16" s="306" t="s">
        <v>65</v>
      </c>
      <c r="G16" s="711">
        <v>2.6998000000000002</v>
      </c>
      <c r="H16" s="711"/>
      <c r="I16" s="711"/>
      <c r="J16" s="305" t="s">
        <v>437</v>
      </c>
      <c r="K16" s="712">
        <v>3.0270999999999999</v>
      </c>
      <c r="L16" s="712"/>
      <c r="M16" s="712"/>
      <c r="N16" s="305" t="s">
        <v>437</v>
      </c>
      <c r="O16" s="712">
        <v>3.3468</v>
      </c>
      <c r="P16" s="712"/>
      <c r="Q16" s="712"/>
      <c r="R16" s="306" t="s">
        <v>65</v>
      </c>
      <c r="S16" s="712">
        <v>2.6998000000000002</v>
      </c>
      <c r="T16" s="712"/>
      <c r="U16" s="712"/>
    </row>
    <row r="17" spans="2:21">
      <c r="B17" s="306" t="s">
        <v>66</v>
      </c>
      <c r="C17" s="711">
        <v>3.1089000000000002</v>
      </c>
      <c r="D17" s="711"/>
      <c r="E17" s="711"/>
      <c r="F17" s="306" t="s">
        <v>66</v>
      </c>
      <c r="G17" s="711">
        <v>3.1089000000000002</v>
      </c>
      <c r="H17" s="711"/>
      <c r="I17" s="711"/>
      <c r="J17" s="305" t="s">
        <v>438</v>
      </c>
      <c r="K17" s="712">
        <v>3.4361000000000002</v>
      </c>
      <c r="L17" s="712"/>
      <c r="M17" s="712"/>
      <c r="N17" s="305" t="s">
        <v>438</v>
      </c>
      <c r="O17" s="712">
        <v>3.5497000000000001</v>
      </c>
      <c r="P17" s="712"/>
      <c r="Q17" s="712"/>
      <c r="R17" s="306" t="s">
        <v>66</v>
      </c>
      <c r="S17" s="712">
        <v>3.1089000000000002</v>
      </c>
      <c r="T17" s="712"/>
      <c r="U17" s="712"/>
    </row>
    <row r="18" spans="2:21">
      <c r="B18" s="306" t="s">
        <v>67</v>
      </c>
      <c r="C18" s="711">
        <v>3.2726000000000002</v>
      </c>
      <c r="D18" s="711"/>
      <c r="E18" s="711"/>
      <c r="F18" s="306" t="s">
        <v>67</v>
      </c>
      <c r="G18" s="711">
        <v>3.2726000000000002</v>
      </c>
      <c r="H18" s="711"/>
      <c r="I18" s="711"/>
      <c r="J18" s="305" t="s">
        <v>439</v>
      </c>
      <c r="K18" s="712">
        <v>3.5497000000000001</v>
      </c>
      <c r="L18" s="712"/>
      <c r="M18" s="712"/>
      <c r="N18" s="305" t="s">
        <v>439</v>
      </c>
      <c r="O18" s="712">
        <v>4.0567000000000002</v>
      </c>
      <c r="P18" s="712"/>
      <c r="Q18" s="712"/>
      <c r="R18" s="306" t="s">
        <v>67</v>
      </c>
      <c r="S18" s="712">
        <v>3.2726000000000002</v>
      </c>
      <c r="T18" s="712"/>
      <c r="U18" s="712"/>
    </row>
    <row r="19" spans="2:21">
      <c r="B19" s="306" t="s">
        <v>68</v>
      </c>
      <c r="C19" s="711">
        <v>3.4361000000000002</v>
      </c>
      <c r="D19" s="711"/>
      <c r="E19" s="711"/>
      <c r="F19" s="306" t="s">
        <v>68</v>
      </c>
      <c r="G19" s="711">
        <v>3.4361000000000002</v>
      </c>
      <c r="H19" s="711"/>
      <c r="I19" s="711"/>
      <c r="J19" s="305" t="s">
        <v>440</v>
      </c>
      <c r="K19" s="712">
        <v>8.6722000000000001</v>
      </c>
      <c r="L19" s="712"/>
      <c r="M19" s="712"/>
      <c r="N19" s="305" t="s">
        <v>440</v>
      </c>
      <c r="O19" s="712">
        <v>8.7347000000000001</v>
      </c>
      <c r="P19" s="712"/>
      <c r="Q19" s="712"/>
      <c r="R19" s="306" t="s">
        <v>68</v>
      </c>
      <c r="S19" s="712">
        <v>3.4361000000000002</v>
      </c>
      <c r="T19" s="712"/>
      <c r="U19" s="712"/>
    </row>
    <row r="20" spans="2:21">
      <c r="B20" s="306" t="s">
        <v>438</v>
      </c>
      <c r="C20" s="711">
        <v>3.5179999999999998</v>
      </c>
      <c r="D20" s="711"/>
      <c r="E20" s="711"/>
      <c r="F20" s="306" t="s">
        <v>438</v>
      </c>
      <c r="G20" s="711">
        <v>3.5179999999999998</v>
      </c>
      <c r="H20" s="711"/>
      <c r="I20" s="711"/>
      <c r="J20" s="305"/>
      <c r="K20" s="712"/>
      <c r="L20" s="712"/>
      <c r="M20" s="712"/>
      <c r="N20" s="305"/>
      <c r="O20" s="712"/>
      <c r="P20" s="712"/>
      <c r="Q20" s="712"/>
      <c r="R20" s="306" t="s">
        <v>438</v>
      </c>
      <c r="S20" s="712">
        <v>3.5179999999999998</v>
      </c>
      <c r="T20" s="712"/>
      <c r="U20" s="712"/>
    </row>
    <row r="21" spans="2:21">
      <c r="B21" s="306" t="s">
        <v>439</v>
      </c>
      <c r="C21" s="711">
        <v>4.0567000000000002</v>
      </c>
      <c r="D21" s="711"/>
      <c r="E21" s="711"/>
      <c r="F21" s="306" t="s">
        <v>439</v>
      </c>
      <c r="G21" s="711">
        <v>4.0567000000000002</v>
      </c>
      <c r="H21" s="711"/>
      <c r="I21" s="711"/>
      <c r="J21" s="305"/>
      <c r="K21" s="712"/>
      <c r="L21" s="712"/>
      <c r="M21" s="712"/>
      <c r="N21" s="305"/>
      <c r="O21" s="712"/>
      <c r="P21" s="712"/>
      <c r="Q21" s="712"/>
      <c r="R21" s="306" t="s">
        <v>439</v>
      </c>
      <c r="S21" s="712">
        <v>4.0567000000000002</v>
      </c>
      <c r="T21" s="712"/>
      <c r="U21" s="712"/>
    </row>
    <row r="22" spans="2:21">
      <c r="B22" s="305" t="s">
        <v>440</v>
      </c>
      <c r="C22" s="711">
        <v>8.6722000000000001</v>
      </c>
      <c r="D22" s="711"/>
      <c r="E22" s="711"/>
      <c r="F22" s="305" t="s">
        <v>440</v>
      </c>
      <c r="G22" s="711">
        <v>8.6722000000000001</v>
      </c>
      <c r="H22" s="711"/>
      <c r="I22" s="711"/>
      <c r="J22" s="305"/>
      <c r="K22" s="712"/>
      <c r="L22" s="712"/>
      <c r="M22" s="712"/>
      <c r="N22" s="305"/>
      <c r="O22" s="712"/>
      <c r="P22" s="712"/>
      <c r="Q22" s="712"/>
      <c r="R22" s="305" t="s">
        <v>440</v>
      </c>
      <c r="S22" s="712">
        <v>8.6722000000000001</v>
      </c>
      <c r="T22" s="712"/>
      <c r="U22" s="712"/>
    </row>
    <row r="23" spans="2:21">
      <c r="B23" s="305"/>
      <c r="C23" s="711"/>
      <c r="D23" s="711"/>
      <c r="E23" s="711"/>
      <c r="F23" s="305"/>
      <c r="G23" s="712"/>
      <c r="H23" s="712"/>
      <c r="I23" s="712"/>
      <c r="J23" s="305"/>
      <c r="K23" s="731"/>
      <c r="L23" s="731"/>
      <c r="M23" s="731"/>
      <c r="N23" s="308"/>
      <c r="O23" s="731"/>
      <c r="P23" s="731"/>
      <c r="Q23" s="731"/>
      <c r="R23" s="305"/>
      <c r="S23" s="712"/>
      <c r="T23" s="712"/>
      <c r="U23" s="712"/>
    </row>
    <row r="24" spans="2:21" ht="31.5" customHeight="1">
      <c r="B24" s="730" t="s">
        <v>441</v>
      </c>
      <c r="C24" s="730"/>
      <c r="D24" s="730"/>
      <c r="E24" s="730"/>
      <c r="F24" s="730"/>
      <c r="G24" s="730"/>
      <c r="H24" s="730"/>
      <c r="I24" s="730"/>
      <c r="J24" s="730"/>
      <c r="K24" s="730"/>
      <c r="L24" s="730"/>
      <c r="M24" s="730"/>
      <c r="N24" s="730"/>
      <c r="O24" s="730"/>
      <c r="P24" s="730"/>
      <c r="Q24" s="730"/>
      <c r="R24" s="730"/>
      <c r="S24" s="730"/>
      <c r="T24" s="730"/>
      <c r="U24" s="730"/>
    </row>
    <row r="25" spans="2:21">
      <c r="B25" s="713" t="s">
        <v>416</v>
      </c>
      <c r="C25" s="713"/>
      <c r="D25" s="713"/>
      <c r="E25" s="713"/>
      <c r="F25" s="713" t="s">
        <v>442</v>
      </c>
      <c r="G25" s="713"/>
      <c r="H25" s="713"/>
      <c r="I25" s="713"/>
    </row>
    <row r="26" spans="2:21">
      <c r="B26" s="714" t="s">
        <v>421</v>
      </c>
      <c r="C26" s="312" t="s">
        <v>116</v>
      </c>
      <c r="D26" s="312" t="s">
        <v>422</v>
      </c>
      <c r="E26" s="312" t="s">
        <v>423</v>
      </c>
      <c r="F26" s="714" t="s">
        <v>427</v>
      </c>
      <c r="G26" s="312" t="s">
        <v>116</v>
      </c>
      <c r="H26" s="312" t="s">
        <v>422</v>
      </c>
      <c r="I26" s="312" t="s">
        <v>423</v>
      </c>
    </row>
    <row r="27" spans="2:21">
      <c r="B27" s="715"/>
      <c r="C27" s="309">
        <v>7.29</v>
      </c>
      <c r="D27" s="310">
        <f>C27*0.3</f>
        <v>2.1869999999999998</v>
      </c>
      <c r="E27" s="313">
        <f>C27+D27</f>
        <v>9.4770000000000003</v>
      </c>
      <c r="F27" s="715"/>
      <c r="G27" s="311">
        <v>14.57</v>
      </c>
      <c r="H27" s="311">
        <f>G27*0.3</f>
        <v>4.3709999999999996</v>
      </c>
      <c r="I27" s="314">
        <f>G27+H27</f>
        <v>18.940999999999999</v>
      </c>
    </row>
    <row r="28" spans="2:21">
      <c r="B28" s="716" t="s">
        <v>428</v>
      </c>
      <c r="C28" s="717" t="s">
        <v>429</v>
      </c>
      <c r="D28" s="717"/>
      <c r="E28" s="717"/>
      <c r="F28" s="716" t="s">
        <v>428</v>
      </c>
      <c r="G28" s="718" t="s">
        <v>434</v>
      </c>
      <c r="H28" s="718"/>
      <c r="I28" s="718"/>
    </row>
    <row r="29" spans="2:21">
      <c r="B29" s="716"/>
      <c r="C29" s="717"/>
      <c r="D29" s="717"/>
      <c r="E29" s="717"/>
      <c r="F29" s="716"/>
      <c r="G29" s="718"/>
      <c r="H29" s="718"/>
      <c r="I29" s="718"/>
    </row>
    <row r="30" spans="2:21">
      <c r="B30" s="305" t="s">
        <v>59</v>
      </c>
      <c r="C30" s="711">
        <v>0.64649999999999996</v>
      </c>
      <c r="D30" s="711"/>
      <c r="E30" s="711"/>
      <c r="F30" s="305" t="s">
        <v>59</v>
      </c>
      <c r="G30" s="712">
        <v>0.64649999999999996</v>
      </c>
      <c r="H30" s="712"/>
      <c r="I30" s="712"/>
    </row>
    <row r="31" spans="2:21">
      <c r="B31" s="306" t="s">
        <v>60</v>
      </c>
      <c r="C31" s="711">
        <v>0.77329999999999999</v>
      </c>
      <c r="D31" s="711"/>
      <c r="E31" s="711"/>
      <c r="F31" s="306" t="s">
        <v>60</v>
      </c>
      <c r="G31" s="712">
        <v>0.77329999999999999</v>
      </c>
      <c r="H31" s="712"/>
      <c r="I31" s="712"/>
    </row>
    <row r="32" spans="2:21">
      <c r="B32" s="306" t="s">
        <v>61</v>
      </c>
      <c r="C32" s="845">
        <v>1.1283000000000001</v>
      </c>
      <c r="D32" s="845"/>
      <c r="E32" s="845"/>
      <c r="F32" s="306" t="s">
        <v>61</v>
      </c>
      <c r="G32" s="712">
        <v>1.1283000000000001</v>
      </c>
      <c r="H32" s="712"/>
      <c r="I32" s="712"/>
    </row>
    <row r="33" spans="2:9">
      <c r="B33" s="306" t="s">
        <v>62</v>
      </c>
      <c r="C33" s="711">
        <v>2.4544000000000001</v>
      </c>
      <c r="D33" s="711"/>
      <c r="E33" s="711"/>
      <c r="F33" s="306" t="s">
        <v>62</v>
      </c>
      <c r="G33" s="712">
        <v>1.2272000000000001</v>
      </c>
      <c r="H33" s="712"/>
      <c r="I33" s="712"/>
    </row>
    <row r="34" spans="2:9">
      <c r="B34" s="306" t="s">
        <v>63</v>
      </c>
      <c r="C34" s="711">
        <v>2.5482</v>
      </c>
      <c r="D34" s="711"/>
      <c r="E34" s="711"/>
      <c r="F34" s="306" t="s">
        <v>63</v>
      </c>
      <c r="G34" s="712">
        <v>1.2741</v>
      </c>
      <c r="H34" s="712"/>
      <c r="I34" s="712"/>
    </row>
    <row r="35" spans="2:9">
      <c r="B35" s="306" t="s">
        <v>64</v>
      </c>
      <c r="C35" s="711">
        <v>2.6114999999999999</v>
      </c>
      <c r="D35" s="711"/>
      <c r="E35" s="711"/>
      <c r="F35" s="306" t="s">
        <v>64</v>
      </c>
      <c r="G35" s="712">
        <v>1.3058000000000001</v>
      </c>
      <c r="H35" s="712"/>
      <c r="I35" s="712"/>
    </row>
    <row r="36" spans="2:9">
      <c r="B36" s="306" t="s">
        <v>65</v>
      </c>
      <c r="C36" s="711">
        <v>2.6998000000000002</v>
      </c>
      <c r="D36" s="711"/>
      <c r="E36" s="711"/>
      <c r="F36" s="306" t="s">
        <v>65</v>
      </c>
      <c r="G36" s="712">
        <v>1.3499000000000001</v>
      </c>
      <c r="H36" s="712"/>
      <c r="I36" s="712"/>
    </row>
    <row r="37" spans="2:9">
      <c r="B37" s="306" t="s">
        <v>66</v>
      </c>
      <c r="C37" s="711">
        <v>3.1089000000000002</v>
      </c>
      <c r="D37" s="711"/>
      <c r="E37" s="711"/>
      <c r="F37" s="306" t="s">
        <v>66</v>
      </c>
      <c r="G37" s="712">
        <v>1.5544</v>
      </c>
      <c r="H37" s="712"/>
      <c r="I37" s="712"/>
    </row>
    <row r="38" spans="2:9">
      <c r="B38" s="306" t="s">
        <v>67</v>
      </c>
      <c r="C38" s="711">
        <v>3.2726000000000002</v>
      </c>
      <c r="D38" s="711"/>
      <c r="E38" s="711"/>
      <c r="F38" s="306" t="s">
        <v>67</v>
      </c>
      <c r="G38" s="712">
        <v>1.6363000000000001</v>
      </c>
      <c r="H38" s="712"/>
      <c r="I38" s="712"/>
    </row>
    <row r="39" spans="2:9">
      <c r="B39" s="306" t="s">
        <v>68</v>
      </c>
      <c r="C39" s="711">
        <v>3.4361000000000002</v>
      </c>
      <c r="D39" s="711"/>
      <c r="E39" s="711"/>
      <c r="F39" s="306" t="s">
        <v>68</v>
      </c>
      <c r="G39" s="712">
        <v>1.7181</v>
      </c>
      <c r="H39" s="712"/>
      <c r="I39" s="712"/>
    </row>
    <row r="40" spans="2:9">
      <c r="B40" s="306" t="s">
        <v>438</v>
      </c>
      <c r="C40" s="711">
        <v>3.5179999999999998</v>
      </c>
      <c r="D40" s="711"/>
      <c r="E40" s="711"/>
      <c r="F40" s="306" t="s">
        <v>438</v>
      </c>
      <c r="G40" s="712">
        <v>1.7589999999999999</v>
      </c>
      <c r="H40" s="712"/>
      <c r="I40" s="712"/>
    </row>
    <row r="41" spans="2:9">
      <c r="B41" s="306" t="s">
        <v>439</v>
      </c>
      <c r="C41" s="711">
        <v>4.0567000000000002</v>
      </c>
      <c r="D41" s="711"/>
      <c r="E41" s="711"/>
      <c r="F41" s="306" t="s">
        <v>439</v>
      </c>
      <c r="G41" s="712">
        <v>2.0284</v>
      </c>
      <c r="H41" s="712"/>
      <c r="I41" s="712"/>
    </row>
    <row r="42" spans="2:9">
      <c r="B42" s="305" t="s">
        <v>440</v>
      </c>
      <c r="C42" s="711">
        <v>8.6722000000000001</v>
      </c>
      <c r="D42" s="711"/>
      <c r="E42" s="711"/>
      <c r="F42" s="305" t="s">
        <v>440</v>
      </c>
      <c r="G42" s="712">
        <v>4.3361000000000001</v>
      </c>
      <c r="H42" s="712"/>
      <c r="I42" s="712"/>
    </row>
    <row r="43" spans="2:9">
      <c r="B43" s="305"/>
      <c r="C43" s="711"/>
      <c r="D43" s="711"/>
      <c r="E43" s="711"/>
      <c r="F43" s="305"/>
      <c r="G43" s="712"/>
      <c r="H43" s="712"/>
      <c r="I43" s="712"/>
    </row>
  </sheetData>
  <mergeCells count="128">
    <mergeCell ref="B24:U24"/>
    <mergeCell ref="C20:E20"/>
    <mergeCell ref="G20:I20"/>
    <mergeCell ref="K20:M20"/>
    <mergeCell ref="O20:Q20"/>
    <mergeCell ref="S20:U20"/>
    <mergeCell ref="C23:E23"/>
    <mergeCell ref="G23:I23"/>
    <mergeCell ref="K23:M23"/>
    <mergeCell ref="O23:Q23"/>
    <mergeCell ref="S23:U23"/>
    <mergeCell ref="C22:E22"/>
    <mergeCell ref="G22:I22"/>
    <mergeCell ref="K22:M22"/>
    <mergeCell ref="O22:Q22"/>
    <mergeCell ref="S22:U22"/>
    <mergeCell ref="C21:E21"/>
    <mergeCell ref="G21:I21"/>
    <mergeCell ref="K21:M21"/>
    <mergeCell ref="O21:Q21"/>
    <mergeCell ref="S21:U21"/>
    <mergeCell ref="C19:E19"/>
    <mergeCell ref="G19:I19"/>
    <mergeCell ref="K19:M19"/>
    <mergeCell ref="O19:Q19"/>
    <mergeCell ref="S19:U19"/>
    <mergeCell ref="C18:E18"/>
    <mergeCell ref="G18:I18"/>
    <mergeCell ref="K18:M18"/>
    <mergeCell ref="O18:Q18"/>
    <mergeCell ref="S18:U18"/>
    <mergeCell ref="C17:E17"/>
    <mergeCell ref="G17:I17"/>
    <mergeCell ref="K17:M17"/>
    <mergeCell ref="O17:Q17"/>
    <mergeCell ref="S17:U17"/>
    <mergeCell ref="C16:E16"/>
    <mergeCell ref="G16:I16"/>
    <mergeCell ref="K16:M16"/>
    <mergeCell ref="O16:Q16"/>
    <mergeCell ref="S16:U16"/>
    <mergeCell ref="C15:E15"/>
    <mergeCell ref="G15:I15"/>
    <mergeCell ref="K15:M15"/>
    <mergeCell ref="O15:Q15"/>
    <mergeCell ref="S15:U15"/>
    <mergeCell ref="C14:E14"/>
    <mergeCell ref="G14:I14"/>
    <mergeCell ref="K14:M14"/>
    <mergeCell ref="O14:Q14"/>
    <mergeCell ref="S14:U14"/>
    <mergeCell ref="C13:E13"/>
    <mergeCell ref="G13:I13"/>
    <mergeCell ref="K13:M13"/>
    <mergeCell ref="O13:Q13"/>
    <mergeCell ref="S13:U13"/>
    <mergeCell ref="C12:E12"/>
    <mergeCell ref="G12:I12"/>
    <mergeCell ref="K12:M12"/>
    <mergeCell ref="O12:Q12"/>
    <mergeCell ref="S12:U12"/>
    <mergeCell ref="C11:E11"/>
    <mergeCell ref="G11:I11"/>
    <mergeCell ref="K11:M11"/>
    <mergeCell ref="O11:Q11"/>
    <mergeCell ref="S11:U11"/>
    <mergeCell ref="C10:E10"/>
    <mergeCell ref="G10:I10"/>
    <mergeCell ref="K10:M10"/>
    <mergeCell ref="O10:Q10"/>
    <mergeCell ref="S10:U10"/>
    <mergeCell ref="K8:M9"/>
    <mergeCell ref="N8:N9"/>
    <mergeCell ref="O8:Q9"/>
    <mergeCell ref="R8:R9"/>
    <mergeCell ref="S8:U9"/>
    <mergeCell ref="B8:B9"/>
    <mergeCell ref="C8:E9"/>
    <mergeCell ref="F8:F9"/>
    <mergeCell ref="G8:I9"/>
    <mergeCell ref="J8:J9"/>
    <mergeCell ref="B4:U4"/>
    <mergeCell ref="B5:E5"/>
    <mergeCell ref="F5:I5"/>
    <mergeCell ref="J5:M5"/>
    <mergeCell ref="N5:Q5"/>
    <mergeCell ref="R5:U5"/>
    <mergeCell ref="B6:B7"/>
    <mergeCell ref="F6:F7"/>
    <mergeCell ref="J6:J7"/>
    <mergeCell ref="N6:N7"/>
    <mergeCell ref="R6:R7"/>
    <mergeCell ref="C39:E39"/>
    <mergeCell ref="C40:E40"/>
    <mergeCell ref="C31:E31"/>
    <mergeCell ref="C32:E32"/>
    <mergeCell ref="C33:E33"/>
    <mergeCell ref="C34:E34"/>
    <mergeCell ref="C35:E35"/>
    <mergeCell ref="B25:E25"/>
    <mergeCell ref="B26:B27"/>
    <mergeCell ref="B28:B29"/>
    <mergeCell ref="C28:E29"/>
    <mergeCell ref="C30:E30"/>
    <mergeCell ref="G39:I39"/>
    <mergeCell ref="G40:I40"/>
    <mergeCell ref="G41:I41"/>
    <mergeCell ref="G42:I42"/>
    <mergeCell ref="G43:I43"/>
    <mergeCell ref="C41:E41"/>
    <mergeCell ref="C42:E42"/>
    <mergeCell ref="C43:E43"/>
    <mergeCell ref="F25:I25"/>
    <mergeCell ref="F26:F27"/>
    <mergeCell ref="F28:F29"/>
    <mergeCell ref="G28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C36:E36"/>
    <mergeCell ref="C37:E37"/>
    <mergeCell ref="C38:E38"/>
  </mergeCells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2" tint="-0.499984740745262"/>
  </sheetPr>
  <dimension ref="B4:U90"/>
  <sheetViews>
    <sheetView showGridLines="0" tabSelected="1" topLeftCell="F28" workbookViewId="0">
      <selection activeCell="G30" sqref="G30:I42"/>
    </sheetView>
  </sheetViews>
  <sheetFormatPr defaultRowHeight="14.45"/>
  <cols>
    <col min="2" max="2" width="12" bestFit="1" customWidth="1"/>
    <col min="5" max="5" width="9.5703125" bestFit="1" customWidth="1"/>
    <col min="6" max="6" width="16.7109375" bestFit="1" customWidth="1"/>
    <col min="9" max="9" width="9.28515625" bestFit="1" customWidth="1"/>
    <col min="10" max="10" width="15.7109375" bestFit="1" customWidth="1"/>
    <col min="13" max="13" width="9.28515625" bestFit="1" customWidth="1"/>
    <col min="14" max="14" width="15.7109375" bestFit="1" customWidth="1"/>
    <col min="17" max="17" width="9.28515625" bestFit="1" customWidth="1"/>
    <col min="18" max="18" width="13.140625" bestFit="1" customWidth="1"/>
    <col min="21" max="21" width="9.28515625" bestFit="1" customWidth="1"/>
  </cols>
  <sheetData>
    <row r="4" spans="2:21" ht="95.25" customHeight="1">
      <c r="B4" s="719" t="s">
        <v>415</v>
      </c>
      <c r="C4" s="719"/>
      <c r="D4" s="719"/>
      <c r="E4" s="719"/>
      <c r="F4" s="719"/>
      <c r="G4" s="719"/>
      <c r="H4" s="719"/>
      <c r="I4" s="719"/>
      <c r="J4" s="719"/>
      <c r="K4" s="719"/>
      <c r="L4" s="719"/>
      <c r="M4" s="719"/>
      <c r="N4" s="719"/>
      <c r="O4" s="719"/>
      <c r="P4" s="719"/>
      <c r="Q4" s="719"/>
      <c r="R4" s="719"/>
      <c r="S4" s="719"/>
      <c r="T4" s="719"/>
      <c r="U4" s="719"/>
    </row>
    <row r="5" spans="2:21" s="48" customFormat="1" ht="21" customHeight="1">
      <c r="B5" s="713" t="s">
        <v>416</v>
      </c>
      <c r="C5" s="713"/>
      <c r="D5" s="713"/>
      <c r="E5" s="713"/>
      <c r="F5" s="713" t="s">
        <v>417</v>
      </c>
      <c r="G5" s="713"/>
      <c r="H5" s="713"/>
      <c r="I5" s="713"/>
      <c r="J5" s="713" t="s">
        <v>418</v>
      </c>
      <c r="K5" s="713"/>
      <c r="L5" s="713"/>
      <c r="M5" s="713"/>
      <c r="N5" s="713" t="s">
        <v>419</v>
      </c>
      <c r="O5" s="713"/>
      <c r="P5" s="713"/>
      <c r="Q5" s="713"/>
      <c r="R5" s="713" t="s">
        <v>420</v>
      </c>
      <c r="S5" s="713"/>
      <c r="T5" s="713"/>
      <c r="U5" s="713"/>
    </row>
    <row r="6" spans="2:21">
      <c r="B6" s="714" t="s">
        <v>421</v>
      </c>
      <c r="C6" s="312" t="s">
        <v>116</v>
      </c>
      <c r="D6" s="312" t="s">
        <v>422</v>
      </c>
      <c r="E6" s="312" t="s">
        <v>423</v>
      </c>
      <c r="F6" s="721" t="s">
        <v>424</v>
      </c>
      <c r="G6" s="312" t="s">
        <v>116</v>
      </c>
      <c r="H6" s="312" t="s">
        <v>422</v>
      </c>
      <c r="I6" s="312" t="s">
        <v>423</v>
      </c>
      <c r="J6" s="714" t="s">
        <v>425</v>
      </c>
      <c r="K6" s="312" t="s">
        <v>116</v>
      </c>
      <c r="L6" s="312" t="s">
        <v>422</v>
      </c>
      <c r="M6" s="312" t="s">
        <v>423</v>
      </c>
      <c r="N6" s="714" t="s">
        <v>426</v>
      </c>
      <c r="O6" s="312" t="s">
        <v>116</v>
      </c>
      <c r="P6" s="312" t="s">
        <v>422</v>
      </c>
      <c r="Q6" s="312" t="s">
        <v>423</v>
      </c>
      <c r="R6" s="714" t="s">
        <v>427</v>
      </c>
      <c r="S6" s="312" t="s">
        <v>116</v>
      </c>
      <c r="T6" s="312" t="s">
        <v>422</v>
      </c>
      <c r="U6" s="312" t="s">
        <v>423</v>
      </c>
    </row>
    <row r="7" spans="2:21">
      <c r="B7" s="715"/>
      <c r="C7" s="309">
        <f>'ANEXO ATUAL'!C7*(1+'RECEITA REQUERIDA'!$I$73)</f>
        <v>5.2575406675649399</v>
      </c>
      <c r="D7" s="309">
        <f>'ANEXO ATUAL'!D7*(1+'RECEITA REQUERIDA'!$I$73)</f>
        <v>1.5772622002694821</v>
      </c>
      <c r="E7" s="313">
        <f>C7+D7</f>
        <v>6.8348028678344219</v>
      </c>
      <c r="F7" s="714"/>
      <c r="G7" s="311">
        <f>'ANEXO ATUAL'!G7*(1+'RECEITA REQUERIDA'!$I$73)</f>
        <v>17.252785478923688</v>
      </c>
      <c r="H7" s="311">
        <f>'ANEXO ATUAL'!H7*(1+'RECEITA REQUERIDA'!I73)</f>
        <v>5.1758356436771056</v>
      </c>
      <c r="I7" s="314">
        <f>G7+H7</f>
        <v>22.428621122600795</v>
      </c>
      <c r="J7" s="715"/>
      <c r="K7" s="311">
        <f>'ANEXO ATUAL'!K7*(1+'RECEITA REQUERIDA'!$I$73)</f>
        <v>19.526316578411226</v>
      </c>
      <c r="L7" s="311">
        <f>'ANEXO ATUAL'!L7*(1+'RECEITA REQUERIDA'!$I$73)</f>
        <v>5.8578949735233676</v>
      </c>
      <c r="M7" s="314">
        <f>K7+L7</f>
        <v>25.384211551934595</v>
      </c>
      <c r="N7" s="715"/>
      <c r="O7" s="311">
        <f>'ANEXO ATUAL'!O7*(1+'RECEITA REQUERIDA'!$I$73)</f>
        <v>21.018321362449928</v>
      </c>
      <c r="P7" s="311">
        <f>'ANEXO ATUAL'!P7*(1+'RECEITA REQUERIDA'!$I$73)</f>
        <v>6.305496408734979</v>
      </c>
      <c r="Q7" s="314">
        <f>O7+P7</f>
        <v>27.323817771184906</v>
      </c>
      <c r="R7" s="715"/>
      <c r="S7" s="311">
        <f>'ANEXO ATUAL'!S7*(1+'RECEITA REQUERIDA'!$I$73)</f>
        <v>17.252785478923688</v>
      </c>
      <c r="T7" s="311">
        <f>'ANEXO ATUAL'!T7*(1+'RECEITA REQUERIDA'!$I$73)</f>
        <v>5.1758356436771056</v>
      </c>
      <c r="U7" s="314">
        <f>S7+T7</f>
        <v>22.428621122600795</v>
      </c>
    </row>
    <row r="8" spans="2:21">
      <c r="B8" s="716" t="s">
        <v>428</v>
      </c>
      <c r="C8" s="717" t="s">
        <v>429</v>
      </c>
      <c r="D8" s="717"/>
      <c r="E8" s="717"/>
      <c r="F8" s="716" t="s">
        <v>430</v>
      </c>
      <c r="G8" s="720" t="s">
        <v>431</v>
      </c>
      <c r="H8" s="720"/>
      <c r="I8" s="720"/>
      <c r="J8" s="716" t="s">
        <v>428</v>
      </c>
      <c r="K8" s="720" t="s">
        <v>432</v>
      </c>
      <c r="L8" s="720"/>
      <c r="M8" s="720"/>
      <c r="N8" s="716" t="s">
        <v>428</v>
      </c>
      <c r="O8" s="718" t="s">
        <v>433</v>
      </c>
      <c r="P8" s="718"/>
      <c r="Q8" s="718"/>
      <c r="R8" s="716" t="s">
        <v>428</v>
      </c>
      <c r="S8" s="718" t="s">
        <v>434</v>
      </c>
      <c r="T8" s="718"/>
      <c r="U8" s="718"/>
    </row>
    <row r="9" spans="2:21">
      <c r="B9" s="716"/>
      <c r="C9" s="717"/>
      <c r="D9" s="717"/>
      <c r="E9" s="717"/>
      <c r="F9" s="716"/>
      <c r="G9" s="720"/>
      <c r="H9" s="720"/>
      <c r="I9" s="720"/>
      <c r="J9" s="716"/>
      <c r="K9" s="720"/>
      <c r="L9" s="720"/>
      <c r="M9" s="720"/>
      <c r="N9" s="716"/>
      <c r="O9" s="718"/>
      <c r="P9" s="718"/>
      <c r="Q9" s="718"/>
      <c r="R9" s="716"/>
      <c r="S9" s="718"/>
      <c r="T9" s="718"/>
      <c r="U9" s="718"/>
    </row>
    <row r="10" spans="2:21">
      <c r="B10" s="305" t="s">
        <v>59</v>
      </c>
      <c r="C10" s="711">
        <f>'ANEXO ATUAL'!C10*(1+'RECEITA REQUERIDA'!$I$73)</f>
        <v>0.39028950541202795</v>
      </c>
      <c r="D10" s="711"/>
      <c r="E10" s="711"/>
      <c r="F10" s="305" t="s">
        <v>59</v>
      </c>
      <c r="G10" s="712">
        <f>'ANEXO ATUAL'!G10*(1+'RECEITA REQUERIDA'!$I$73)</f>
        <v>1.5311995128892395</v>
      </c>
      <c r="H10" s="712"/>
      <c r="I10" s="712"/>
      <c r="J10" s="305" t="s">
        <v>59</v>
      </c>
      <c r="K10" s="712">
        <f>'ANEXO ATUAL'!K10*(1+'RECEITA REQUERIDA'!$I$73)</f>
        <v>1.6512703740809254</v>
      </c>
      <c r="L10" s="712"/>
      <c r="M10" s="712"/>
      <c r="N10" s="305" t="s">
        <v>59</v>
      </c>
      <c r="O10" s="712">
        <f>'ANEXO ATUAL'!O10*(1+'RECEITA REQUERIDA'!$I$73)</f>
        <v>2.0265214185744682</v>
      </c>
      <c r="P10" s="712"/>
      <c r="Q10" s="712"/>
      <c r="R10" s="305" t="s">
        <v>59</v>
      </c>
      <c r="S10" s="712">
        <f>'ANEXO ATUAL'!S10*(1+'RECEITA REQUERIDA'!$I$73)</f>
        <v>1.5311995128892395</v>
      </c>
      <c r="T10" s="712"/>
      <c r="U10" s="712"/>
    </row>
    <row r="11" spans="2:21">
      <c r="B11" s="306" t="s">
        <v>60</v>
      </c>
      <c r="C11" s="711">
        <f>'ANEXO ATUAL'!C11*(1+'RECEITA REQUERIDA'!$I$73)</f>
        <v>0.52539882752219902</v>
      </c>
      <c r="D11" s="711"/>
      <c r="E11" s="711"/>
      <c r="F11" s="306" t="s">
        <v>60</v>
      </c>
      <c r="G11" s="712">
        <f>'ANEXO ATUAL'!G11*(1+'RECEITA REQUERIDA'!$I$73)</f>
        <v>1.8314950789465523</v>
      </c>
      <c r="H11" s="712"/>
      <c r="I11" s="712"/>
      <c r="J11" s="307" t="s">
        <v>60</v>
      </c>
      <c r="K11" s="712">
        <f>'ANEXO ATUAL'!K11*(1+'RECEITA REQUERIDA'!$I$73)</f>
        <v>1.9214890183012676</v>
      </c>
      <c r="L11" s="712"/>
      <c r="M11" s="712"/>
      <c r="N11" s="307" t="s">
        <v>60</v>
      </c>
      <c r="O11" s="712">
        <f>'ANEXO ATUAL'!O11*(1+'RECEITA REQUERIDA'!$I$73)</f>
        <v>2.2517430931174527</v>
      </c>
      <c r="P11" s="712"/>
      <c r="Q11" s="712"/>
      <c r="R11" s="306" t="s">
        <v>60</v>
      </c>
      <c r="S11" s="712">
        <f>'ANEXO ATUAL'!S11*(1+'RECEITA REQUERIDA'!$I$73)</f>
        <v>1.8314950789465523</v>
      </c>
      <c r="T11" s="712"/>
      <c r="U11" s="712"/>
    </row>
    <row r="12" spans="2:21">
      <c r="B12" s="306" t="s">
        <v>61</v>
      </c>
      <c r="C12" s="711">
        <f>'ANEXO ATUAL'!C12*(1+'RECEITA REQUERIDA'!$I$73)</f>
        <v>1.3360547601832258</v>
      </c>
      <c r="D12" s="711"/>
      <c r="E12" s="711"/>
      <c r="F12" s="306" t="s">
        <v>61</v>
      </c>
      <c r="G12" s="712">
        <f>'ANEXO ATUAL'!G12*(1+'RECEITA REQUERIDA'!$I$73)</f>
        <v>2.6721095203664516</v>
      </c>
      <c r="H12" s="712"/>
      <c r="I12" s="712"/>
      <c r="J12" s="306" t="s">
        <v>61</v>
      </c>
      <c r="K12" s="712">
        <f>'ANEXO ATUAL'!K12*(1+'RECEITA REQUERIDA'!$I$73)</f>
        <v>2.9272897036683081</v>
      </c>
      <c r="L12" s="712"/>
      <c r="M12" s="712"/>
      <c r="N12" s="306" t="s">
        <v>61</v>
      </c>
      <c r="O12" s="712">
        <f>'ANEXO ATUAL'!O12*(1+'RECEITA REQUERIDA'!$I$73)</f>
        <v>3.2274668566475224</v>
      </c>
      <c r="P12" s="712"/>
      <c r="Q12" s="712"/>
      <c r="R12" s="306" t="s">
        <v>61</v>
      </c>
      <c r="S12" s="712">
        <f>'ANEXO ATUAL'!S12*(1+'RECEITA REQUERIDA'!$I$73)</f>
        <v>2.6721095203664516</v>
      </c>
      <c r="T12" s="712"/>
      <c r="U12" s="712"/>
    </row>
    <row r="13" spans="2:21">
      <c r="B13" s="306" t="s">
        <v>62</v>
      </c>
      <c r="C13" s="711">
        <f>'ANEXO ATUAL'!C13*(1+'RECEITA REQUERIDA'!$I$73)</f>
        <v>2.9063305888449076</v>
      </c>
      <c r="D13" s="711"/>
      <c r="E13" s="711"/>
      <c r="F13" s="306" t="s">
        <v>62</v>
      </c>
      <c r="G13" s="712">
        <f>'ANEXO ATUAL'!G13*(1+'RECEITA REQUERIDA'!$I$73)</f>
        <v>2.9063305888449076</v>
      </c>
      <c r="H13" s="712"/>
      <c r="I13" s="712"/>
      <c r="J13" s="305" t="s">
        <v>62</v>
      </c>
      <c r="K13" s="712">
        <f>'ANEXO ATUAL'!K13*(1+'RECEITA REQUERIDA'!$I$73)</f>
        <v>3.196916282498159</v>
      </c>
      <c r="L13" s="712"/>
      <c r="M13" s="712"/>
      <c r="N13" s="305" t="s">
        <v>62</v>
      </c>
      <c r="O13" s="712">
        <f>'ANEXO ATUAL'!O13*(1+'RECEITA REQUERIDA'!$I$73)</f>
        <v>3.3626945918357918</v>
      </c>
      <c r="P13" s="712"/>
      <c r="Q13" s="712"/>
      <c r="R13" s="306" t="s">
        <v>62</v>
      </c>
      <c r="S13" s="712">
        <f>'ANEXO ATUAL'!S13*(1+'RECEITA REQUERIDA'!$I$73)</f>
        <v>2.9063305888449076</v>
      </c>
      <c r="T13" s="712"/>
      <c r="U13" s="712"/>
    </row>
    <row r="14" spans="2:21">
      <c r="B14" s="306" t="s">
        <v>63</v>
      </c>
      <c r="C14" s="711">
        <f>'ANEXO ATUAL'!C14*(1+'RECEITA REQUERIDA'!$I$73)</f>
        <v>3.0174020561011217</v>
      </c>
      <c r="D14" s="711"/>
      <c r="E14" s="711"/>
      <c r="F14" s="306" t="s">
        <v>63</v>
      </c>
      <c r="G14" s="712">
        <f>'ANEXO ATUAL'!G14*(1+'RECEITA REQUERIDA'!$I$73)</f>
        <v>3.0174020561011217</v>
      </c>
      <c r="H14" s="712"/>
      <c r="I14" s="712"/>
      <c r="J14" s="305" t="s">
        <v>435</v>
      </c>
      <c r="K14" s="712">
        <f>'ANEXO ATUAL'!K14*(1+'RECEITA REQUERIDA'!$I$73)</f>
        <v>3.4875019761514099</v>
      </c>
      <c r="L14" s="712"/>
      <c r="M14" s="712"/>
      <c r="N14" s="305" t="s">
        <v>435</v>
      </c>
      <c r="O14" s="712">
        <f>'ANEXO ATUAL'!O14*(1+'RECEITA REQUERIDA'!$I$73)</f>
        <v>3.5727593923821925</v>
      </c>
      <c r="P14" s="712"/>
      <c r="Q14" s="712"/>
      <c r="R14" s="306" t="s">
        <v>63</v>
      </c>
      <c r="S14" s="712">
        <f>'ANEXO ATUAL'!S14*(1+'RECEITA REQUERIDA'!$I$73)</f>
        <v>3.0174020561011217</v>
      </c>
      <c r="T14" s="712"/>
      <c r="U14" s="712"/>
    </row>
    <row r="15" spans="2:21">
      <c r="B15" s="306" t="s">
        <v>64</v>
      </c>
      <c r="C15" s="711">
        <f>'ANEXO ATUAL'!C15*(1+'RECEITA REQUERIDA'!$I$73)</f>
        <v>3.0923575345373515</v>
      </c>
      <c r="D15" s="711"/>
      <c r="E15" s="711"/>
      <c r="F15" s="306" t="s">
        <v>64</v>
      </c>
      <c r="G15" s="712">
        <f>'ANEXO ATUAL'!G15*(1+'RECEITA REQUERIDA'!$I$73)</f>
        <v>3.0923575345373515</v>
      </c>
      <c r="H15" s="712"/>
      <c r="I15" s="712"/>
      <c r="J15" s="305" t="s">
        <v>436</v>
      </c>
      <c r="K15" s="712">
        <f>'ANEXO ATUAL'!K15*(1+'RECEITA REQUERIDA'!$I$73)</f>
        <v>3.5127239617863499</v>
      </c>
      <c r="L15" s="712"/>
      <c r="M15" s="712"/>
      <c r="N15" s="305" t="s">
        <v>436</v>
      </c>
      <c r="O15" s="712">
        <f>'ANEXO ATUAL'!O15*(1+'RECEITA REQUERIDA'!$I$73)</f>
        <v>3.7379456363293344</v>
      </c>
      <c r="P15" s="712"/>
      <c r="Q15" s="712"/>
      <c r="R15" s="306" t="s">
        <v>64</v>
      </c>
      <c r="S15" s="712">
        <f>'ANEXO ATUAL'!S15*(1+'RECEITA REQUERIDA'!$I$73)</f>
        <v>3.0923575345373515</v>
      </c>
      <c r="T15" s="712"/>
      <c r="U15" s="712"/>
    </row>
    <row r="16" spans="2:21">
      <c r="B16" s="306" t="s">
        <v>65</v>
      </c>
      <c r="C16" s="711">
        <f>'ANEXO ATUAL'!C16*(1+'RECEITA REQUERIDA'!$I$73)</f>
        <v>3.196916282498159</v>
      </c>
      <c r="D16" s="711"/>
      <c r="E16" s="711"/>
      <c r="F16" s="306" t="s">
        <v>65</v>
      </c>
      <c r="G16" s="712">
        <f>'ANEXO ATUAL'!G16*(1+'RECEITA REQUERIDA'!$I$73)</f>
        <v>3.196916282498159</v>
      </c>
      <c r="H16" s="712"/>
      <c r="I16" s="712"/>
      <c r="J16" s="305" t="s">
        <v>437</v>
      </c>
      <c r="K16" s="712">
        <f>'ANEXO ATUAL'!K16*(1+'RECEITA REQUERIDA'!$I$73)</f>
        <v>3.5844822871139255</v>
      </c>
      <c r="L16" s="712"/>
      <c r="M16" s="712"/>
      <c r="N16" s="305" t="s">
        <v>437</v>
      </c>
      <c r="O16" s="712">
        <f>'ANEXO ATUAL'!O16*(1+'RECEITA REQUERIDA'!$I$73)</f>
        <v>3.9630488977942209</v>
      </c>
      <c r="P16" s="712"/>
      <c r="Q16" s="712"/>
      <c r="R16" s="306" t="s">
        <v>65</v>
      </c>
      <c r="S16" s="712">
        <f>'ANEXO ATUAL'!S16*(1+'RECEITA REQUERIDA'!$I$73)</f>
        <v>3.196916282498159</v>
      </c>
      <c r="T16" s="712"/>
      <c r="U16" s="712"/>
    </row>
    <row r="17" spans="2:21">
      <c r="B17" s="306" t="s">
        <v>66</v>
      </c>
      <c r="C17" s="711">
        <f>'ANEXO ATUAL'!C17*(1+'RECEITA REQUERIDA'!$I$73)</f>
        <v>3.681344184998343</v>
      </c>
      <c r="D17" s="711"/>
      <c r="E17" s="711"/>
      <c r="F17" s="306" t="s">
        <v>66</v>
      </c>
      <c r="G17" s="712">
        <f>'ANEXO ATUAL'!G17*(1+'RECEITA REQUERIDA'!$I$73)</f>
        <v>3.681344184998343</v>
      </c>
      <c r="H17" s="712"/>
      <c r="I17" s="712"/>
      <c r="J17" s="305" t="s">
        <v>438</v>
      </c>
      <c r="K17" s="712">
        <f>'ANEXO ATUAL'!K17*(1+'RECEITA REQUERIDA'!$I$73)</f>
        <v>4.0687917765360115</v>
      </c>
      <c r="L17" s="712"/>
      <c r="M17" s="712"/>
      <c r="N17" s="305" t="s">
        <v>438</v>
      </c>
      <c r="O17" s="712">
        <f>'ANEXO ATUAL'!O17*(1+'RECEITA REQUERIDA'!$I$73)</f>
        <v>4.2033090332556906</v>
      </c>
      <c r="P17" s="712"/>
      <c r="Q17" s="712"/>
      <c r="R17" s="306" t="s">
        <v>66</v>
      </c>
      <c r="S17" s="712">
        <f>'ANEXO ATUAL'!S17*(1+'RECEITA REQUERIDA'!$I$73)</f>
        <v>3.681344184998343</v>
      </c>
      <c r="T17" s="712"/>
      <c r="U17" s="712"/>
    </row>
    <row r="18" spans="2:21">
      <c r="B18" s="306" t="s">
        <v>67</v>
      </c>
      <c r="C18" s="711">
        <f>'ANEXO ATUAL'!C18*(1+'RECEITA REQUERIDA'!$I$73)</f>
        <v>3.8751863938452753</v>
      </c>
      <c r="D18" s="711"/>
      <c r="E18" s="711"/>
      <c r="F18" s="306" t="s">
        <v>67</v>
      </c>
      <c r="G18" s="712">
        <f>'ANEXO ATUAL'!G18*(1+'RECEITA REQUERIDA'!$I$73)</f>
        <v>3.8751863938452753</v>
      </c>
      <c r="H18" s="712"/>
      <c r="I18" s="712"/>
      <c r="J18" s="305" t="s">
        <v>439</v>
      </c>
      <c r="K18" s="712">
        <f>'ANEXO ATUAL'!K18*(1+'RECEITA REQUERIDA'!$I$73)</f>
        <v>4.2033090332556906</v>
      </c>
      <c r="L18" s="712"/>
      <c r="M18" s="712"/>
      <c r="N18" s="305" t="s">
        <v>439</v>
      </c>
      <c r="O18" s="712">
        <f>'ANEXO ATUAL'!O18*(1+'RECEITA REQUERIDA'!$I$73)</f>
        <v>4.8036633392141201</v>
      </c>
      <c r="P18" s="712"/>
      <c r="Q18" s="712"/>
      <c r="R18" s="306" t="s">
        <v>67</v>
      </c>
      <c r="S18" s="712">
        <f>'ANEXO ATUAL'!S18*(1+'RECEITA REQUERIDA'!$I$73)</f>
        <v>3.8751863938452753</v>
      </c>
      <c r="T18" s="712"/>
      <c r="U18" s="712"/>
    </row>
    <row r="19" spans="2:21">
      <c r="B19" s="306" t="s">
        <v>68</v>
      </c>
      <c r="C19" s="711">
        <f>'ANEXO ATUAL'!C19*(1+'RECEITA REQUERIDA'!$I$73)</f>
        <v>4.0687917765360115</v>
      </c>
      <c r="D19" s="711"/>
      <c r="E19" s="711"/>
      <c r="F19" s="306" t="s">
        <v>68</v>
      </c>
      <c r="G19" s="712">
        <f>'ANEXO ATUAL'!G19*(1+'RECEITA REQUERIDA'!$I$73)</f>
        <v>4.0687917765360115</v>
      </c>
      <c r="H19" s="712"/>
      <c r="I19" s="712"/>
      <c r="J19" s="305" t="s">
        <v>440</v>
      </c>
      <c r="K19" s="712">
        <f>'ANEXO ATUAL'!K19*(1+'RECEITA REQUERIDA'!$I$73)</f>
        <v>10.269018958841592</v>
      </c>
      <c r="L19" s="712"/>
      <c r="M19" s="712"/>
      <c r="N19" s="305" t="s">
        <v>440</v>
      </c>
      <c r="O19" s="712">
        <f>'ANEXO ATUAL'!O19*(1+'RECEITA REQUERIDA'!$I$73)</f>
        <v>10.343027132653036</v>
      </c>
      <c r="P19" s="712"/>
      <c r="Q19" s="712"/>
      <c r="R19" s="306" t="s">
        <v>68</v>
      </c>
      <c r="S19" s="712">
        <f>'ANEXO ATUAL'!S19*(1+'RECEITA REQUERIDA'!$I$73)</f>
        <v>4.0687917765360115</v>
      </c>
      <c r="T19" s="712"/>
      <c r="U19" s="712"/>
    </row>
    <row r="20" spans="2:21">
      <c r="B20" s="306" t="s">
        <v>438</v>
      </c>
      <c r="C20" s="711">
        <f>'ANEXO ATUAL'!C20*(1+'RECEITA REQUERIDA'!$I$73)</f>
        <v>4.1657720874985262</v>
      </c>
      <c r="D20" s="711"/>
      <c r="E20" s="711"/>
      <c r="F20" s="306" t="s">
        <v>438</v>
      </c>
      <c r="G20" s="712">
        <f>'ANEXO ATUAL'!G20*(1+'RECEITA REQUERIDA'!$I$73)</f>
        <v>4.1657720874985262</v>
      </c>
      <c r="H20" s="712"/>
      <c r="I20" s="712"/>
      <c r="J20" s="305"/>
      <c r="K20" s="712"/>
      <c r="L20" s="712"/>
      <c r="M20" s="712"/>
      <c r="N20" s="305"/>
      <c r="O20" s="712"/>
      <c r="P20" s="712"/>
      <c r="Q20" s="712"/>
      <c r="R20" s="306" t="s">
        <v>438</v>
      </c>
      <c r="S20" s="712">
        <f>'ANEXO ATUAL'!S20*(1+'RECEITA REQUERIDA'!$I$73)</f>
        <v>4.1657720874985262</v>
      </c>
      <c r="T20" s="712"/>
      <c r="U20" s="712"/>
    </row>
    <row r="21" spans="2:21">
      <c r="B21" s="306" t="s">
        <v>439</v>
      </c>
      <c r="C21" s="711">
        <f>'ANEXO ATUAL'!C21*(1+'RECEITA REQUERIDA'!$I$73)</f>
        <v>4.8036633392141201</v>
      </c>
      <c r="D21" s="711"/>
      <c r="E21" s="711"/>
      <c r="F21" s="306" t="s">
        <v>439</v>
      </c>
      <c r="G21" s="712">
        <f>'ANEXO ATUAL'!G21*(1+'RECEITA REQUERIDA'!$I$73)</f>
        <v>4.8036633392141201</v>
      </c>
      <c r="H21" s="712"/>
      <c r="I21" s="712"/>
      <c r="J21" s="305"/>
      <c r="K21" s="712"/>
      <c r="L21" s="712"/>
      <c r="M21" s="712"/>
      <c r="N21" s="305"/>
      <c r="O21" s="712"/>
      <c r="P21" s="712"/>
      <c r="Q21" s="712"/>
      <c r="R21" s="306" t="s">
        <v>439</v>
      </c>
      <c r="S21" s="712">
        <f>'ANEXO ATUAL'!S21*(1+'RECEITA REQUERIDA'!$I$73)</f>
        <v>4.8036633392141201</v>
      </c>
      <c r="T21" s="712"/>
      <c r="U21" s="712"/>
    </row>
    <row r="22" spans="2:21">
      <c r="B22" s="305" t="s">
        <v>440</v>
      </c>
      <c r="C22" s="711">
        <f>'ANEXO ATUAL'!C22*(1+'RECEITA REQUERIDA'!$I$73)</f>
        <v>10.269018958841592</v>
      </c>
      <c r="D22" s="711"/>
      <c r="E22" s="711"/>
      <c r="F22" s="305" t="s">
        <v>440</v>
      </c>
      <c r="G22" s="712">
        <f>'ANEXO ATUAL'!G22*(1+'RECEITA REQUERIDA'!$I$73)</f>
        <v>10.269018958841592</v>
      </c>
      <c r="H22" s="712"/>
      <c r="I22" s="712"/>
      <c r="J22" s="305"/>
      <c r="K22" s="712"/>
      <c r="L22" s="712"/>
      <c r="M22" s="712"/>
      <c r="N22" s="305"/>
      <c r="O22" s="712"/>
      <c r="P22" s="712"/>
      <c r="Q22" s="712"/>
      <c r="R22" s="305" t="s">
        <v>440</v>
      </c>
      <c r="S22" s="712">
        <f>'ANEXO ATUAL'!S22*(1+'RECEITA REQUERIDA'!$I$73)</f>
        <v>10.269018958841592</v>
      </c>
      <c r="T22" s="712"/>
      <c r="U22" s="712"/>
    </row>
    <row r="23" spans="2:21">
      <c r="B23" s="305"/>
      <c r="C23" s="711"/>
      <c r="D23" s="711"/>
      <c r="E23" s="711"/>
      <c r="F23" s="305"/>
      <c r="G23" s="712"/>
      <c r="H23" s="712"/>
      <c r="I23" s="712"/>
      <c r="J23" s="305"/>
      <c r="K23" s="731"/>
      <c r="L23" s="731"/>
      <c r="M23" s="731"/>
      <c r="N23" s="308"/>
      <c r="O23" s="731"/>
      <c r="P23" s="731"/>
      <c r="Q23" s="731"/>
      <c r="R23" s="305"/>
      <c r="S23" s="712"/>
      <c r="T23" s="712"/>
      <c r="U23" s="712"/>
    </row>
    <row r="24" spans="2:21" ht="31.5" customHeight="1">
      <c r="B24" s="730" t="s">
        <v>441</v>
      </c>
      <c r="C24" s="730"/>
      <c r="D24" s="730"/>
      <c r="E24" s="730"/>
      <c r="F24" s="730"/>
      <c r="G24" s="730"/>
      <c r="H24" s="730"/>
      <c r="I24" s="730"/>
      <c r="J24" s="730"/>
      <c r="K24" s="730"/>
      <c r="L24" s="730"/>
      <c r="M24" s="730"/>
      <c r="N24" s="730"/>
      <c r="O24" s="730"/>
      <c r="P24" s="730"/>
      <c r="Q24" s="730"/>
      <c r="R24" s="730"/>
      <c r="S24" s="730"/>
      <c r="T24" s="730"/>
      <c r="U24" s="730"/>
    </row>
    <row r="25" spans="2:21">
      <c r="B25" s="713" t="s">
        <v>443</v>
      </c>
      <c r="C25" s="713"/>
      <c r="D25" s="713"/>
      <c r="E25" s="713"/>
      <c r="F25" s="713" t="s">
        <v>442</v>
      </c>
      <c r="G25" s="713"/>
      <c r="H25" s="713"/>
      <c r="I25" s="713"/>
    </row>
    <row r="26" spans="2:21">
      <c r="B26" s="714" t="s">
        <v>421</v>
      </c>
      <c r="C26" s="312" t="s">
        <v>116</v>
      </c>
      <c r="D26" s="312" t="s">
        <v>422</v>
      </c>
      <c r="E26" s="312" t="s">
        <v>423</v>
      </c>
      <c r="F26" s="714" t="s">
        <v>427</v>
      </c>
      <c r="G26" s="312" t="s">
        <v>116</v>
      </c>
      <c r="H26" s="312" t="s">
        <v>422</v>
      </c>
      <c r="I26" s="312" t="s">
        <v>423</v>
      </c>
    </row>
    <row r="27" spans="2:21">
      <c r="B27" s="715"/>
      <c r="C27" s="309">
        <f>'ANEXO ATUAL'!C27*(1+'RECEITA REQUERIDA'!$I$73)</f>
        <v>8.6323133933667595</v>
      </c>
      <c r="D27" s="309">
        <f>'ANEXO ATUAL'!D27*(1+'RECEITA REQUERIDA'!$I$73)</f>
        <v>2.5896940180100274</v>
      </c>
      <c r="E27" s="313">
        <f>C27+D27</f>
        <v>11.222007411376786</v>
      </c>
      <c r="F27" s="715"/>
      <c r="G27" s="311">
        <f>'ANEXO ATUAL'!G27*(1+'RECEITA REQUERIDA'!$I$73)</f>
        <v>17.252785478923688</v>
      </c>
      <c r="H27" s="311">
        <f>'ANEXO ATUAL'!H27*(1+'RECEITA REQUERIDA'!$I$73)</f>
        <v>5.1758356436771056</v>
      </c>
      <c r="I27" s="314">
        <f>G27+H27</f>
        <v>22.428621122600795</v>
      </c>
    </row>
    <row r="28" spans="2:21">
      <c r="B28" s="716" t="s">
        <v>428</v>
      </c>
      <c r="C28" s="717" t="s">
        <v>429</v>
      </c>
      <c r="D28" s="717"/>
      <c r="E28" s="717"/>
      <c r="F28" s="716" t="s">
        <v>428</v>
      </c>
      <c r="G28" s="718" t="s">
        <v>434</v>
      </c>
      <c r="H28" s="718"/>
      <c r="I28" s="718"/>
    </row>
    <row r="29" spans="2:21">
      <c r="B29" s="716"/>
      <c r="C29" s="717"/>
      <c r="D29" s="717"/>
      <c r="E29" s="717"/>
      <c r="F29" s="716"/>
      <c r="G29" s="718"/>
      <c r="H29" s="718"/>
      <c r="I29" s="718"/>
    </row>
    <row r="30" spans="2:21" ht="15" thickBot="1">
      <c r="B30" s="305" t="s">
        <v>59</v>
      </c>
      <c r="C30" s="711">
        <f>'ANEXO ATUAL'!C30*(1+'RECEITA REQUERIDA'!$I$73)</f>
        <v>0.76554054990557063</v>
      </c>
      <c r="D30" s="711"/>
      <c r="E30" s="711"/>
      <c r="F30" s="305" t="s">
        <v>59</v>
      </c>
      <c r="G30" s="712">
        <f>'ANEXO ATUAL'!G30*(1+'RECEITA REQUERIDA'!$I$73)</f>
        <v>0.76554054990557063</v>
      </c>
      <c r="H30" s="712"/>
      <c r="I30" s="712"/>
    </row>
    <row r="31" spans="2:21" ht="15" thickBot="1">
      <c r="B31" s="306" t="s">
        <v>60</v>
      </c>
      <c r="C31" s="711">
        <f>'ANEXO ATUAL'!C31*(1+'RECEITA REQUERIDA'!$I$73)</f>
        <v>0.91568833293422702</v>
      </c>
      <c r="D31" s="711"/>
      <c r="E31" s="711"/>
      <c r="F31" s="306" t="s">
        <v>60</v>
      </c>
      <c r="G31" s="712">
        <f>'ANEXO ATUAL'!G31*(1+'RECEITA REQUERIDA'!$I$73)</f>
        <v>0.91568833293422702</v>
      </c>
      <c r="H31" s="712"/>
      <c r="I31" s="712"/>
      <c r="L31" s="732" t="s">
        <v>444</v>
      </c>
      <c r="M31" s="732" t="s">
        <v>445</v>
      </c>
      <c r="N31" s="734" t="s">
        <v>446</v>
      </c>
      <c r="O31" s="735"/>
      <c r="P31" s="736" t="s">
        <v>444</v>
      </c>
      <c r="Q31" s="732" t="s">
        <v>445</v>
      </c>
      <c r="R31" s="734" t="s">
        <v>446</v>
      </c>
      <c r="S31" s="735"/>
    </row>
    <row r="32" spans="2:21" ht="15" thickBot="1">
      <c r="B32" s="306" t="s">
        <v>61</v>
      </c>
      <c r="C32" s="711">
        <f>'ANEXO ATUAL'!C32*(1+'RECEITA REQUERIDA'!$I$73)</f>
        <v>1.3360547601832258</v>
      </c>
      <c r="D32" s="711"/>
      <c r="E32" s="711"/>
      <c r="F32" s="306" t="s">
        <v>61</v>
      </c>
      <c r="G32" s="712">
        <f>'ANEXO ATUAL'!G32*(1+'RECEITA REQUERIDA'!$I$73)</f>
        <v>1.3360547601832258</v>
      </c>
      <c r="H32" s="712"/>
      <c r="I32" s="712"/>
      <c r="L32" s="733"/>
      <c r="M32" s="733"/>
      <c r="N32" s="674" t="s">
        <v>394</v>
      </c>
      <c r="O32" s="674" t="s">
        <v>396</v>
      </c>
      <c r="P32" s="737"/>
      <c r="Q32" s="733"/>
      <c r="R32" s="674" t="s">
        <v>394</v>
      </c>
      <c r="S32" s="674" t="s">
        <v>396</v>
      </c>
    </row>
    <row r="33" spans="2:19" ht="15" thickBot="1">
      <c r="B33" s="306" t="s">
        <v>62</v>
      </c>
      <c r="C33" s="711">
        <f>'ANEXO ATUAL'!C33*(1+'RECEITA REQUERIDA'!$I$73)</f>
        <v>2.9063305888449076</v>
      </c>
      <c r="D33" s="711"/>
      <c r="E33" s="711"/>
      <c r="F33" s="306" t="s">
        <v>62</v>
      </c>
      <c r="G33" s="712">
        <f>'ANEXO ATUAL'!G33*(1+'RECEITA REQUERIDA'!$I$73)</f>
        <v>1.4531652944224538</v>
      </c>
      <c r="H33" s="712"/>
      <c r="I33" s="712"/>
      <c r="L33" s="722" t="s">
        <v>447</v>
      </c>
      <c r="M33" s="675" t="s">
        <v>448</v>
      </c>
      <c r="N33" s="681">
        <f>C7</f>
        <v>5.2575406675649399</v>
      </c>
      <c r="O33" s="681">
        <f>D7</f>
        <v>1.5772622002694821</v>
      </c>
      <c r="P33" s="722" t="s">
        <v>449</v>
      </c>
      <c r="Q33" s="675" t="s">
        <v>450</v>
      </c>
      <c r="R33" s="681">
        <f>C27</f>
        <v>8.6323133933667595</v>
      </c>
      <c r="S33" s="681">
        <f>D27</f>
        <v>2.5896940180100274</v>
      </c>
    </row>
    <row r="34" spans="2:19" ht="15" thickBot="1">
      <c r="B34" s="306" t="s">
        <v>63</v>
      </c>
      <c r="C34" s="711">
        <f>'ANEXO ATUAL'!C34*(1+'RECEITA REQUERIDA'!$I$73)</f>
        <v>3.0174020561011217</v>
      </c>
      <c r="D34" s="711"/>
      <c r="E34" s="711"/>
      <c r="F34" s="306" t="s">
        <v>63</v>
      </c>
      <c r="G34" s="712">
        <f>'ANEXO ATUAL'!G34*(1+'RECEITA REQUERIDA'!$I$73)</f>
        <v>1.5087010280505608</v>
      </c>
      <c r="H34" s="712"/>
      <c r="I34" s="712"/>
      <c r="L34" s="723"/>
      <c r="M34" s="677" t="s">
        <v>451</v>
      </c>
      <c r="N34" s="678">
        <f>C10</f>
        <v>0.39028950541202795</v>
      </c>
      <c r="O34" s="678">
        <f>N34*0.3</f>
        <v>0.11708685162360838</v>
      </c>
      <c r="P34" s="723"/>
      <c r="Q34" s="677" t="s">
        <v>451</v>
      </c>
      <c r="R34" s="678">
        <f>C30</f>
        <v>0.76554054990557063</v>
      </c>
      <c r="S34" s="678">
        <f>R34*0.3</f>
        <v>0.22966216497167119</v>
      </c>
    </row>
    <row r="35" spans="2:19" ht="15" thickBot="1">
      <c r="B35" s="306" t="s">
        <v>64</v>
      </c>
      <c r="C35" s="711">
        <f>'ANEXO ATUAL'!C35*(1+'RECEITA REQUERIDA'!$I$73)</f>
        <v>3.0923575345373515</v>
      </c>
      <c r="D35" s="711"/>
      <c r="E35" s="711"/>
      <c r="F35" s="306" t="s">
        <v>64</v>
      </c>
      <c r="G35" s="712">
        <f>'ANEXO ATUAL'!G35*(1+'RECEITA REQUERIDA'!$I$73)</f>
        <v>1.546237973807725</v>
      </c>
      <c r="H35" s="712"/>
      <c r="I35" s="712"/>
      <c r="L35" s="723"/>
      <c r="M35" s="677" t="s">
        <v>452</v>
      </c>
      <c r="N35" s="678">
        <f t="shared" ref="N35:N46" si="0">C11</f>
        <v>0.52539882752219902</v>
      </c>
      <c r="O35" s="678">
        <f t="shared" ref="O35:O46" si="1">N35*0.3</f>
        <v>0.15761964825665969</v>
      </c>
      <c r="P35" s="723"/>
      <c r="Q35" s="677" t="s">
        <v>452</v>
      </c>
      <c r="R35" s="678">
        <f t="shared" ref="R35:R46" si="2">C31</f>
        <v>0.91568833293422702</v>
      </c>
      <c r="S35" s="678">
        <f t="shared" ref="S35:S46" si="3">R35*0.3</f>
        <v>0.27470649988026807</v>
      </c>
    </row>
    <row r="36" spans="2:19" ht="15" thickBot="1">
      <c r="B36" s="306" t="s">
        <v>65</v>
      </c>
      <c r="C36" s="711">
        <f>'ANEXO ATUAL'!C36*(1+'RECEITA REQUERIDA'!$I$73)</f>
        <v>3.196916282498159</v>
      </c>
      <c r="D36" s="711"/>
      <c r="E36" s="711"/>
      <c r="F36" s="306" t="s">
        <v>65</v>
      </c>
      <c r="G36" s="712">
        <f>'ANEXO ATUAL'!G36*(1+'RECEITA REQUERIDA'!$I$73)</f>
        <v>1.5984581412490795</v>
      </c>
      <c r="H36" s="712"/>
      <c r="I36" s="712"/>
      <c r="L36" s="723"/>
      <c r="M36" s="677" t="s">
        <v>453</v>
      </c>
      <c r="N36" s="678">
        <f t="shared" si="0"/>
        <v>1.3360547601832258</v>
      </c>
      <c r="O36" s="678">
        <f t="shared" si="1"/>
        <v>0.4008164280549677</v>
      </c>
      <c r="P36" s="723"/>
      <c r="Q36" s="677" t="s">
        <v>453</v>
      </c>
      <c r="R36" s="678">
        <f t="shared" si="2"/>
        <v>1.3360547601832258</v>
      </c>
      <c r="S36" s="678">
        <f t="shared" si="3"/>
        <v>0.4008164280549677</v>
      </c>
    </row>
    <row r="37" spans="2:19" ht="15" thickBot="1">
      <c r="B37" s="306" t="s">
        <v>66</v>
      </c>
      <c r="C37" s="711">
        <f>'ANEXO ATUAL'!C37*(1+'RECEITA REQUERIDA'!$I$73)</f>
        <v>3.681344184998343</v>
      </c>
      <c r="D37" s="711"/>
      <c r="E37" s="711"/>
      <c r="F37" s="306" t="s">
        <v>66</v>
      </c>
      <c r="G37" s="712">
        <f>'ANEXO ATUAL'!G37*(1+'RECEITA REQUERIDA'!$I$73)</f>
        <v>1.8406128859601221</v>
      </c>
      <c r="H37" s="712"/>
      <c r="I37" s="712"/>
      <c r="L37" s="723"/>
      <c r="M37" s="677" t="s">
        <v>454</v>
      </c>
      <c r="N37" s="678">
        <f t="shared" si="0"/>
        <v>2.9063305888449076</v>
      </c>
      <c r="O37" s="678">
        <f t="shared" si="1"/>
        <v>0.87189917665347227</v>
      </c>
      <c r="P37" s="723"/>
      <c r="Q37" s="677" t="s">
        <v>454</v>
      </c>
      <c r="R37" s="678">
        <f t="shared" si="2"/>
        <v>2.9063305888449076</v>
      </c>
      <c r="S37" s="678">
        <f t="shared" si="3"/>
        <v>0.87189917665347227</v>
      </c>
    </row>
    <row r="38" spans="2:19" ht="15" thickBot="1">
      <c r="B38" s="306" t="s">
        <v>67</v>
      </c>
      <c r="C38" s="711">
        <f>'ANEXO ATUAL'!C38*(1+'RECEITA REQUERIDA'!$I$73)</f>
        <v>3.8751863938452753</v>
      </c>
      <c r="D38" s="711"/>
      <c r="E38" s="711"/>
      <c r="F38" s="306" t="s">
        <v>67</v>
      </c>
      <c r="G38" s="712">
        <f>'ANEXO ATUAL'!G38*(1+'RECEITA REQUERIDA'!$I$73)</f>
        <v>1.9375931969226377</v>
      </c>
      <c r="H38" s="712"/>
      <c r="I38" s="712"/>
      <c r="L38" s="723"/>
      <c r="M38" s="677" t="s">
        <v>455</v>
      </c>
      <c r="N38" s="678">
        <f t="shared" si="0"/>
        <v>3.0174020561011217</v>
      </c>
      <c r="O38" s="678">
        <f t="shared" si="1"/>
        <v>0.9052206168303365</v>
      </c>
      <c r="P38" s="723"/>
      <c r="Q38" s="677" t="s">
        <v>455</v>
      </c>
      <c r="R38" s="678">
        <f t="shared" si="2"/>
        <v>3.0174020561011217</v>
      </c>
      <c r="S38" s="678">
        <f t="shared" si="3"/>
        <v>0.9052206168303365</v>
      </c>
    </row>
    <row r="39" spans="2:19" ht="15" thickBot="1">
      <c r="B39" s="306" t="s">
        <v>68</v>
      </c>
      <c r="C39" s="711">
        <f>'ANEXO ATUAL'!C39*(1+'RECEITA REQUERIDA'!$I$73)</f>
        <v>4.0687917765360115</v>
      </c>
      <c r="D39" s="711"/>
      <c r="E39" s="711"/>
      <c r="F39" s="306" t="s">
        <v>68</v>
      </c>
      <c r="G39" s="712">
        <f>'ANEXO ATUAL'!G39*(1+'RECEITA REQUERIDA'!$I$73)</f>
        <v>2.0344550948070546</v>
      </c>
      <c r="H39" s="712"/>
      <c r="I39" s="712"/>
      <c r="L39" s="723"/>
      <c r="M39" s="677" t="s">
        <v>456</v>
      </c>
      <c r="N39" s="678">
        <f t="shared" si="0"/>
        <v>3.0923575345373515</v>
      </c>
      <c r="O39" s="678">
        <f t="shared" si="1"/>
        <v>0.92770726036120543</v>
      </c>
      <c r="P39" s="723"/>
      <c r="Q39" s="677" t="s">
        <v>456</v>
      </c>
      <c r="R39" s="678">
        <f t="shared" si="2"/>
        <v>3.0923575345373515</v>
      </c>
      <c r="S39" s="678">
        <f t="shared" si="3"/>
        <v>0.92770726036120543</v>
      </c>
    </row>
    <row r="40" spans="2:19" ht="15" thickBot="1">
      <c r="B40" s="306" t="s">
        <v>438</v>
      </c>
      <c r="C40" s="711">
        <f>'ANEXO ATUAL'!C40*(1+'RECEITA REQUERIDA'!$I$73)</f>
        <v>4.1657720874985262</v>
      </c>
      <c r="D40" s="711"/>
      <c r="E40" s="711"/>
      <c r="F40" s="306" t="s">
        <v>438</v>
      </c>
      <c r="G40" s="712">
        <f>'ANEXO ATUAL'!G40*(1+'RECEITA REQUERIDA'!$I$73)</f>
        <v>2.0828860437492631</v>
      </c>
      <c r="H40" s="712"/>
      <c r="I40" s="712"/>
      <c r="L40" s="723"/>
      <c r="M40" s="677" t="s">
        <v>457</v>
      </c>
      <c r="N40" s="678">
        <f t="shared" si="0"/>
        <v>3.196916282498159</v>
      </c>
      <c r="O40" s="678">
        <f t="shared" si="1"/>
        <v>0.95907488474944769</v>
      </c>
      <c r="P40" s="723"/>
      <c r="Q40" s="677" t="s">
        <v>457</v>
      </c>
      <c r="R40" s="678">
        <f t="shared" si="2"/>
        <v>3.196916282498159</v>
      </c>
      <c r="S40" s="678">
        <f t="shared" si="3"/>
        <v>0.95907488474944769</v>
      </c>
    </row>
    <row r="41" spans="2:19" ht="15" thickBot="1">
      <c r="B41" s="306" t="s">
        <v>439</v>
      </c>
      <c r="C41" s="711">
        <f>'ANEXO ATUAL'!C41*(1+'RECEITA REQUERIDA'!$I$73)</f>
        <v>4.8036633392141201</v>
      </c>
      <c r="D41" s="711"/>
      <c r="E41" s="711"/>
      <c r="F41" s="306" t="s">
        <v>439</v>
      </c>
      <c r="G41" s="712">
        <f>'ANEXO ATUAL'!G41*(1+'RECEITA REQUERIDA'!$I$73)</f>
        <v>2.4018908761461089</v>
      </c>
      <c r="H41" s="712"/>
      <c r="I41" s="712"/>
      <c r="L41" s="723"/>
      <c r="M41" s="677" t="s">
        <v>458</v>
      </c>
      <c r="N41" s="678">
        <f t="shared" si="0"/>
        <v>3.681344184998343</v>
      </c>
      <c r="O41" s="678">
        <f t="shared" si="1"/>
        <v>1.1044032554995029</v>
      </c>
      <c r="P41" s="723"/>
      <c r="Q41" s="677" t="s">
        <v>458</v>
      </c>
      <c r="R41" s="678">
        <f t="shared" si="2"/>
        <v>3.681344184998343</v>
      </c>
      <c r="S41" s="678">
        <f t="shared" si="3"/>
        <v>1.1044032554995029</v>
      </c>
    </row>
    <row r="42" spans="2:19" ht="15" thickBot="1">
      <c r="B42" s="305" t="s">
        <v>440</v>
      </c>
      <c r="C42" s="711">
        <f>'ANEXO ATUAL'!C42*(1+'RECEITA REQUERIDA'!$I$73)</f>
        <v>10.269018958841592</v>
      </c>
      <c r="D42" s="711"/>
      <c r="E42" s="711"/>
      <c r="F42" s="305" t="s">
        <v>440</v>
      </c>
      <c r="G42" s="712">
        <f>'ANEXO ATUAL'!G42*(1+'RECEITA REQUERIDA'!$I$73)</f>
        <v>5.1345094794207959</v>
      </c>
      <c r="H42" s="712"/>
      <c r="I42" s="712"/>
      <c r="L42" s="723"/>
      <c r="M42" s="677" t="s">
        <v>459</v>
      </c>
      <c r="N42" s="678">
        <f t="shared" si="0"/>
        <v>3.8751863938452753</v>
      </c>
      <c r="O42" s="678">
        <f t="shared" si="1"/>
        <v>1.1625559181535825</v>
      </c>
      <c r="P42" s="723"/>
      <c r="Q42" s="677" t="s">
        <v>459</v>
      </c>
      <c r="R42" s="678">
        <f t="shared" si="2"/>
        <v>3.8751863938452753</v>
      </c>
      <c r="S42" s="678">
        <f t="shared" si="3"/>
        <v>1.1625559181535825</v>
      </c>
    </row>
    <row r="43" spans="2:19" ht="15" thickBot="1">
      <c r="B43" s="305"/>
      <c r="C43" s="711"/>
      <c r="D43" s="711"/>
      <c r="E43" s="711"/>
      <c r="F43" s="305"/>
      <c r="G43" s="712"/>
      <c r="H43" s="712"/>
      <c r="I43" s="712"/>
      <c r="L43" s="723"/>
      <c r="M43" s="677" t="s">
        <v>460</v>
      </c>
      <c r="N43" s="678">
        <f t="shared" si="0"/>
        <v>4.0687917765360115</v>
      </c>
      <c r="O43" s="678">
        <f t="shared" si="1"/>
        <v>1.2206375329608035</v>
      </c>
      <c r="P43" s="723"/>
      <c r="Q43" s="677" t="s">
        <v>460</v>
      </c>
      <c r="R43" s="678">
        <f t="shared" si="2"/>
        <v>4.0687917765360115</v>
      </c>
      <c r="S43" s="678">
        <f t="shared" si="3"/>
        <v>1.2206375329608035</v>
      </c>
    </row>
    <row r="44" spans="2:19" ht="15" thickBot="1">
      <c r="L44" s="723"/>
      <c r="M44" s="677" t="s">
        <v>461</v>
      </c>
      <c r="N44" s="678">
        <f t="shared" si="0"/>
        <v>4.1657720874985262</v>
      </c>
      <c r="O44" s="678">
        <f t="shared" si="1"/>
        <v>1.2497316262495579</v>
      </c>
      <c r="P44" s="723"/>
      <c r="Q44" s="677" t="s">
        <v>461</v>
      </c>
      <c r="R44" s="678">
        <f t="shared" si="2"/>
        <v>4.1657720874985262</v>
      </c>
      <c r="S44" s="678">
        <f t="shared" si="3"/>
        <v>1.2497316262495579</v>
      </c>
    </row>
    <row r="45" spans="2:19" ht="15" thickBot="1">
      <c r="L45" s="723"/>
      <c r="M45" s="677" t="s">
        <v>462</v>
      </c>
      <c r="N45" s="678">
        <f t="shared" si="0"/>
        <v>4.8036633392141201</v>
      </c>
      <c r="O45" s="678">
        <f t="shared" si="1"/>
        <v>1.441099001764236</v>
      </c>
      <c r="P45" s="723"/>
      <c r="Q45" s="677" t="s">
        <v>462</v>
      </c>
      <c r="R45" s="678">
        <f>C41</f>
        <v>4.8036633392141201</v>
      </c>
      <c r="S45" s="678">
        <f t="shared" si="3"/>
        <v>1.441099001764236</v>
      </c>
    </row>
    <row r="46" spans="2:19" ht="15" thickBot="1">
      <c r="L46" s="738"/>
      <c r="M46" s="677" t="s">
        <v>463</v>
      </c>
      <c r="N46" s="678">
        <f t="shared" si="0"/>
        <v>10.269018958841592</v>
      </c>
      <c r="O46" s="678">
        <f t="shared" si="1"/>
        <v>3.0807056876524777</v>
      </c>
      <c r="P46" s="738"/>
      <c r="Q46" s="677" t="s">
        <v>463</v>
      </c>
      <c r="R46" s="678">
        <f t="shared" si="2"/>
        <v>10.269018958841592</v>
      </c>
      <c r="S46" s="678">
        <f t="shared" si="3"/>
        <v>3.0807056876524777</v>
      </c>
    </row>
    <row r="47" spans="2:19" ht="15" thickBot="1">
      <c r="L47" s="722" t="s">
        <v>464</v>
      </c>
      <c r="M47" s="675" t="s">
        <v>450</v>
      </c>
      <c r="N47" s="676">
        <f>G7</f>
        <v>17.252785478923688</v>
      </c>
      <c r="O47" s="676">
        <f>H7</f>
        <v>5.1758356436771056</v>
      </c>
      <c r="P47" s="722" t="s">
        <v>465</v>
      </c>
      <c r="Q47" s="675" t="s">
        <v>450</v>
      </c>
      <c r="R47" s="676">
        <f>K7</f>
        <v>19.526316578411226</v>
      </c>
      <c r="S47" s="676">
        <f>L7</f>
        <v>5.8578949735233676</v>
      </c>
    </row>
    <row r="48" spans="2:19" ht="15" thickBot="1">
      <c r="L48" s="723"/>
      <c r="M48" s="677" t="s">
        <v>451</v>
      </c>
      <c r="N48" s="678">
        <f>G10</f>
        <v>1.5311995128892395</v>
      </c>
      <c r="O48" s="678">
        <f>N48*0.3</f>
        <v>0.45935985386677181</v>
      </c>
      <c r="P48" s="723"/>
      <c r="Q48" s="677" t="s">
        <v>451</v>
      </c>
      <c r="R48" s="678">
        <f>K10</f>
        <v>1.6512703740809254</v>
      </c>
      <c r="S48" s="678">
        <f>R48*0.3</f>
        <v>0.49538111222427761</v>
      </c>
    </row>
    <row r="49" spans="12:19" ht="15" thickBot="1">
      <c r="L49" s="723"/>
      <c r="M49" s="677" t="s">
        <v>452</v>
      </c>
      <c r="N49" s="678">
        <f t="shared" ref="N49:N60" si="4">G11</f>
        <v>1.8314950789465523</v>
      </c>
      <c r="O49" s="678">
        <f t="shared" ref="O49:O60" si="5">N49*0.3</f>
        <v>0.54944852368396568</v>
      </c>
      <c r="P49" s="723"/>
      <c r="Q49" s="677" t="s">
        <v>452</v>
      </c>
      <c r="R49" s="678">
        <f t="shared" ref="R49:R57" si="6">K11</f>
        <v>1.9214890183012676</v>
      </c>
      <c r="S49" s="678">
        <f t="shared" ref="S49:S57" si="7">R49*0.3</f>
        <v>0.57644670549038024</v>
      </c>
    </row>
    <row r="50" spans="12:19" ht="15" thickBot="1">
      <c r="L50" s="723"/>
      <c r="M50" s="677" t="s">
        <v>453</v>
      </c>
      <c r="N50" s="678">
        <f t="shared" si="4"/>
        <v>2.6721095203664516</v>
      </c>
      <c r="O50" s="678">
        <f t="shared" si="5"/>
        <v>0.8016328561099354</v>
      </c>
      <c r="P50" s="723"/>
      <c r="Q50" s="677" t="s">
        <v>453</v>
      </c>
      <c r="R50" s="678">
        <f t="shared" si="6"/>
        <v>2.9272897036683081</v>
      </c>
      <c r="S50" s="678">
        <f t="shared" si="7"/>
        <v>0.87818691110049241</v>
      </c>
    </row>
    <row r="51" spans="12:19" ht="15" thickBot="1">
      <c r="L51" s="723"/>
      <c r="M51" s="677" t="s">
        <v>454</v>
      </c>
      <c r="N51" s="678">
        <f t="shared" si="4"/>
        <v>2.9063305888449076</v>
      </c>
      <c r="O51" s="678">
        <f t="shared" si="5"/>
        <v>0.87189917665347227</v>
      </c>
      <c r="P51" s="723"/>
      <c r="Q51" s="677" t="s">
        <v>454</v>
      </c>
      <c r="R51" s="678">
        <f t="shared" si="6"/>
        <v>3.196916282498159</v>
      </c>
      <c r="S51" s="678">
        <f t="shared" si="7"/>
        <v>0.95907488474944769</v>
      </c>
    </row>
    <row r="52" spans="12:19" ht="15" thickBot="1">
      <c r="L52" s="723"/>
      <c r="M52" s="677" t="s">
        <v>455</v>
      </c>
      <c r="N52" s="678">
        <f t="shared" si="4"/>
        <v>3.0174020561011217</v>
      </c>
      <c r="O52" s="678">
        <f t="shared" si="5"/>
        <v>0.9052206168303365</v>
      </c>
      <c r="P52" s="723"/>
      <c r="Q52" s="677" t="s">
        <v>466</v>
      </c>
      <c r="R52" s="678">
        <f t="shared" si="6"/>
        <v>3.4875019761514099</v>
      </c>
      <c r="S52" s="678">
        <f t="shared" si="7"/>
        <v>1.0462505928454229</v>
      </c>
    </row>
    <row r="53" spans="12:19" ht="15" thickBot="1">
      <c r="L53" s="723"/>
      <c r="M53" s="677" t="s">
        <v>456</v>
      </c>
      <c r="N53" s="678">
        <f t="shared" si="4"/>
        <v>3.0923575345373515</v>
      </c>
      <c r="O53" s="678">
        <f t="shared" si="5"/>
        <v>0.92770726036120543</v>
      </c>
      <c r="P53" s="723"/>
      <c r="Q53" s="677" t="s">
        <v>467</v>
      </c>
      <c r="R53" s="678">
        <f t="shared" si="6"/>
        <v>3.5127239617863499</v>
      </c>
      <c r="S53" s="678">
        <f t="shared" si="7"/>
        <v>1.0538171885359049</v>
      </c>
    </row>
    <row r="54" spans="12:19" ht="15" thickBot="1">
      <c r="L54" s="723"/>
      <c r="M54" s="677" t="s">
        <v>457</v>
      </c>
      <c r="N54" s="678">
        <f t="shared" si="4"/>
        <v>3.196916282498159</v>
      </c>
      <c r="O54" s="678">
        <f t="shared" si="5"/>
        <v>0.95907488474944769</v>
      </c>
      <c r="P54" s="723"/>
      <c r="Q54" s="677" t="s">
        <v>468</v>
      </c>
      <c r="R54" s="678">
        <f t="shared" si="6"/>
        <v>3.5844822871139255</v>
      </c>
      <c r="S54" s="678">
        <f t="shared" si="7"/>
        <v>1.0753446861341776</v>
      </c>
    </row>
    <row r="55" spans="12:19" ht="15" thickBot="1">
      <c r="L55" s="723"/>
      <c r="M55" s="677" t="s">
        <v>458</v>
      </c>
      <c r="N55" s="678">
        <f t="shared" si="4"/>
        <v>3.681344184998343</v>
      </c>
      <c r="O55" s="678">
        <f t="shared" si="5"/>
        <v>1.1044032554995029</v>
      </c>
      <c r="P55" s="723"/>
      <c r="Q55" s="677" t="s">
        <v>461</v>
      </c>
      <c r="R55" s="678">
        <f t="shared" si="6"/>
        <v>4.0687917765360115</v>
      </c>
      <c r="S55" s="678">
        <f t="shared" si="7"/>
        <v>1.2206375329608035</v>
      </c>
    </row>
    <row r="56" spans="12:19" ht="15" thickBot="1">
      <c r="L56" s="723"/>
      <c r="M56" s="677" t="s">
        <v>459</v>
      </c>
      <c r="N56" s="678">
        <f t="shared" si="4"/>
        <v>3.8751863938452753</v>
      </c>
      <c r="O56" s="678">
        <f t="shared" si="5"/>
        <v>1.1625559181535825</v>
      </c>
      <c r="P56" s="723"/>
      <c r="Q56" s="677" t="s">
        <v>462</v>
      </c>
      <c r="R56" s="678">
        <f t="shared" si="6"/>
        <v>4.2033090332556906</v>
      </c>
      <c r="S56" s="678">
        <f t="shared" si="7"/>
        <v>1.2609927099767071</v>
      </c>
    </row>
    <row r="57" spans="12:19" ht="15" thickBot="1">
      <c r="L57" s="723"/>
      <c r="M57" s="677" t="s">
        <v>460</v>
      </c>
      <c r="N57" s="678">
        <f t="shared" si="4"/>
        <v>4.0687917765360115</v>
      </c>
      <c r="O57" s="678">
        <f t="shared" si="5"/>
        <v>1.2206375329608035</v>
      </c>
      <c r="P57" s="723"/>
      <c r="Q57" s="677" t="s">
        <v>463</v>
      </c>
      <c r="R57" s="678">
        <f t="shared" si="6"/>
        <v>10.269018958841592</v>
      </c>
      <c r="S57" s="678">
        <f t="shared" si="7"/>
        <v>3.0807056876524777</v>
      </c>
    </row>
    <row r="58" spans="12:19" ht="15" thickBot="1">
      <c r="L58" s="723"/>
      <c r="M58" s="677" t="s">
        <v>461</v>
      </c>
      <c r="N58" s="678">
        <f t="shared" si="4"/>
        <v>4.1657720874985262</v>
      </c>
      <c r="O58" s="678">
        <f t="shared" si="5"/>
        <v>1.2497316262495579</v>
      </c>
      <c r="P58" s="723"/>
      <c r="Q58" s="679"/>
      <c r="R58" s="677"/>
      <c r="S58" s="677"/>
    </row>
    <row r="59" spans="12:19" ht="15" thickBot="1">
      <c r="L59" s="723"/>
      <c r="M59" s="677" t="s">
        <v>462</v>
      </c>
      <c r="N59" s="678">
        <f t="shared" si="4"/>
        <v>4.8036633392141201</v>
      </c>
      <c r="O59" s="678">
        <f t="shared" si="5"/>
        <v>1.441099001764236</v>
      </c>
      <c r="P59" s="723"/>
      <c r="Q59" s="677"/>
      <c r="R59" s="677"/>
      <c r="S59" s="677"/>
    </row>
    <row r="60" spans="12:19" ht="15" thickBot="1">
      <c r="L60" s="723"/>
      <c r="M60" s="677" t="s">
        <v>463</v>
      </c>
      <c r="N60" s="678">
        <f t="shared" si="4"/>
        <v>10.269018958841592</v>
      </c>
      <c r="O60" s="678">
        <f t="shared" si="5"/>
        <v>3.0807056876524777</v>
      </c>
      <c r="P60" s="723"/>
      <c r="Q60" s="677"/>
      <c r="R60" s="677"/>
      <c r="S60" s="677"/>
    </row>
    <row r="61" spans="12:19" ht="15" thickBot="1">
      <c r="L61" s="723"/>
      <c r="M61" s="677"/>
      <c r="N61" s="678"/>
      <c r="O61" s="677"/>
      <c r="P61" s="723"/>
      <c r="Q61" s="677"/>
      <c r="R61" s="677"/>
      <c r="S61" s="677"/>
    </row>
    <row r="62" spans="12:19" ht="15" thickBot="1">
      <c r="L62" s="738"/>
      <c r="M62" s="677"/>
      <c r="N62" s="678"/>
      <c r="O62" s="678"/>
      <c r="P62" s="738"/>
      <c r="Q62" s="677"/>
      <c r="R62" s="677"/>
      <c r="S62" s="677"/>
    </row>
    <row r="63" spans="12:19" ht="15" thickBot="1">
      <c r="L63" s="722" t="s">
        <v>469</v>
      </c>
      <c r="M63" s="675" t="s">
        <v>450</v>
      </c>
      <c r="N63" s="676">
        <f>O7</f>
        <v>21.018321362449928</v>
      </c>
      <c r="O63" s="676">
        <f>P7</f>
        <v>6.305496408734979</v>
      </c>
      <c r="P63" s="722" t="s">
        <v>470</v>
      </c>
      <c r="Q63" s="675" t="s">
        <v>450</v>
      </c>
      <c r="R63" s="676">
        <f>S7</f>
        <v>17.252785478923688</v>
      </c>
      <c r="S63" s="676">
        <f>T7</f>
        <v>5.1758356436771056</v>
      </c>
    </row>
    <row r="64" spans="12:19" ht="15" thickBot="1">
      <c r="L64" s="723"/>
      <c r="M64" s="677" t="s">
        <v>451</v>
      </c>
      <c r="N64" s="678">
        <f>O10</f>
        <v>2.0265214185744682</v>
      </c>
      <c r="O64" s="678">
        <f>N64*0.3</f>
        <v>0.60795642557234042</v>
      </c>
      <c r="P64" s="723"/>
      <c r="Q64" s="677" t="s">
        <v>451</v>
      </c>
      <c r="R64" s="678">
        <f>S10</f>
        <v>1.5311995128892395</v>
      </c>
      <c r="S64" s="678">
        <f>R64*0.3</f>
        <v>0.45935985386677181</v>
      </c>
    </row>
    <row r="65" spans="12:19" ht="15" thickBot="1">
      <c r="L65" s="723"/>
      <c r="M65" s="677" t="s">
        <v>452</v>
      </c>
      <c r="N65" s="678">
        <f t="shared" ref="N65:N73" si="8">O11</f>
        <v>2.2517430931174527</v>
      </c>
      <c r="O65" s="678">
        <f t="shared" ref="O65:O73" si="9">N65*0.3</f>
        <v>0.67552292793523583</v>
      </c>
      <c r="P65" s="723"/>
      <c r="Q65" s="677" t="s">
        <v>452</v>
      </c>
      <c r="R65" s="678">
        <f t="shared" ref="R65:R76" si="10">S11</f>
        <v>1.8314950789465523</v>
      </c>
      <c r="S65" s="678">
        <f t="shared" ref="S65:S76" si="11">R65*0.3</f>
        <v>0.54944852368396568</v>
      </c>
    </row>
    <row r="66" spans="12:19" ht="15" thickBot="1">
      <c r="L66" s="723"/>
      <c r="M66" s="677" t="s">
        <v>453</v>
      </c>
      <c r="N66" s="678">
        <f t="shared" si="8"/>
        <v>3.2274668566475224</v>
      </c>
      <c r="O66" s="678">
        <f t="shared" si="9"/>
        <v>0.96824005699425664</v>
      </c>
      <c r="P66" s="723"/>
      <c r="Q66" s="677" t="s">
        <v>453</v>
      </c>
      <c r="R66" s="678">
        <f t="shared" si="10"/>
        <v>2.6721095203664516</v>
      </c>
      <c r="S66" s="678">
        <f t="shared" si="11"/>
        <v>0.8016328561099354</v>
      </c>
    </row>
    <row r="67" spans="12:19" ht="15" thickBot="1">
      <c r="L67" s="723"/>
      <c r="M67" s="677" t="s">
        <v>454</v>
      </c>
      <c r="N67" s="678">
        <f t="shared" si="8"/>
        <v>3.3626945918357918</v>
      </c>
      <c r="O67" s="678">
        <f t="shared" si="9"/>
        <v>1.0088083775507375</v>
      </c>
      <c r="P67" s="723"/>
      <c r="Q67" s="677" t="s">
        <v>454</v>
      </c>
      <c r="R67" s="678">
        <f t="shared" si="10"/>
        <v>2.9063305888449076</v>
      </c>
      <c r="S67" s="678">
        <f t="shared" si="11"/>
        <v>0.87189917665347227</v>
      </c>
    </row>
    <row r="68" spans="12:19" ht="15" thickBot="1">
      <c r="L68" s="723"/>
      <c r="M68" s="677" t="s">
        <v>466</v>
      </c>
      <c r="N68" s="678">
        <f t="shared" si="8"/>
        <v>3.5727593923821925</v>
      </c>
      <c r="O68" s="678">
        <f t="shared" si="9"/>
        <v>1.0718278177146576</v>
      </c>
      <c r="P68" s="723"/>
      <c r="Q68" s="677" t="s">
        <v>455</v>
      </c>
      <c r="R68" s="678">
        <f t="shared" si="10"/>
        <v>3.0174020561011217</v>
      </c>
      <c r="S68" s="678">
        <f t="shared" si="11"/>
        <v>0.9052206168303365</v>
      </c>
    </row>
    <row r="69" spans="12:19" ht="15" thickBot="1">
      <c r="L69" s="723"/>
      <c r="M69" s="677" t="s">
        <v>467</v>
      </c>
      <c r="N69" s="678">
        <f t="shared" si="8"/>
        <v>3.7379456363293344</v>
      </c>
      <c r="O69" s="678">
        <f t="shared" si="9"/>
        <v>1.1213836908988002</v>
      </c>
      <c r="P69" s="723"/>
      <c r="Q69" s="677" t="s">
        <v>456</v>
      </c>
      <c r="R69" s="678">
        <f t="shared" si="10"/>
        <v>3.0923575345373515</v>
      </c>
      <c r="S69" s="678">
        <f t="shared" si="11"/>
        <v>0.92770726036120543</v>
      </c>
    </row>
    <row r="70" spans="12:19" ht="15" thickBot="1">
      <c r="L70" s="723"/>
      <c r="M70" s="677" t="s">
        <v>468</v>
      </c>
      <c r="N70" s="678">
        <f t="shared" si="8"/>
        <v>3.9630488977942209</v>
      </c>
      <c r="O70" s="678">
        <f t="shared" si="9"/>
        <v>1.1889146693382662</v>
      </c>
      <c r="P70" s="723"/>
      <c r="Q70" s="677" t="s">
        <v>457</v>
      </c>
      <c r="R70" s="678">
        <f t="shared" si="10"/>
        <v>3.196916282498159</v>
      </c>
      <c r="S70" s="678">
        <f t="shared" si="11"/>
        <v>0.95907488474944769</v>
      </c>
    </row>
    <row r="71" spans="12:19" ht="15" thickBot="1">
      <c r="L71" s="723"/>
      <c r="M71" s="677" t="s">
        <v>461</v>
      </c>
      <c r="N71" s="678">
        <f t="shared" si="8"/>
        <v>4.2033090332556906</v>
      </c>
      <c r="O71" s="678">
        <f t="shared" si="9"/>
        <v>1.2609927099767071</v>
      </c>
      <c r="P71" s="723"/>
      <c r="Q71" s="677" t="s">
        <v>458</v>
      </c>
      <c r="R71" s="678">
        <f t="shared" si="10"/>
        <v>3.681344184998343</v>
      </c>
      <c r="S71" s="678">
        <f t="shared" si="11"/>
        <v>1.1044032554995029</v>
      </c>
    </row>
    <row r="72" spans="12:19" ht="15" thickBot="1">
      <c r="L72" s="723"/>
      <c r="M72" s="677" t="s">
        <v>462</v>
      </c>
      <c r="N72" s="678">
        <f t="shared" si="8"/>
        <v>4.8036633392141201</v>
      </c>
      <c r="O72" s="678">
        <f t="shared" si="9"/>
        <v>1.441099001764236</v>
      </c>
      <c r="P72" s="723"/>
      <c r="Q72" s="677" t="s">
        <v>459</v>
      </c>
      <c r="R72" s="678">
        <f t="shared" si="10"/>
        <v>3.8751863938452753</v>
      </c>
      <c r="S72" s="678">
        <f t="shared" si="11"/>
        <v>1.1625559181535825</v>
      </c>
    </row>
    <row r="73" spans="12:19" ht="15" thickBot="1">
      <c r="L73" s="723"/>
      <c r="M73" s="677" t="s">
        <v>463</v>
      </c>
      <c r="N73" s="678">
        <f t="shared" si="8"/>
        <v>10.343027132653036</v>
      </c>
      <c r="O73" s="678">
        <f t="shared" si="9"/>
        <v>3.1029081397959106</v>
      </c>
      <c r="P73" s="723"/>
      <c r="Q73" s="677" t="s">
        <v>460</v>
      </c>
      <c r="R73" s="678">
        <f t="shared" si="10"/>
        <v>4.0687917765360115</v>
      </c>
      <c r="S73" s="678">
        <f t="shared" si="11"/>
        <v>1.2206375329608035</v>
      </c>
    </row>
    <row r="74" spans="12:19" ht="15" thickBot="1">
      <c r="L74" s="723"/>
      <c r="M74" s="677"/>
      <c r="N74" s="677"/>
      <c r="O74" s="677"/>
      <c r="P74" s="723"/>
      <c r="Q74" s="677" t="s">
        <v>461</v>
      </c>
      <c r="R74" s="678">
        <f t="shared" si="10"/>
        <v>4.1657720874985262</v>
      </c>
      <c r="S74" s="678">
        <f t="shared" si="11"/>
        <v>1.2497316262495579</v>
      </c>
    </row>
    <row r="75" spans="12:19" ht="15" thickBot="1">
      <c r="L75" s="723"/>
      <c r="M75" s="677"/>
      <c r="N75" s="677"/>
      <c r="O75" s="677"/>
      <c r="P75" s="723"/>
      <c r="Q75" s="677" t="s">
        <v>462</v>
      </c>
      <c r="R75" s="678">
        <f t="shared" si="10"/>
        <v>4.8036633392141201</v>
      </c>
      <c r="S75" s="678">
        <f t="shared" si="11"/>
        <v>1.441099001764236</v>
      </c>
    </row>
    <row r="76" spans="12:19" ht="15" thickBot="1">
      <c r="L76" s="723"/>
      <c r="M76" s="677"/>
      <c r="N76" s="677"/>
      <c r="O76" s="677"/>
      <c r="P76" s="723"/>
      <c r="Q76" s="677" t="s">
        <v>463</v>
      </c>
      <c r="R76" s="678">
        <f t="shared" si="10"/>
        <v>10.269018958841592</v>
      </c>
      <c r="S76" s="678">
        <f t="shared" si="11"/>
        <v>3.0807056876524777</v>
      </c>
    </row>
    <row r="77" spans="12:19" ht="15" thickBot="1">
      <c r="L77" s="722" t="s">
        <v>471</v>
      </c>
      <c r="M77" s="680" t="s">
        <v>450</v>
      </c>
      <c r="N77" s="676">
        <f>G27</f>
        <v>17.252785478923688</v>
      </c>
      <c r="O77" s="676">
        <f>H27</f>
        <v>5.1758356436771056</v>
      </c>
      <c r="P77" s="724" t="s">
        <v>472</v>
      </c>
      <c r="Q77" s="725"/>
      <c r="R77" s="725"/>
      <c r="S77" s="726"/>
    </row>
    <row r="78" spans="12:19" ht="15" thickBot="1">
      <c r="L78" s="723"/>
      <c r="M78" s="677" t="s">
        <v>451</v>
      </c>
      <c r="N78" s="678">
        <f>G30</f>
        <v>0.76554054990557063</v>
      </c>
      <c r="O78" s="678">
        <f>N78*0.3</f>
        <v>0.22966216497167119</v>
      </c>
      <c r="P78" s="727"/>
      <c r="Q78" s="728"/>
      <c r="R78" s="728"/>
      <c r="S78" s="729"/>
    </row>
    <row r="79" spans="12:19" ht="15" thickBot="1">
      <c r="L79" s="723"/>
      <c r="M79" s="677" t="s">
        <v>452</v>
      </c>
      <c r="N79" s="678">
        <f t="shared" ref="N79:N90" si="12">G31</f>
        <v>0.91568833293422702</v>
      </c>
      <c r="O79" s="678">
        <f t="shared" ref="O79:O90" si="13">N79*0.3</f>
        <v>0.27470649988026807</v>
      </c>
      <c r="P79" s="727"/>
      <c r="Q79" s="728"/>
      <c r="R79" s="728"/>
      <c r="S79" s="729"/>
    </row>
    <row r="80" spans="12:19" ht="15" thickBot="1">
      <c r="L80" s="723"/>
      <c r="M80" s="677" t="s">
        <v>453</v>
      </c>
      <c r="N80" s="678">
        <f t="shared" si="12"/>
        <v>1.3360547601832258</v>
      </c>
      <c r="O80" s="678">
        <f t="shared" si="13"/>
        <v>0.4008164280549677</v>
      </c>
      <c r="P80" s="727"/>
      <c r="Q80" s="728"/>
      <c r="R80" s="728"/>
      <c r="S80" s="729"/>
    </row>
    <row r="81" spans="12:19" ht="15" thickBot="1">
      <c r="L81" s="723"/>
      <c r="M81" s="677" t="s">
        <v>454</v>
      </c>
      <c r="N81" s="678">
        <f t="shared" si="12"/>
        <v>1.4531652944224538</v>
      </c>
      <c r="O81" s="678">
        <f t="shared" si="13"/>
        <v>0.43594958832673614</v>
      </c>
      <c r="P81" s="727"/>
      <c r="Q81" s="728"/>
      <c r="R81" s="728"/>
      <c r="S81" s="729"/>
    </row>
    <row r="82" spans="12:19" ht="15" thickBot="1">
      <c r="L82" s="723"/>
      <c r="M82" s="677" t="s">
        <v>455</v>
      </c>
      <c r="N82" s="678">
        <f t="shared" si="12"/>
        <v>1.5087010280505608</v>
      </c>
      <c r="O82" s="678">
        <f t="shared" si="13"/>
        <v>0.45261030841516825</v>
      </c>
      <c r="P82" s="727"/>
      <c r="Q82" s="728"/>
      <c r="R82" s="728"/>
      <c r="S82" s="729"/>
    </row>
    <row r="83" spans="12:19" ht="15" thickBot="1">
      <c r="L83" s="723"/>
      <c r="M83" s="677" t="s">
        <v>456</v>
      </c>
      <c r="N83" s="678">
        <f t="shared" si="12"/>
        <v>1.546237973807725</v>
      </c>
      <c r="O83" s="678">
        <f t="shared" si="13"/>
        <v>0.46387139214231748</v>
      </c>
      <c r="P83" s="727"/>
      <c r="Q83" s="728"/>
      <c r="R83" s="728"/>
      <c r="S83" s="729"/>
    </row>
    <row r="84" spans="12:19" ht="15" thickBot="1">
      <c r="L84" s="723"/>
      <c r="M84" s="677" t="s">
        <v>457</v>
      </c>
      <c r="N84" s="678">
        <f t="shared" si="12"/>
        <v>1.5984581412490795</v>
      </c>
      <c r="O84" s="678">
        <f t="shared" si="13"/>
        <v>0.47953744237472384</v>
      </c>
      <c r="P84" s="727"/>
      <c r="Q84" s="728"/>
      <c r="R84" s="728"/>
      <c r="S84" s="729"/>
    </row>
    <row r="85" spans="12:19" ht="15" thickBot="1">
      <c r="L85" s="723"/>
      <c r="M85" s="677" t="s">
        <v>458</v>
      </c>
      <c r="N85" s="678">
        <f t="shared" si="12"/>
        <v>1.8406128859601221</v>
      </c>
      <c r="O85" s="678">
        <f t="shared" si="13"/>
        <v>0.55218386578803658</v>
      </c>
      <c r="P85" s="727"/>
      <c r="Q85" s="728"/>
      <c r="R85" s="728"/>
      <c r="S85" s="729"/>
    </row>
    <row r="86" spans="12:19" ht="15" thickBot="1">
      <c r="L86" s="723"/>
      <c r="M86" s="677" t="s">
        <v>459</v>
      </c>
      <c r="N86" s="678">
        <f t="shared" si="12"/>
        <v>1.9375931969226377</v>
      </c>
      <c r="O86" s="678">
        <f t="shared" si="13"/>
        <v>0.58127795907679125</v>
      </c>
      <c r="P86" s="727"/>
      <c r="Q86" s="728"/>
      <c r="R86" s="728"/>
      <c r="S86" s="729"/>
    </row>
    <row r="87" spans="12:19" ht="15" thickBot="1">
      <c r="L87" s="723"/>
      <c r="M87" s="677" t="s">
        <v>460</v>
      </c>
      <c r="N87" s="678">
        <f t="shared" si="12"/>
        <v>2.0344550948070546</v>
      </c>
      <c r="O87" s="678">
        <f t="shared" si="13"/>
        <v>0.61033652844211639</v>
      </c>
      <c r="P87" s="727"/>
      <c r="Q87" s="728"/>
      <c r="R87" s="728"/>
      <c r="S87" s="729"/>
    </row>
    <row r="88" spans="12:19" ht="15" thickBot="1">
      <c r="L88" s="723"/>
      <c r="M88" s="677" t="s">
        <v>461</v>
      </c>
      <c r="N88" s="678">
        <f t="shared" si="12"/>
        <v>2.0828860437492631</v>
      </c>
      <c r="O88" s="678">
        <f t="shared" si="13"/>
        <v>0.62486581312477896</v>
      </c>
      <c r="P88" s="727"/>
      <c r="Q88" s="728"/>
      <c r="R88" s="728"/>
      <c r="S88" s="729"/>
    </row>
    <row r="89" spans="12:19" ht="15" thickBot="1">
      <c r="L89" s="723"/>
      <c r="M89" s="677" t="s">
        <v>462</v>
      </c>
      <c r="N89" s="678">
        <f t="shared" si="12"/>
        <v>2.4018908761461089</v>
      </c>
      <c r="O89" s="678">
        <f t="shared" si="13"/>
        <v>0.72056726284383266</v>
      </c>
      <c r="P89" s="727"/>
      <c r="Q89" s="728"/>
      <c r="R89" s="728"/>
      <c r="S89" s="729"/>
    </row>
    <row r="90" spans="12:19" ht="15" thickBot="1">
      <c r="L90" s="723"/>
      <c r="M90" s="677" t="s">
        <v>463</v>
      </c>
      <c r="N90" s="678">
        <f t="shared" si="12"/>
        <v>5.1345094794207959</v>
      </c>
      <c r="O90" s="678">
        <f t="shared" si="13"/>
        <v>1.5403528438262388</v>
      </c>
      <c r="P90" s="727"/>
      <c r="Q90" s="728"/>
      <c r="R90" s="728"/>
      <c r="S90" s="729"/>
    </row>
  </sheetData>
  <mergeCells count="142">
    <mergeCell ref="L31:L32"/>
    <mergeCell ref="M31:M32"/>
    <mergeCell ref="N31:O31"/>
    <mergeCell ref="P31:P32"/>
    <mergeCell ref="Q31:Q32"/>
    <mergeCell ref="R31:S31"/>
    <mergeCell ref="L33:L46"/>
    <mergeCell ref="P33:P46"/>
    <mergeCell ref="L47:L62"/>
    <mergeCell ref="P47:P62"/>
    <mergeCell ref="L63:L76"/>
    <mergeCell ref="P63:P76"/>
    <mergeCell ref="L77:L90"/>
    <mergeCell ref="P77:S90"/>
    <mergeCell ref="B24:U24"/>
    <mergeCell ref="C21:E21"/>
    <mergeCell ref="G21:I21"/>
    <mergeCell ref="K21:M21"/>
    <mergeCell ref="O21:Q21"/>
    <mergeCell ref="S21:U21"/>
    <mergeCell ref="C22:E22"/>
    <mergeCell ref="G22:I22"/>
    <mergeCell ref="K22:M22"/>
    <mergeCell ref="O22:Q22"/>
    <mergeCell ref="S22:U22"/>
    <mergeCell ref="C23:E23"/>
    <mergeCell ref="G23:I23"/>
    <mergeCell ref="K23:M23"/>
    <mergeCell ref="O23:Q23"/>
    <mergeCell ref="S23:U23"/>
    <mergeCell ref="C30:E30"/>
    <mergeCell ref="G30:I30"/>
    <mergeCell ref="C31:E31"/>
    <mergeCell ref="G31:I31"/>
    <mergeCell ref="C20:E20"/>
    <mergeCell ref="G20:I20"/>
    <mergeCell ref="K20:M20"/>
    <mergeCell ref="O20:Q20"/>
    <mergeCell ref="S20:U20"/>
    <mergeCell ref="C19:E19"/>
    <mergeCell ref="G19:I19"/>
    <mergeCell ref="K19:M19"/>
    <mergeCell ref="O19:Q19"/>
    <mergeCell ref="S19:U19"/>
    <mergeCell ref="C18:E18"/>
    <mergeCell ref="G18:I18"/>
    <mergeCell ref="K18:M18"/>
    <mergeCell ref="O18:Q18"/>
    <mergeCell ref="S18:U18"/>
    <mergeCell ref="C17:E17"/>
    <mergeCell ref="G17:I17"/>
    <mergeCell ref="K17:M17"/>
    <mergeCell ref="O17:Q17"/>
    <mergeCell ref="S17:U17"/>
    <mergeCell ref="C16:E16"/>
    <mergeCell ref="G16:I16"/>
    <mergeCell ref="K16:M16"/>
    <mergeCell ref="O16:Q16"/>
    <mergeCell ref="S16:U16"/>
    <mergeCell ref="C15:E15"/>
    <mergeCell ref="G15:I15"/>
    <mergeCell ref="K15:M15"/>
    <mergeCell ref="O15:Q15"/>
    <mergeCell ref="S15:U15"/>
    <mergeCell ref="C14:E14"/>
    <mergeCell ref="G14:I14"/>
    <mergeCell ref="K14:M14"/>
    <mergeCell ref="O14:Q14"/>
    <mergeCell ref="S14:U14"/>
    <mergeCell ref="C13:E13"/>
    <mergeCell ref="G13:I13"/>
    <mergeCell ref="K13:M13"/>
    <mergeCell ref="O13:Q13"/>
    <mergeCell ref="S13:U13"/>
    <mergeCell ref="C12:E12"/>
    <mergeCell ref="G12:I12"/>
    <mergeCell ref="K12:M12"/>
    <mergeCell ref="O12:Q12"/>
    <mergeCell ref="S12:U12"/>
    <mergeCell ref="C11:E11"/>
    <mergeCell ref="G11:I11"/>
    <mergeCell ref="K11:M11"/>
    <mergeCell ref="O11:Q11"/>
    <mergeCell ref="S11:U11"/>
    <mergeCell ref="C10:E10"/>
    <mergeCell ref="G10:I10"/>
    <mergeCell ref="K10:M10"/>
    <mergeCell ref="O10:Q10"/>
    <mergeCell ref="S10:U10"/>
    <mergeCell ref="K8:M9"/>
    <mergeCell ref="N8:N9"/>
    <mergeCell ref="O8:Q9"/>
    <mergeCell ref="R8:R9"/>
    <mergeCell ref="S8:U9"/>
    <mergeCell ref="B4:U4"/>
    <mergeCell ref="B5:E5"/>
    <mergeCell ref="F5:I5"/>
    <mergeCell ref="J5:M5"/>
    <mergeCell ref="N5:Q5"/>
    <mergeCell ref="R5:U5"/>
    <mergeCell ref="B8:B9"/>
    <mergeCell ref="C8:E9"/>
    <mergeCell ref="F8:F9"/>
    <mergeCell ref="G8:I9"/>
    <mergeCell ref="J8:J9"/>
    <mergeCell ref="B6:B7"/>
    <mergeCell ref="F6:F7"/>
    <mergeCell ref="J6:J7"/>
    <mergeCell ref="N6:N7"/>
    <mergeCell ref="R6:R7"/>
    <mergeCell ref="C32:E32"/>
    <mergeCell ref="G32:I32"/>
    <mergeCell ref="B25:E25"/>
    <mergeCell ref="F25:I25"/>
    <mergeCell ref="B26:B27"/>
    <mergeCell ref="F26:F27"/>
    <mergeCell ref="B28:B29"/>
    <mergeCell ref="C28:E29"/>
    <mergeCell ref="F28:F29"/>
    <mergeCell ref="G28:I29"/>
    <mergeCell ref="C36:E36"/>
    <mergeCell ref="G36:I36"/>
    <mergeCell ref="C37:E37"/>
    <mergeCell ref="G37:I37"/>
    <mergeCell ref="C38:E38"/>
    <mergeCell ref="G38:I38"/>
    <mergeCell ref="C33:E33"/>
    <mergeCell ref="G33:I33"/>
    <mergeCell ref="C34:E34"/>
    <mergeCell ref="G34:I34"/>
    <mergeCell ref="C35:E35"/>
    <mergeCell ref="G35:I35"/>
    <mergeCell ref="C42:E42"/>
    <mergeCell ref="G42:I42"/>
    <mergeCell ref="C43:E43"/>
    <mergeCell ref="G43:I43"/>
    <mergeCell ref="C39:E39"/>
    <mergeCell ref="G39:I39"/>
    <mergeCell ref="C40:E40"/>
    <mergeCell ref="G40:I40"/>
    <mergeCell ref="C41:E41"/>
    <mergeCell ref="G41:I41"/>
  </mergeCells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2" tint="-0.499984740745262"/>
  </sheetPr>
  <dimension ref="A1:AC691"/>
  <sheetViews>
    <sheetView showGridLines="0" topLeftCell="B672" zoomScaleNormal="100" workbookViewId="0">
      <selection activeCell="M690" sqref="M690"/>
    </sheetView>
  </sheetViews>
  <sheetFormatPr defaultRowHeight="14.45"/>
  <cols>
    <col min="1" max="1" width="9" customWidth="1"/>
    <col min="2" max="2" width="9.140625" style="5" customWidth="1"/>
    <col min="3" max="3" width="11.85546875" style="5" customWidth="1"/>
    <col min="4" max="4" width="12.85546875" style="338" bestFit="1" customWidth="1"/>
    <col min="5" max="5" width="10.5703125" bestFit="1" customWidth="1"/>
    <col min="6" max="6" width="11.7109375" customWidth="1"/>
    <col min="7" max="7" width="10.140625" customWidth="1"/>
    <col min="8" max="8" width="11.7109375" customWidth="1"/>
    <col min="9" max="9" width="1.28515625" customWidth="1"/>
    <col min="10" max="10" width="9.42578125" customWidth="1"/>
    <col min="11" max="11" width="9.85546875" bestFit="1" customWidth="1"/>
    <col min="12" max="12" width="9.5703125" customWidth="1"/>
    <col min="13" max="13" width="12.5703125" style="78" customWidth="1"/>
    <col min="14" max="14" width="10.140625" bestFit="1" customWidth="1"/>
    <col min="15" max="15" width="9.7109375" bestFit="1" customWidth="1"/>
    <col min="16" max="16" width="11.85546875" customWidth="1"/>
    <col min="17" max="17" width="11.28515625" customWidth="1"/>
    <col min="18" max="18" width="1.28515625" customWidth="1"/>
    <col min="19" max="19" width="10.7109375" bestFit="1" customWidth="1"/>
    <col min="20" max="20" width="13.28515625" customWidth="1"/>
    <col min="21" max="21" width="1.28515625" customWidth="1"/>
    <col min="22" max="22" width="10.5703125" style="56" bestFit="1" customWidth="1"/>
    <col min="23" max="23" width="10.5703125" style="56" customWidth="1"/>
    <col min="24" max="24" width="15.85546875" style="56" customWidth="1"/>
    <col min="25" max="25" width="15.85546875" customWidth="1"/>
    <col min="26" max="26" width="13.85546875" bestFit="1" customWidth="1"/>
    <col min="28" max="28" width="18.85546875" customWidth="1"/>
    <col min="29" max="29" width="18.28515625" customWidth="1"/>
  </cols>
  <sheetData>
    <row r="1" spans="1:29">
      <c r="B1"/>
      <c r="C1"/>
      <c r="D1"/>
      <c r="M1"/>
    </row>
    <row r="2" spans="1:29">
      <c r="B2"/>
      <c r="C2"/>
      <c r="D2"/>
      <c r="M2"/>
      <c r="U2" s="94"/>
    </row>
    <row r="3" spans="1:29">
      <c r="B3"/>
      <c r="C3"/>
      <c r="D3"/>
      <c r="M3"/>
      <c r="U3" s="160"/>
    </row>
    <row r="4" spans="1:29">
      <c r="B4"/>
      <c r="C4"/>
      <c r="D4"/>
      <c r="M4"/>
      <c r="U4" s="160"/>
    </row>
    <row r="5" spans="1:29">
      <c r="B5"/>
      <c r="C5"/>
      <c r="D5"/>
      <c r="M5"/>
      <c r="U5" s="160"/>
    </row>
    <row r="6" spans="1:29">
      <c r="B6"/>
      <c r="C6"/>
      <c r="D6"/>
      <c r="M6"/>
      <c r="U6" s="160"/>
    </row>
    <row r="7" spans="1:29">
      <c r="B7"/>
      <c r="C7"/>
      <c r="D7"/>
      <c r="M7"/>
      <c r="U7" s="160"/>
    </row>
    <row r="8" spans="1:29">
      <c r="B8"/>
      <c r="C8"/>
      <c r="D8"/>
      <c r="M8"/>
      <c r="U8" s="160"/>
    </row>
    <row r="9" spans="1:29">
      <c r="B9"/>
      <c r="C9"/>
      <c r="D9"/>
      <c r="M9"/>
      <c r="U9" s="160"/>
    </row>
    <row r="10" spans="1:29">
      <c r="B10"/>
      <c r="C10"/>
      <c r="D10"/>
      <c r="M10"/>
    </row>
    <row r="12" spans="1:29" s="386" customFormat="1" ht="28.5" customHeight="1" thickBot="1">
      <c r="A12" s="851" t="s">
        <v>473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2"/>
      <c r="V12" s="851"/>
      <c r="W12" s="851"/>
      <c r="X12" s="851"/>
      <c r="Y12" s="851"/>
      <c r="Z12" s="851"/>
    </row>
    <row r="13" spans="1:29" s="5" customFormat="1" ht="15.75" customHeight="1" thickBot="1">
      <c r="A13" s="849" t="s">
        <v>474</v>
      </c>
      <c r="B13" s="853" t="s">
        <v>475</v>
      </c>
      <c r="C13" s="854"/>
      <c r="D13" s="854"/>
      <c r="E13" s="854"/>
      <c r="F13" s="854"/>
      <c r="G13" s="854"/>
      <c r="H13" s="854"/>
      <c r="I13" s="349"/>
      <c r="J13" s="855" t="s">
        <v>474</v>
      </c>
      <c r="K13" s="850" t="s">
        <v>476</v>
      </c>
      <c r="L13" s="850"/>
      <c r="M13" s="850"/>
      <c r="N13" s="850"/>
      <c r="O13" s="850"/>
      <c r="P13" s="850"/>
      <c r="Q13" s="853"/>
      <c r="R13" s="349"/>
      <c r="S13" s="857" t="s">
        <v>477</v>
      </c>
      <c r="T13" s="860" t="s">
        <v>478</v>
      </c>
      <c r="U13" s="351"/>
      <c r="V13" s="863" t="s">
        <v>479</v>
      </c>
      <c r="W13" s="863" t="s">
        <v>480</v>
      </c>
      <c r="X13" s="864" t="s">
        <v>481</v>
      </c>
      <c r="Y13" s="864" t="s">
        <v>482</v>
      </c>
      <c r="Z13" s="864" t="s">
        <v>477</v>
      </c>
      <c r="AA13" s="49"/>
      <c r="AB13" s="425" t="s">
        <v>483</v>
      </c>
      <c r="AC13" s="426" t="e">
        <f>'RECEITA REQUERIDA'!#REF!</f>
        <v>#REF!</v>
      </c>
    </row>
    <row r="14" spans="1:29" s="5" customFormat="1" ht="23.25" customHeight="1" thickBot="1">
      <c r="A14" s="850"/>
      <c r="B14" s="866" t="s">
        <v>450</v>
      </c>
      <c r="C14" s="867"/>
      <c r="D14" s="868" t="s">
        <v>484</v>
      </c>
      <c r="E14" s="870" t="s">
        <v>485</v>
      </c>
      <c r="F14" s="870" t="s">
        <v>486</v>
      </c>
      <c r="G14" s="870" t="s">
        <v>487</v>
      </c>
      <c r="H14" s="866" t="s">
        <v>488</v>
      </c>
      <c r="I14" s="349"/>
      <c r="J14" s="856"/>
      <c r="K14" s="871" t="s">
        <v>450</v>
      </c>
      <c r="L14" s="871"/>
      <c r="M14" s="872" t="s">
        <v>489</v>
      </c>
      <c r="N14" s="871" t="s">
        <v>485</v>
      </c>
      <c r="O14" s="871" t="s">
        <v>486</v>
      </c>
      <c r="P14" s="871" t="s">
        <v>487</v>
      </c>
      <c r="Q14" s="866" t="s">
        <v>488</v>
      </c>
      <c r="R14" s="349"/>
      <c r="S14" s="858"/>
      <c r="T14" s="861"/>
      <c r="U14" s="349"/>
      <c r="V14" s="864"/>
      <c r="W14" s="864"/>
      <c r="X14" s="864"/>
      <c r="Y14" s="864"/>
      <c r="Z14" s="864"/>
      <c r="AA14" s="49"/>
      <c r="AB14" s="427" t="s">
        <v>490</v>
      </c>
      <c r="AC14" s="61">
        <f>'RECEITA REQUERIDA'!F43</f>
        <v>176507.43172231011</v>
      </c>
    </row>
    <row r="15" spans="1:29" s="5" customFormat="1" ht="15" thickBot="1">
      <c r="A15" s="335" t="s">
        <v>491</v>
      </c>
      <c r="B15" s="336" t="s">
        <v>116</v>
      </c>
      <c r="C15" s="336" t="s">
        <v>117</v>
      </c>
      <c r="D15" s="869"/>
      <c r="E15" s="850"/>
      <c r="F15" s="850"/>
      <c r="G15" s="850"/>
      <c r="H15" s="866"/>
      <c r="I15" s="349"/>
      <c r="J15" s="334" t="s">
        <v>491</v>
      </c>
      <c r="K15" s="336" t="s">
        <v>116</v>
      </c>
      <c r="L15" s="336" t="s">
        <v>117</v>
      </c>
      <c r="M15" s="872"/>
      <c r="N15" s="871"/>
      <c r="O15" s="871"/>
      <c r="P15" s="871"/>
      <c r="Q15" s="866"/>
      <c r="R15" s="349"/>
      <c r="S15" s="859"/>
      <c r="T15" s="862"/>
      <c r="U15" s="349"/>
      <c r="V15" s="865"/>
      <c r="W15" s="865"/>
      <c r="X15" s="865"/>
      <c r="Y15" s="865"/>
      <c r="Z15" s="865"/>
      <c r="AA15" s="49"/>
      <c r="AB15" s="112"/>
      <c r="AC15" s="9"/>
    </row>
    <row r="16" spans="1:29" ht="15" thickBot="1">
      <c r="A16" s="335">
        <v>0</v>
      </c>
      <c r="B16" s="50">
        <f>'ANEXO ATUAL'!C7</f>
        <v>4.4400000000000004</v>
      </c>
      <c r="C16" s="50">
        <f>B16*$AC$21</f>
        <v>1.3320000000000001</v>
      </c>
      <c r="D16" s="346">
        <v>0</v>
      </c>
      <c r="E16" s="50"/>
      <c r="F16" s="343">
        <v>0</v>
      </c>
      <c r="G16" s="319">
        <f>F16+E16</f>
        <v>0</v>
      </c>
      <c r="H16" s="348">
        <f>B16+C16+G16</f>
        <v>5.7720000000000002</v>
      </c>
      <c r="I16" s="350"/>
      <c r="J16" s="334">
        <v>0</v>
      </c>
      <c r="K16" s="352">
        <f>'ANEXO PROPOSTO'!C7</f>
        <v>5.2575406675649399</v>
      </c>
      <c r="L16" s="352">
        <f>K16*$AC$22</f>
        <v>1.5772622002694818</v>
      </c>
      <c r="M16" s="353">
        <v>0</v>
      </c>
      <c r="N16" s="352">
        <v>0</v>
      </c>
      <c r="O16" s="352">
        <f>N16*$AC$22</f>
        <v>0</v>
      </c>
      <c r="P16" s="353">
        <f>O16+N16</f>
        <v>0</v>
      </c>
      <c r="Q16" s="356">
        <f>P16+K16+L16</f>
        <v>6.8348028678344219</v>
      </c>
      <c r="R16" s="359"/>
      <c r="S16" s="357">
        <f t="shared" ref="S16:S31" si="0">Q16-H16</f>
        <v>1.0628028678344217</v>
      </c>
      <c r="T16" s="360">
        <f>Q16/H16-1</f>
        <v>0.18413078098309454</v>
      </c>
      <c r="U16" s="363"/>
      <c r="V16" s="361"/>
      <c r="W16" s="361"/>
      <c r="X16" s="54">
        <f>V16*(B16+E16)+W16*(C16+F16)</f>
        <v>0</v>
      </c>
      <c r="Y16" s="55">
        <f>V16*(K16+N16)+W16*(L16+O16)</f>
        <v>0</v>
      </c>
      <c r="Z16" s="54">
        <f t="shared" ref="Z16:Z31" si="1">X16-Y16</f>
        <v>0</v>
      </c>
      <c r="AA16" s="56"/>
      <c r="AB16" s="873" t="s">
        <v>492</v>
      </c>
      <c r="AC16" s="874"/>
    </row>
    <row r="17" spans="1:29">
      <c r="A17" s="335">
        <v>1</v>
      </c>
      <c r="B17" s="50">
        <f>B16</f>
        <v>4.4400000000000004</v>
      </c>
      <c r="C17" s="50">
        <f t="shared" ref="C17:C77" si="2">B17*$AC$21</f>
        <v>1.3320000000000001</v>
      </c>
      <c r="D17" s="344">
        <f>'ANEXO ATUAL'!C10</f>
        <v>0.3296</v>
      </c>
      <c r="E17" s="345">
        <f>1*D17</f>
        <v>0.3296</v>
      </c>
      <c r="F17" s="345">
        <f>E17*$AC$21</f>
        <v>9.8879999999999996E-2</v>
      </c>
      <c r="G17" s="345">
        <f t="shared" ref="G17:G31" si="3">E17+F17</f>
        <v>0.42847999999999997</v>
      </c>
      <c r="H17" s="348">
        <f t="shared" ref="H17:H31" si="4">B17+C17+G17</f>
        <v>6.2004800000000007</v>
      </c>
      <c r="I17" s="350"/>
      <c r="J17" s="334">
        <v>1</v>
      </c>
      <c r="K17" s="352">
        <f>K16</f>
        <v>5.2575406675649399</v>
      </c>
      <c r="L17" s="352">
        <f t="shared" ref="L17:L77" si="5">K17*$AC$22</f>
        <v>1.5772622002694818</v>
      </c>
      <c r="M17" s="353">
        <f>'ANEXO PROPOSTO'!C10</f>
        <v>0.39028950541202795</v>
      </c>
      <c r="N17" s="354">
        <f>M17</f>
        <v>0.39028950541202795</v>
      </c>
      <c r="O17" s="352">
        <f t="shared" ref="O17:O77" si="6">N17*$AC$22</f>
        <v>0.11708685162360838</v>
      </c>
      <c r="P17" s="353">
        <f>O17+N17</f>
        <v>0.50737635703563633</v>
      </c>
      <c r="Q17" s="356">
        <f t="shared" ref="Q17:Q31" si="7">P17+K17+L17</f>
        <v>7.3421792248700584</v>
      </c>
      <c r="R17" s="359"/>
      <c r="S17" s="357">
        <f t="shared" si="0"/>
        <v>1.1416992248700577</v>
      </c>
      <c r="T17" s="360">
        <f t="shared" ref="T17:T31" si="8">Q17/H17-1</f>
        <v>0.18413078098309454</v>
      </c>
      <c r="U17" s="363"/>
      <c r="V17" s="361"/>
      <c r="W17" s="361"/>
      <c r="X17" s="54">
        <f t="shared" ref="X17:X76" si="9">V17*(B17+E17)+W17*(C17+F17)</f>
        <v>0</v>
      </c>
      <c r="Y17" s="55">
        <f t="shared" ref="Y17:Y76" si="10">V17*(K17+N17)+W17*(L17+O17)</f>
        <v>0</v>
      </c>
      <c r="Z17" s="54">
        <f t="shared" si="1"/>
        <v>0</v>
      </c>
      <c r="AA17" s="56"/>
      <c r="AB17" s="875" t="s">
        <v>481</v>
      </c>
      <c r="AC17" s="875" t="s">
        <v>493</v>
      </c>
    </row>
    <row r="18" spans="1:29" ht="15" thickBot="1">
      <c r="A18" s="335">
        <v>2</v>
      </c>
      <c r="B18" s="50">
        <f t="shared" ref="B18:B77" si="11">B17</f>
        <v>4.4400000000000004</v>
      </c>
      <c r="C18" s="50">
        <f t="shared" si="2"/>
        <v>1.3320000000000001</v>
      </c>
      <c r="D18" s="344">
        <f>D17</f>
        <v>0.3296</v>
      </c>
      <c r="E18" s="345">
        <f>1*D18+E17</f>
        <v>0.65920000000000001</v>
      </c>
      <c r="F18" s="345">
        <f t="shared" ref="F18:F77" si="12">E18*$AC$21</f>
        <v>0.19775999999999999</v>
      </c>
      <c r="G18" s="345">
        <f t="shared" si="3"/>
        <v>0.85695999999999994</v>
      </c>
      <c r="H18" s="348">
        <f t="shared" si="4"/>
        <v>6.6289600000000002</v>
      </c>
      <c r="I18" s="350"/>
      <c r="J18" s="334">
        <v>2</v>
      </c>
      <c r="K18" s="352">
        <f t="shared" ref="K18:K76" si="13">K17</f>
        <v>5.2575406675649399</v>
      </c>
      <c r="L18" s="352">
        <f t="shared" si="5"/>
        <v>1.5772622002694818</v>
      </c>
      <c r="M18" s="353">
        <f>M17</f>
        <v>0.39028950541202795</v>
      </c>
      <c r="N18" s="354">
        <f>1*M18+N17</f>
        <v>0.7805790108240559</v>
      </c>
      <c r="O18" s="352">
        <f t="shared" si="6"/>
        <v>0.23417370324721676</v>
      </c>
      <c r="P18" s="353">
        <f t="shared" ref="P18:P31" si="14">O18+N18</f>
        <v>1.0147527140712727</v>
      </c>
      <c r="Q18" s="356">
        <f t="shared" si="7"/>
        <v>7.8495555819056948</v>
      </c>
      <c r="R18" s="359"/>
      <c r="S18" s="357">
        <f t="shared" si="0"/>
        <v>1.2205955819056946</v>
      </c>
      <c r="T18" s="360">
        <f t="shared" si="8"/>
        <v>0.18413078098309454</v>
      </c>
      <c r="U18" s="363"/>
      <c r="V18" s="361"/>
      <c r="W18" s="361"/>
      <c r="X18" s="54">
        <f t="shared" si="9"/>
        <v>0</v>
      </c>
      <c r="Y18" s="55">
        <f t="shared" si="10"/>
        <v>0</v>
      </c>
      <c r="Z18" s="54">
        <f t="shared" si="1"/>
        <v>0</v>
      </c>
      <c r="AA18" s="56"/>
      <c r="AB18" s="875"/>
      <c r="AC18" s="875"/>
    </row>
    <row r="19" spans="1:29" ht="15" thickBot="1">
      <c r="A19" s="335">
        <v>3</v>
      </c>
      <c r="B19" s="50">
        <f t="shared" si="11"/>
        <v>4.4400000000000004</v>
      </c>
      <c r="C19" s="50">
        <f t="shared" si="2"/>
        <v>1.3320000000000001</v>
      </c>
      <c r="D19" s="344">
        <f t="shared" ref="D19:D21" si="15">D18</f>
        <v>0.3296</v>
      </c>
      <c r="E19" s="345">
        <f t="shared" ref="E19:E31" si="16">1*D19+E18</f>
        <v>0.98880000000000001</v>
      </c>
      <c r="F19" s="345">
        <f t="shared" si="12"/>
        <v>0.29664000000000001</v>
      </c>
      <c r="G19" s="345">
        <f t="shared" si="3"/>
        <v>1.2854399999999999</v>
      </c>
      <c r="H19" s="348">
        <f t="shared" si="4"/>
        <v>7.0574399999999997</v>
      </c>
      <c r="I19" s="350"/>
      <c r="J19" s="334">
        <v>3</v>
      </c>
      <c r="K19" s="352">
        <f t="shared" si="13"/>
        <v>5.2575406675649399</v>
      </c>
      <c r="L19" s="352">
        <f t="shared" si="5"/>
        <v>1.5772622002694818</v>
      </c>
      <c r="M19" s="353">
        <f t="shared" ref="M19:M21" si="17">M18</f>
        <v>0.39028950541202795</v>
      </c>
      <c r="N19" s="354">
        <f t="shared" ref="N19:N31" si="18">1*M19+N18</f>
        <v>1.1708685162360839</v>
      </c>
      <c r="O19" s="352">
        <f t="shared" si="6"/>
        <v>0.35126055487082514</v>
      </c>
      <c r="P19" s="353">
        <f t="shared" si="14"/>
        <v>1.5221290711069091</v>
      </c>
      <c r="Q19" s="356">
        <f t="shared" si="7"/>
        <v>8.3569319389413312</v>
      </c>
      <c r="R19" s="359"/>
      <c r="S19" s="357">
        <f t="shared" si="0"/>
        <v>1.2994919389413315</v>
      </c>
      <c r="T19" s="360">
        <f t="shared" si="8"/>
        <v>0.18413078098309477</v>
      </c>
      <c r="U19" s="363"/>
      <c r="V19" s="361"/>
      <c r="W19" s="361"/>
      <c r="X19" s="54">
        <f t="shared" si="9"/>
        <v>0</v>
      </c>
      <c r="Y19" s="55">
        <f t="shared" si="10"/>
        <v>0</v>
      </c>
      <c r="Z19" s="54">
        <f t="shared" si="1"/>
        <v>0</v>
      </c>
      <c r="AA19" s="56"/>
      <c r="AB19" s="57">
        <f>X77+X254+X363+X472+X581</f>
        <v>0</v>
      </c>
      <c r="AC19" s="58">
        <f>Y77+Y254+Y363+Y472+Y581</f>
        <v>0</v>
      </c>
    </row>
    <row r="20" spans="1:29" ht="15" thickBot="1">
      <c r="A20" s="335">
        <v>4</v>
      </c>
      <c r="B20" s="50">
        <f t="shared" si="11"/>
        <v>4.4400000000000004</v>
      </c>
      <c r="C20" s="50">
        <f t="shared" si="2"/>
        <v>1.3320000000000001</v>
      </c>
      <c r="D20" s="344">
        <f t="shared" si="15"/>
        <v>0.3296</v>
      </c>
      <c r="E20" s="345">
        <f t="shared" si="16"/>
        <v>1.3184</v>
      </c>
      <c r="F20" s="345">
        <f t="shared" si="12"/>
        <v>0.39551999999999998</v>
      </c>
      <c r="G20" s="345">
        <f t="shared" si="3"/>
        <v>1.7139199999999999</v>
      </c>
      <c r="H20" s="348">
        <f t="shared" si="4"/>
        <v>7.4859200000000001</v>
      </c>
      <c r="I20" s="350"/>
      <c r="J20" s="334">
        <v>4</v>
      </c>
      <c r="K20" s="352">
        <f t="shared" si="13"/>
        <v>5.2575406675649399</v>
      </c>
      <c r="L20" s="352">
        <f t="shared" si="5"/>
        <v>1.5772622002694818</v>
      </c>
      <c r="M20" s="353">
        <f t="shared" si="17"/>
        <v>0.39028950541202795</v>
      </c>
      <c r="N20" s="354">
        <f t="shared" si="18"/>
        <v>1.5611580216481118</v>
      </c>
      <c r="O20" s="352">
        <f t="shared" si="6"/>
        <v>0.46834740649443352</v>
      </c>
      <c r="P20" s="353">
        <f t="shared" si="14"/>
        <v>2.0295054281425453</v>
      </c>
      <c r="Q20" s="356">
        <f t="shared" si="7"/>
        <v>8.8643082959769668</v>
      </c>
      <c r="R20" s="359"/>
      <c r="S20" s="357">
        <f t="shared" si="0"/>
        <v>1.3783882959769667</v>
      </c>
      <c r="T20" s="360">
        <f t="shared" si="8"/>
        <v>0.18413078098309454</v>
      </c>
      <c r="U20" s="363"/>
      <c r="V20" s="361"/>
      <c r="W20" s="361"/>
      <c r="X20" s="54">
        <f t="shared" si="9"/>
        <v>0</v>
      </c>
      <c r="Y20" s="55">
        <f t="shared" si="10"/>
        <v>0</v>
      </c>
      <c r="Z20" s="54">
        <f t="shared" si="1"/>
        <v>0</v>
      </c>
      <c r="AA20" s="56"/>
      <c r="AB20" s="60"/>
      <c r="AC20" s="9"/>
    </row>
    <row r="21" spans="1:29" ht="15" thickBot="1">
      <c r="A21" s="335">
        <v>5</v>
      </c>
      <c r="B21" s="50">
        <f t="shared" si="11"/>
        <v>4.4400000000000004</v>
      </c>
      <c r="C21" s="50">
        <f t="shared" si="2"/>
        <v>1.3320000000000001</v>
      </c>
      <c r="D21" s="344">
        <f t="shared" si="15"/>
        <v>0.3296</v>
      </c>
      <c r="E21" s="345">
        <f t="shared" si="16"/>
        <v>1.6480000000000001</v>
      </c>
      <c r="F21" s="345">
        <f t="shared" si="12"/>
        <v>0.49440000000000001</v>
      </c>
      <c r="G21" s="345">
        <f t="shared" si="3"/>
        <v>2.1424000000000003</v>
      </c>
      <c r="H21" s="348">
        <f t="shared" si="4"/>
        <v>7.9144000000000005</v>
      </c>
      <c r="I21" s="350"/>
      <c r="J21" s="334">
        <v>5</v>
      </c>
      <c r="K21" s="352">
        <f t="shared" si="13"/>
        <v>5.2575406675649399</v>
      </c>
      <c r="L21" s="352">
        <f t="shared" si="5"/>
        <v>1.5772622002694818</v>
      </c>
      <c r="M21" s="353">
        <f t="shared" si="17"/>
        <v>0.39028950541202795</v>
      </c>
      <c r="N21" s="354">
        <f t="shared" si="18"/>
        <v>1.9514475270601397</v>
      </c>
      <c r="O21" s="352">
        <f t="shared" si="6"/>
        <v>0.58543425811804184</v>
      </c>
      <c r="P21" s="353">
        <f t="shared" si="14"/>
        <v>2.5368817851781813</v>
      </c>
      <c r="Q21" s="356">
        <f t="shared" si="7"/>
        <v>9.3716846530126023</v>
      </c>
      <c r="R21" s="359"/>
      <c r="S21" s="357">
        <f t="shared" si="0"/>
        <v>1.4572846530126018</v>
      </c>
      <c r="T21" s="360">
        <f t="shared" si="8"/>
        <v>0.18413078098309432</v>
      </c>
      <c r="U21" s="363"/>
      <c r="V21" s="361"/>
      <c r="W21" s="361"/>
      <c r="X21" s="54">
        <f t="shared" si="9"/>
        <v>0</v>
      </c>
      <c r="Y21" s="55">
        <f t="shared" si="10"/>
        <v>0</v>
      </c>
      <c r="Z21" s="54">
        <f t="shared" si="1"/>
        <v>0</v>
      </c>
      <c r="AA21" s="56"/>
      <c r="AB21" s="428" t="s">
        <v>494</v>
      </c>
      <c r="AC21" s="656">
        <v>0.3</v>
      </c>
    </row>
    <row r="22" spans="1:29" ht="15" thickBot="1">
      <c r="A22" s="335">
        <v>6</v>
      </c>
      <c r="B22" s="50">
        <f t="shared" si="11"/>
        <v>4.4400000000000004</v>
      </c>
      <c r="C22" s="50">
        <f t="shared" si="2"/>
        <v>1.3320000000000001</v>
      </c>
      <c r="D22" s="344">
        <f>'ANEXO ATUAL'!C11</f>
        <v>0.44369999999999998</v>
      </c>
      <c r="E22" s="345">
        <f t="shared" si="16"/>
        <v>2.0917000000000003</v>
      </c>
      <c r="F22" s="345">
        <f t="shared" si="12"/>
        <v>0.62751000000000012</v>
      </c>
      <c r="G22" s="345">
        <f t="shared" si="3"/>
        <v>2.7192100000000003</v>
      </c>
      <c r="H22" s="348">
        <f t="shared" si="4"/>
        <v>8.4912100000000006</v>
      </c>
      <c r="I22" s="350"/>
      <c r="J22" s="334">
        <v>6</v>
      </c>
      <c r="K22" s="352">
        <f t="shared" si="13"/>
        <v>5.2575406675649399</v>
      </c>
      <c r="L22" s="352">
        <f t="shared" si="5"/>
        <v>1.5772622002694818</v>
      </c>
      <c r="M22" s="353">
        <f>'ANEXO PROPOSTO'!C11</f>
        <v>0.52539882752219902</v>
      </c>
      <c r="N22" s="354">
        <f t="shared" si="18"/>
        <v>2.4768463545823387</v>
      </c>
      <c r="O22" s="352">
        <f t="shared" si="6"/>
        <v>0.74305390637470159</v>
      </c>
      <c r="P22" s="353">
        <f t="shared" si="14"/>
        <v>3.2199002609570404</v>
      </c>
      <c r="Q22" s="356">
        <f t="shared" si="7"/>
        <v>10.054703128791463</v>
      </c>
      <c r="R22" s="359"/>
      <c r="S22" s="357">
        <f t="shared" si="0"/>
        <v>1.5634931287914622</v>
      </c>
      <c r="T22" s="360">
        <f t="shared" si="8"/>
        <v>0.18413078098309454</v>
      </c>
      <c r="U22" s="363"/>
      <c r="V22" s="361"/>
      <c r="W22" s="361"/>
      <c r="X22" s="54">
        <f t="shared" si="9"/>
        <v>0</v>
      </c>
      <c r="Y22" s="55">
        <f t="shared" si="10"/>
        <v>0</v>
      </c>
      <c r="Z22" s="54">
        <f t="shared" si="1"/>
        <v>0</v>
      </c>
      <c r="AA22" s="56"/>
      <c r="AB22" s="428" t="s">
        <v>495</v>
      </c>
      <c r="AC22" s="656">
        <v>0.3</v>
      </c>
    </row>
    <row r="23" spans="1:29">
      <c r="A23" s="335">
        <v>7</v>
      </c>
      <c r="B23" s="50">
        <f t="shared" si="11"/>
        <v>4.4400000000000004</v>
      </c>
      <c r="C23" s="50">
        <f t="shared" si="2"/>
        <v>1.3320000000000001</v>
      </c>
      <c r="D23" s="344">
        <f>D22</f>
        <v>0.44369999999999998</v>
      </c>
      <c r="E23" s="345">
        <f t="shared" si="16"/>
        <v>2.5354000000000001</v>
      </c>
      <c r="F23" s="345">
        <f t="shared" si="12"/>
        <v>0.76061999999999996</v>
      </c>
      <c r="G23" s="345">
        <f t="shared" si="3"/>
        <v>3.2960199999999999</v>
      </c>
      <c r="H23" s="348">
        <f t="shared" si="4"/>
        <v>9.0680200000000006</v>
      </c>
      <c r="I23" s="350"/>
      <c r="J23" s="334">
        <v>7</v>
      </c>
      <c r="K23" s="352">
        <f t="shared" si="13"/>
        <v>5.2575406675649399</v>
      </c>
      <c r="L23" s="352">
        <f t="shared" si="5"/>
        <v>1.5772622002694818</v>
      </c>
      <c r="M23" s="353">
        <f>M22</f>
        <v>0.52539882752219902</v>
      </c>
      <c r="N23" s="354">
        <f t="shared" si="18"/>
        <v>3.0022451821045379</v>
      </c>
      <c r="O23" s="352">
        <f t="shared" si="6"/>
        <v>0.90067355463136134</v>
      </c>
      <c r="P23" s="353">
        <f t="shared" si="14"/>
        <v>3.9029187367358995</v>
      </c>
      <c r="Q23" s="356">
        <f t="shared" si="7"/>
        <v>10.737721604570321</v>
      </c>
      <c r="R23" s="359"/>
      <c r="S23" s="357">
        <f t="shared" si="0"/>
        <v>1.6697016045703208</v>
      </c>
      <c r="T23" s="360">
        <f t="shared" si="8"/>
        <v>0.18413078098309454</v>
      </c>
      <c r="U23" s="363"/>
      <c r="V23" s="361"/>
      <c r="W23" s="361"/>
      <c r="X23" s="54">
        <f t="shared" si="9"/>
        <v>0</v>
      </c>
      <c r="Y23" s="55">
        <f t="shared" si="10"/>
        <v>0</v>
      </c>
      <c r="Z23" s="54">
        <f t="shared" si="1"/>
        <v>0</v>
      </c>
      <c r="AA23" s="56"/>
      <c r="AB23" s="56"/>
    </row>
    <row r="24" spans="1:29">
      <c r="A24" s="335">
        <v>8</v>
      </c>
      <c r="B24" s="50">
        <f t="shared" si="11"/>
        <v>4.4400000000000004</v>
      </c>
      <c r="C24" s="50">
        <f t="shared" si="2"/>
        <v>1.3320000000000001</v>
      </c>
      <c r="D24" s="344">
        <f t="shared" ref="D24:D26" si="19">D23</f>
        <v>0.44369999999999998</v>
      </c>
      <c r="E24" s="345">
        <f t="shared" si="16"/>
        <v>2.9790999999999999</v>
      </c>
      <c r="F24" s="345">
        <f t="shared" si="12"/>
        <v>0.89372999999999991</v>
      </c>
      <c r="G24" s="345">
        <f t="shared" si="3"/>
        <v>3.8728299999999996</v>
      </c>
      <c r="H24" s="348">
        <f t="shared" si="4"/>
        <v>9.6448299999999989</v>
      </c>
      <c r="I24" s="350"/>
      <c r="J24" s="334">
        <v>8</v>
      </c>
      <c r="K24" s="352">
        <f t="shared" si="13"/>
        <v>5.2575406675649399</v>
      </c>
      <c r="L24" s="352">
        <f t="shared" si="5"/>
        <v>1.5772622002694818</v>
      </c>
      <c r="M24" s="353">
        <f t="shared" ref="M24:M26" si="20">M23</f>
        <v>0.52539882752219902</v>
      </c>
      <c r="N24" s="354">
        <f t="shared" si="18"/>
        <v>3.5276440096267372</v>
      </c>
      <c r="O24" s="352">
        <f t="shared" si="6"/>
        <v>1.0582932028880212</v>
      </c>
      <c r="P24" s="353">
        <f t="shared" si="14"/>
        <v>4.5859372125147582</v>
      </c>
      <c r="Q24" s="356">
        <f t="shared" si="7"/>
        <v>11.42074008034918</v>
      </c>
      <c r="R24" s="359"/>
      <c r="S24" s="357">
        <f t="shared" si="0"/>
        <v>1.7759100803491812</v>
      </c>
      <c r="T24" s="360">
        <f t="shared" si="8"/>
        <v>0.18413078098309477</v>
      </c>
      <c r="U24" s="363"/>
      <c r="V24" s="361"/>
      <c r="W24" s="361"/>
      <c r="X24" s="54">
        <f t="shared" si="9"/>
        <v>0</v>
      </c>
      <c r="Y24" s="55">
        <f t="shared" si="10"/>
        <v>0</v>
      </c>
      <c r="Z24" s="54">
        <f t="shared" si="1"/>
        <v>0</v>
      </c>
      <c r="AA24" s="56"/>
      <c r="AB24" s="56"/>
    </row>
    <row r="25" spans="1:29">
      <c r="A25" s="335">
        <v>9</v>
      </c>
      <c r="B25" s="50">
        <f t="shared" si="11"/>
        <v>4.4400000000000004</v>
      </c>
      <c r="C25" s="50">
        <f t="shared" si="2"/>
        <v>1.3320000000000001</v>
      </c>
      <c r="D25" s="344">
        <f t="shared" si="19"/>
        <v>0.44369999999999998</v>
      </c>
      <c r="E25" s="345">
        <f t="shared" si="16"/>
        <v>3.4227999999999996</v>
      </c>
      <c r="F25" s="345">
        <f t="shared" si="12"/>
        <v>1.0268399999999998</v>
      </c>
      <c r="G25" s="345">
        <f t="shared" si="3"/>
        <v>4.4496399999999996</v>
      </c>
      <c r="H25" s="348">
        <f t="shared" si="4"/>
        <v>10.221640000000001</v>
      </c>
      <c r="I25" s="350"/>
      <c r="J25" s="334">
        <v>9</v>
      </c>
      <c r="K25" s="352">
        <f t="shared" si="13"/>
        <v>5.2575406675649399</v>
      </c>
      <c r="L25" s="352">
        <f t="shared" si="5"/>
        <v>1.5772622002694818</v>
      </c>
      <c r="M25" s="353">
        <f t="shared" si="20"/>
        <v>0.52539882752219902</v>
      </c>
      <c r="N25" s="354">
        <f t="shared" si="18"/>
        <v>4.0530428371489364</v>
      </c>
      <c r="O25" s="352">
        <f t="shared" si="6"/>
        <v>1.2159128511446808</v>
      </c>
      <c r="P25" s="353">
        <f t="shared" si="14"/>
        <v>5.2689556882936177</v>
      </c>
      <c r="Q25" s="356">
        <f t="shared" si="7"/>
        <v>12.103758556128041</v>
      </c>
      <c r="R25" s="359"/>
      <c r="S25" s="357">
        <f t="shared" si="0"/>
        <v>1.8821185561280398</v>
      </c>
      <c r="T25" s="360">
        <f t="shared" si="8"/>
        <v>0.18413078098309477</v>
      </c>
      <c r="U25" s="363"/>
      <c r="V25" s="361"/>
      <c r="W25" s="361"/>
      <c r="X25" s="54">
        <f t="shared" si="9"/>
        <v>0</v>
      </c>
      <c r="Y25" s="55">
        <f t="shared" si="10"/>
        <v>0</v>
      </c>
      <c r="Z25" s="54">
        <f t="shared" si="1"/>
        <v>0</v>
      </c>
      <c r="AA25" s="56"/>
      <c r="AB25" s="56"/>
    </row>
    <row r="26" spans="1:29">
      <c r="A26" s="335">
        <v>10</v>
      </c>
      <c r="B26" s="50">
        <f t="shared" si="11"/>
        <v>4.4400000000000004</v>
      </c>
      <c r="C26" s="50">
        <f t="shared" si="2"/>
        <v>1.3320000000000001</v>
      </c>
      <c r="D26" s="344">
        <f t="shared" si="19"/>
        <v>0.44369999999999998</v>
      </c>
      <c r="E26" s="345">
        <f t="shared" si="16"/>
        <v>3.8664999999999994</v>
      </c>
      <c r="F26" s="345">
        <f t="shared" si="12"/>
        <v>1.1599499999999998</v>
      </c>
      <c r="G26" s="345">
        <f t="shared" si="3"/>
        <v>5.0264499999999988</v>
      </c>
      <c r="H26" s="348">
        <f t="shared" si="4"/>
        <v>10.798449999999999</v>
      </c>
      <c r="I26" s="350"/>
      <c r="J26" s="334">
        <v>10</v>
      </c>
      <c r="K26" s="352">
        <f t="shared" si="13"/>
        <v>5.2575406675649399</v>
      </c>
      <c r="L26" s="352">
        <f t="shared" si="5"/>
        <v>1.5772622002694818</v>
      </c>
      <c r="M26" s="353">
        <f t="shared" si="20"/>
        <v>0.52539882752219902</v>
      </c>
      <c r="N26" s="354">
        <f t="shared" si="18"/>
        <v>4.5784416646711357</v>
      </c>
      <c r="O26" s="352">
        <f t="shared" si="6"/>
        <v>1.3735324994013407</v>
      </c>
      <c r="P26" s="353">
        <f t="shared" si="14"/>
        <v>5.9519741640724764</v>
      </c>
      <c r="Q26" s="356">
        <f t="shared" si="7"/>
        <v>12.786777031906899</v>
      </c>
      <c r="R26" s="359"/>
      <c r="S26" s="357">
        <f t="shared" si="0"/>
        <v>1.9883270319069002</v>
      </c>
      <c r="T26" s="360">
        <f t="shared" si="8"/>
        <v>0.18413078098309477</v>
      </c>
      <c r="U26" s="363"/>
      <c r="V26" s="361"/>
      <c r="W26" s="361"/>
      <c r="X26" s="54">
        <f t="shared" si="9"/>
        <v>0</v>
      </c>
      <c r="Y26" s="55">
        <f t="shared" si="10"/>
        <v>0</v>
      </c>
      <c r="Z26" s="54">
        <f t="shared" si="1"/>
        <v>0</v>
      </c>
      <c r="AA26" s="56"/>
      <c r="AB26" s="56"/>
    </row>
    <row r="27" spans="1:29">
      <c r="A27" s="335">
        <v>11</v>
      </c>
      <c r="B27" s="50">
        <f t="shared" si="11"/>
        <v>4.4400000000000004</v>
      </c>
      <c r="C27" s="50">
        <f t="shared" si="2"/>
        <v>1.3320000000000001</v>
      </c>
      <c r="D27" s="344">
        <f>'ANEXO ATUAL'!C12</f>
        <v>1.1283000000000001</v>
      </c>
      <c r="E27" s="345">
        <f t="shared" si="16"/>
        <v>4.9947999999999997</v>
      </c>
      <c r="F27" s="345">
        <f t="shared" si="12"/>
        <v>1.4984399999999998</v>
      </c>
      <c r="G27" s="345">
        <f t="shared" si="3"/>
        <v>6.4932399999999992</v>
      </c>
      <c r="H27" s="348">
        <f t="shared" si="4"/>
        <v>12.265239999999999</v>
      </c>
      <c r="I27" s="350"/>
      <c r="J27" s="334">
        <v>11</v>
      </c>
      <c r="K27" s="352">
        <f t="shared" si="13"/>
        <v>5.2575406675649399</v>
      </c>
      <c r="L27" s="352">
        <f t="shared" si="5"/>
        <v>1.5772622002694818</v>
      </c>
      <c r="M27" s="353">
        <f>'ANEXO PROPOSTO'!C12</f>
        <v>1.3360547601832258</v>
      </c>
      <c r="N27" s="354">
        <f t="shared" si="18"/>
        <v>5.9144964248543612</v>
      </c>
      <c r="O27" s="352">
        <f t="shared" si="6"/>
        <v>1.7743489274563082</v>
      </c>
      <c r="P27" s="353">
        <f t="shared" si="14"/>
        <v>7.6888453523106692</v>
      </c>
      <c r="Q27" s="356">
        <f t="shared" si="7"/>
        <v>14.523648220145091</v>
      </c>
      <c r="R27" s="359"/>
      <c r="S27" s="357">
        <f t="shared" si="0"/>
        <v>2.2584082201450926</v>
      </c>
      <c r="T27" s="360">
        <f t="shared" si="8"/>
        <v>0.18413078098309477</v>
      </c>
      <c r="U27" s="363"/>
      <c r="V27" s="361"/>
      <c r="W27" s="361"/>
      <c r="X27" s="54">
        <f t="shared" si="9"/>
        <v>0</v>
      </c>
      <c r="Y27" s="55">
        <f t="shared" si="10"/>
        <v>0</v>
      </c>
      <c r="Z27" s="54">
        <f t="shared" si="1"/>
        <v>0</v>
      </c>
      <c r="AA27" s="56"/>
      <c r="AB27" s="56"/>
    </row>
    <row r="28" spans="1:29">
      <c r="A28" s="335">
        <v>12</v>
      </c>
      <c r="B28" s="50">
        <f t="shared" si="11"/>
        <v>4.4400000000000004</v>
      </c>
      <c r="C28" s="50">
        <f t="shared" si="2"/>
        <v>1.3320000000000001</v>
      </c>
      <c r="D28" s="344">
        <f>D27</f>
        <v>1.1283000000000001</v>
      </c>
      <c r="E28" s="345">
        <f t="shared" si="16"/>
        <v>6.1231</v>
      </c>
      <c r="F28" s="345">
        <f t="shared" si="12"/>
        <v>1.83693</v>
      </c>
      <c r="G28" s="345">
        <f t="shared" si="3"/>
        <v>7.9600299999999997</v>
      </c>
      <c r="H28" s="348">
        <f t="shared" si="4"/>
        <v>13.73203</v>
      </c>
      <c r="I28" s="350"/>
      <c r="J28" s="334">
        <v>12</v>
      </c>
      <c r="K28" s="352">
        <f t="shared" si="13"/>
        <v>5.2575406675649399</v>
      </c>
      <c r="L28" s="352">
        <f t="shared" si="5"/>
        <v>1.5772622002694818</v>
      </c>
      <c r="M28" s="353">
        <f>M27</f>
        <v>1.3360547601832258</v>
      </c>
      <c r="N28" s="354">
        <f t="shared" si="18"/>
        <v>7.2505511850375868</v>
      </c>
      <c r="O28" s="352">
        <f t="shared" si="6"/>
        <v>2.1751653555112758</v>
      </c>
      <c r="P28" s="353">
        <f t="shared" si="14"/>
        <v>9.4257165405488621</v>
      </c>
      <c r="Q28" s="356">
        <f t="shared" si="7"/>
        <v>16.260519408383281</v>
      </c>
      <c r="R28" s="359"/>
      <c r="S28" s="357">
        <f t="shared" si="0"/>
        <v>2.5284894083832814</v>
      </c>
      <c r="T28" s="360">
        <f t="shared" si="8"/>
        <v>0.18413078098309432</v>
      </c>
      <c r="U28" s="363"/>
      <c r="V28" s="361"/>
      <c r="W28" s="361"/>
      <c r="X28" s="54">
        <f t="shared" si="9"/>
        <v>0</v>
      </c>
      <c r="Y28" s="55">
        <f t="shared" si="10"/>
        <v>0</v>
      </c>
      <c r="Z28" s="54">
        <f t="shared" si="1"/>
        <v>0</v>
      </c>
      <c r="AA28" s="56"/>
      <c r="AB28" s="56"/>
    </row>
    <row r="29" spans="1:29">
      <c r="A29" s="335">
        <v>13</v>
      </c>
      <c r="B29" s="50">
        <f t="shared" si="11"/>
        <v>4.4400000000000004</v>
      </c>
      <c r="C29" s="50">
        <f t="shared" si="2"/>
        <v>1.3320000000000001</v>
      </c>
      <c r="D29" s="344">
        <f t="shared" ref="D29:D31" si="21">D28</f>
        <v>1.1283000000000001</v>
      </c>
      <c r="E29" s="345">
        <f t="shared" si="16"/>
        <v>7.2514000000000003</v>
      </c>
      <c r="F29" s="345">
        <f t="shared" si="12"/>
        <v>2.1754199999999999</v>
      </c>
      <c r="G29" s="345">
        <f t="shared" si="3"/>
        <v>9.4268199999999993</v>
      </c>
      <c r="H29" s="348">
        <f t="shared" si="4"/>
        <v>15.19882</v>
      </c>
      <c r="I29" s="350"/>
      <c r="J29" s="334">
        <v>13</v>
      </c>
      <c r="K29" s="352">
        <f t="shared" si="13"/>
        <v>5.2575406675649399</v>
      </c>
      <c r="L29" s="352">
        <f t="shared" si="5"/>
        <v>1.5772622002694818</v>
      </c>
      <c r="M29" s="353">
        <f t="shared" ref="M29:M31" si="22">M28</f>
        <v>1.3360547601832258</v>
      </c>
      <c r="N29" s="354">
        <f t="shared" si="18"/>
        <v>8.5866059452208123</v>
      </c>
      <c r="O29" s="352">
        <f t="shared" si="6"/>
        <v>2.5759817835662435</v>
      </c>
      <c r="P29" s="353">
        <f t="shared" si="14"/>
        <v>11.162587728787056</v>
      </c>
      <c r="Q29" s="356">
        <f t="shared" si="7"/>
        <v>17.997390596621475</v>
      </c>
      <c r="R29" s="359"/>
      <c r="S29" s="357">
        <f t="shared" si="0"/>
        <v>2.7985705966214756</v>
      </c>
      <c r="T29" s="360">
        <f t="shared" si="8"/>
        <v>0.18413078098309454</v>
      </c>
      <c r="U29" s="363"/>
      <c r="V29" s="361"/>
      <c r="W29" s="361"/>
      <c r="X29" s="54">
        <f t="shared" si="9"/>
        <v>0</v>
      </c>
      <c r="Y29" s="55">
        <f t="shared" si="10"/>
        <v>0</v>
      </c>
      <c r="Z29" s="54">
        <f t="shared" si="1"/>
        <v>0</v>
      </c>
      <c r="AA29" s="56"/>
      <c r="AB29" s="56"/>
    </row>
    <row r="30" spans="1:29">
      <c r="A30" s="335">
        <v>14</v>
      </c>
      <c r="B30" s="50">
        <f t="shared" si="11"/>
        <v>4.4400000000000004</v>
      </c>
      <c r="C30" s="50">
        <f t="shared" si="2"/>
        <v>1.3320000000000001</v>
      </c>
      <c r="D30" s="344">
        <f t="shared" si="21"/>
        <v>1.1283000000000001</v>
      </c>
      <c r="E30" s="345">
        <f t="shared" si="16"/>
        <v>8.3796999999999997</v>
      </c>
      <c r="F30" s="345">
        <f t="shared" si="12"/>
        <v>2.5139099999999996</v>
      </c>
      <c r="G30" s="345">
        <f t="shared" si="3"/>
        <v>10.893609999999999</v>
      </c>
      <c r="H30" s="348">
        <f t="shared" si="4"/>
        <v>16.665610000000001</v>
      </c>
      <c r="I30" s="350"/>
      <c r="J30" s="334">
        <v>14</v>
      </c>
      <c r="K30" s="352">
        <f t="shared" si="13"/>
        <v>5.2575406675649399</v>
      </c>
      <c r="L30" s="352">
        <f t="shared" si="5"/>
        <v>1.5772622002694818</v>
      </c>
      <c r="M30" s="353">
        <f t="shared" si="22"/>
        <v>1.3360547601832258</v>
      </c>
      <c r="N30" s="354">
        <f t="shared" si="18"/>
        <v>9.9226607054040379</v>
      </c>
      <c r="O30" s="352">
        <f t="shared" si="6"/>
        <v>2.9767982116212113</v>
      </c>
      <c r="P30" s="353">
        <f t="shared" si="14"/>
        <v>12.89945891702525</v>
      </c>
      <c r="Q30" s="356">
        <f t="shared" si="7"/>
        <v>19.734261784859669</v>
      </c>
      <c r="R30" s="359"/>
      <c r="S30" s="357">
        <f t="shared" si="0"/>
        <v>3.0686517848596679</v>
      </c>
      <c r="T30" s="360">
        <f t="shared" si="8"/>
        <v>0.18413078098309432</v>
      </c>
      <c r="U30" s="363"/>
      <c r="V30" s="361"/>
      <c r="W30" s="361"/>
      <c r="X30" s="54">
        <f t="shared" si="9"/>
        <v>0</v>
      </c>
      <c r="Y30" s="55">
        <f t="shared" si="10"/>
        <v>0</v>
      </c>
      <c r="Z30" s="54">
        <f t="shared" si="1"/>
        <v>0</v>
      </c>
      <c r="AA30" s="56"/>
      <c r="AB30" s="56"/>
    </row>
    <row r="31" spans="1:29">
      <c r="A31" s="337">
        <v>15</v>
      </c>
      <c r="B31" s="50">
        <f t="shared" si="11"/>
        <v>4.4400000000000004</v>
      </c>
      <c r="C31" s="50">
        <f t="shared" si="2"/>
        <v>1.3320000000000001</v>
      </c>
      <c r="D31" s="344">
        <f t="shared" si="21"/>
        <v>1.1283000000000001</v>
      </c>
      <c r="E31" s="366">
        <f t="shared" si="16"/>
        <v>9.5079999999999991</v>
      </c>
      <c r="F31" s="345">
        <f t="shared" si="12"/>
        <v>2.8523999999999998</v>
      </c>
      <c r="G31" s="366">
        <f t="shared" si="3"/>
        <v>12.360399999999998</v>
      </c>
      <c r="H31" s="367">
        <f t="shared" si="4"/>
        <v>18.132399999999997</v>
      </c>
      <c r="I31" s="350"/>
      <c r="J31" s="368">
        <v>15</v>
      </c>
      <c r="K31" s="352">
        <f t="shared" si="13"/>
        <v>5.2575406675649399</v>
      </c>
      <c r="L31" s="352">
        <f t="shared" si="5"/>
        <v>1.5772622002694818</v>
      </c>
      <c r="M31" s="353">
        <f t="shared" si="22"/>
        <v>1.3360547601832258</v>
      </c>
      <c r="N31" s="370">
        <f t="shared" si="18"/>
        <v>11.258715465587263</v>
      </c>
      <c r="O31" s="352">
        <f t="shared" si="6"/>
        <v>3.377614639676179</v>
      </c>
      <c r="P31" s="369">
        <f t="shared" si="14"/>
        <v>14.636330105263443</v>
      </c>
      <c r="Q31" s="371">
        <f t="shared" si="7"/>
        <v>21.471132973097863</v>
      </c>
      <c r="R31" s="359"/>
      <c r="S31" s="372">
        <f t="shared" si="0"/>
        <v>3.3387329730978657</v>
      </c>
      <c r="T31" s="373">
        <f t="shared" si="8"/>
        <v>0.18413078098309477</v>
      </c>
      <c r="U31" s="363"/>
      <c r="V31" s="361"/>
      <c r="W31" s="361"/>
      <c r="X31" s="54">
        <f t="shared" si="9"/>
        <v>0</v>
      </c>
      <c r="Y31" s="55">
        <f t="shared" si="10"/>
        <v>0</v>
      </c>
      <c r="Z31" s="54">
        <f t="shared" si="1"/>
        <v>0</v>
      </c>
      <c r="AA31" s="56"/>
      <c r="AB31" s="56"/>
    </row>
    <row r="32" spans="1:29">
      <c r="A32" s="337">
        <v>16</v>
      </c>
      <c r="B32" s="50">
        <f t="shared" si="11"/>
        <v>4.4400000000000004</v>
      </c>
      <c r="C32" s="50">
        <f t="shared" si="2"/>
        <v>1.3320000000000001</v>
      </c>
      <c r="D32" s="365">
        <f>'ANEXO ATUAL'!C13</f>
        <v>2.4544000000000001</v>
      </c>
      <c r="E32" s="366">
        <f t="shared" ref="E32:E64" si="23">1*D32+E31</f>
        <v>11.962399999999999</v>
      </c>
      <c r="F32" s="345">
        <f t="shared" si="12"/>
        <v>3.5887199999999995</v>
      </c>
      <c r="G32" s="366">
        <f t="shared" ref="G32:G64" si="24">E32+F32</f>
        <v>15.551119999999997</v>
      </c>
      <c r="H32" s="367">
        <f t="shared" ref="H32:H64" si="25">B32+C32+G32</f>
        <v>21.323119999999996</v>
      </c>
      <c r="I32" s="350"/>
      <c r="J32" s="368">
        <v>16</v>
      </c>
      <c r="K32" s="352">
        <f t="shared" si="13"/>
        <v>5.2575406675649399</v>
      </c>
      <c r="L32" s="352">
        <f t="shared" si="5"/>
        <v>1.5772622002694818</v>
      </c>
      <c r="M32" s="369">
        <f>'ANEXO PROPOSTO'!C13</f>
        <v>2.9063305888449076</v>
      </c>
      <c r="N32" s="370">
        <f t="shared" ref="N32:N64" si="26">1*M32+N31</f>
        <v>14.165046054432171</v>
      </c>
      <c r="O32" s="352">
        <f t="shared" si="6"/>
        <v>4.2495138163296513</v>
      </c>
      <c r="P32" s="369">
        <f t="shared" ref="P32:P64" si="27">O32+N32</f>
        <v>18.414559870761821</v>
      </c>
      <c r="Q32" s="371">
        <f t="shared" ref="Q32:Q64" si="28">P32+K32+L32</f>
        <v>25.24936273859624</v>
      </c>
      <c r="R32" s="359"/>
      <c r="S32" s="372">
        <f t="shared" ref="S32:S64" si="29">Q32-H32</f>
        <v>3.926242738596244</v>
      </c>
      <c r="T32" s="373">
        <f t="shared" ref="T32:T64" si="30">Q32/H32-1</f>
        <v>0.18413078098309454</v>
      </c>
      <c r="U32" s="363"/>
      <c r="V32" s="361"/>
      <c r="W32" s="361"/>
      <c r="X32" s="54">
        <f t="shared" si="9"/>
        <v>0</v>
      </c>
      <c r="Y32" s="55">
        <f t="shared" si="10"/>
        <v>0</v>
      </c>
      <c r="Z32" s="54">
        <f t="shared" ref="Z32:Z76" si="31">X32-Y32</f>
        <v>0</v>
      </c>
      <c r="AA32" s="56"/>
      <c r="AB32" s="56"/>
    </row>
    <row r="33" spans="1:28">
      <c r="A33" s="337">
        <v>17</v>
      </c>
      <c r="B33" s="50">
        <f t="shared" si="11"/>
        <v>4.4400000000000004</v>
      </c>
      <c r="C33" s="50">
        <f t="shared" si="2"/>
        <v>1.3320000000000001</v>
      </c>
      <c r="D33" s="365">
        <f>D32</f>
        <v>2.4544000000000001</v>
      </c>
      <c r="E33" s="366">
        <f t="shared" si="23"/>
        <v>14.416799999999999</v>
      </c>
      <c r="F33" s="345">
        <f t="shared" si="12"/>
        <v>4.3250399999999996</v>
      </c>
      <c r="G33" s="366">
        <f t="shared" si="24"/>
        <v>18.741839999999996</v>
      </c>
      <c r="H33" s="367">
        <f t="shared" si="25"/>
        <v>24.513839999999995</v>
      </c>
      <c r="I33" s="350"/>
      <c r="J33" s="368">
        <v>17</v>
      </c>
      <c r="K33" s="352">
        <f t="shared" si="13"/>
        <v>5.2575406675649399</v>
      </c>
      <c r="L33" s="352">
        <f t="shared" si="5"/>
        <v>1.5772622002694818</v>
      </c>
      <c r="M33" s="369">
        <f>M32</f>
        <v>2.9063305888449076</v>
      </c>
      <c r="N33" s="370">
        <f t="shared" si="26"/>
        <v>17.071376643277077</v>
      </c>
      <c r="O33" s="352">
        <f t="shared" si="6"/>
        <v>5.1214129929831227</v>
      </c>
      <c r="P33" s="369">
        <f t="shared" si="27"/>
        <v>22.192789636260201</v>
      </c>
      <c r="Q33" s="371">
        <f t="shared" si="28"/>
        <v>29.027592504094621</v>
      </c>
      <c r="R33" s="359"/>
      <c r="S33" s="372">
        <f t="shared" si="29"/>
        <v>4.5137525040946258</v>
      </c>
      <c r="T33" s="373">
        <f t="shared" si="30"/>
        <v>0.18413078098309477</v>
      </c>
      <c r="U33" s="363"/>
      <c r="V33" s="361"/>
      <c r="W33" s="361"/>
      <c r="X33" s="54">
        <f t="shared" si="9"/>
        <v>0</v>
      </c>
      <c r="Y33" s="55">
        <f t="shared" si="10"/>
        <v>0</v>
      </c>
      <c r="Z33" s="54">
        <f t="shared" si="31"/>
        <v>0</v>
      </c>
      <c r="AA33" s="56"/>
      <c r="AB33" s="56"/>
    </row>
    <row r="34" spans="1:28">
      <c r="A34" s="337">
        <v>18</v>
      </c>
      <c r="B34" s="50">
        <f t="shared" si="11"/>
        <v>4.4400000000000004</v>
      </c>
      <c r="C34" s="50">
        <f t="shared" si="2"/>
        <v>1.3320000000000001</v>
      </c>
      <c r="D34" s="365">
        <f t="shared" ref="D34:D36" si="32">D33</f>
        <v>2.4544000000000001</v>
      </c>
      <c r="E34" s="366">
        <f t="shared" si="23"/>
        <v>16.871199999999998</v>
      </c>
      <c r="F34" s="345">
        <f t="shared" si="12"/>
        <v>5.0613599999999996</v>
      </c>
      <c r="G34" s="366">
        <f t="shared" si="24"/>
        <v>21.932559999999999</v>
      </c>
      <c r="H34" s="367">
        <f t="shared" si="25"/>
        <v>27.704560000000001</v>
      </c>
      <c r="I34" s="350"/>
      <c r="J34" s="368">
        <v>18</v>
      </c>
      <c r="K34" s="352">
        <f t="shared" si="13"/>
        <v>5.2575406675649399</v>
      </c>
      <c r="L34" s="352">
        <f t="shared" si="5"/>
        <v>1.5772622002694818</v>
      </c>
      <c r="M34" s="369">
        <f t="shared" ref="M34:M36" si="33">M33</f>
        <v>2.9063305888449076</v>
      </c>
      <c r="N34" s="370">
        <f t="shared" si="26"/>
        <v>19.977707232121986</v>
      </c>
      <c r="O34" s="352">
        <f t="shared" si="6"/>
        <v>5.9933121696365959</v>
      </c>
      <c r="P34" s="369">
        <f t="shared" si="27"/>
        <v>25.971019401758582</v>
      </c>
      <c r="Q34" s="371">
        <f t="shared" si="28"/>
        <v>32.805822269593001</v>
      </c>
      <c r="R34" s="359"/>
      <c r="S34" s="372">
        <f t="shared" si="29"/>
        <v>5.1012622695930006</v>
      </c>
      <c r="T34" s="373">
        <f t="shared" si="30"/>
        <v>0.18413078098309454</v>
      </c>
      <c r="U34" s="363"/>
      <c r="V34" s="361"/>
      <c r="W34" s="361"/>
      <c r="X34" s="54">
        <f t="shared" si="9"/>
        <v>0</v>
      </c>
      <c r="Y34" s="55">
        <f t="shared" si="10"/>
        <v>0</v>
      </c>
      <c r="Z34" s="54">
        <f t="shared" si="31"/>
        <v>0</v>
      </c>
      <c r="AA34" s="56"/>
      <c r="AB34" s="56"/>
    </row>
    <row r="35" spans="1:28">
      <c r="A35" s="337">
        <v>19</v>
      </c>
      <c r="B35" s="50">
        <f t="shared" si="11"/>
        <v>4.4400000000000004</v>
      </c>
      <c r="C35" s="50">
        <f t="shared" si="2"/>
        <v>1.3320000000000001</v>
      </c>
      <c r="D35" s="365">
        <f t="shared" si="32"/>
        <v>2.4544000000000001</v>
      </c>
      <c r="E35" s="366">
        <f t="shared" si="23"/>
        <v>19.325599999999998</v>
      </c>
      <c r="F35" s="345">
        <f t="shared" si="12"/>
        <v>5.7976799999999988</v>
      </c>
      <c r="G35" s="366">
        <f t="shared" si="24"/>
        <v>25.123279999999998</v>
      </c>
      <c r="H35" s="367">
        <f t="shared" si="25"/>
        <v>30.89528</v>
      </c>
      <c r="I35" s="350"/>
      <c r="J35" s="368">
        <v>19</v>
      </c>
      <c r="K35" s="352">
        <f t="shared" si="13"/>
        <v>5.2575406675649399</v>
      </c>
      <c r="L35" s="352">
        <f t="shared" si="5"/>
        <v>1.5772622002694818</v>
      </c>
      <c r="M35" s="369">
        <f t="shared" si="33"/>
        <v>2.9063305888449076</v>
      </c>
      <c r="N35" s="370">
        <f t="shared" si="26"/>
        <v>22.884037820966896</v>
      </c>
      <c r="O35" s="352">
        <f t="shared" si="6"/>
        <v>6.8652113462900681</v>
      </c>
      <c r="P35" s="369">
        <f t="shared" si="27"/>
        <v>29.749249167256963</v>
      </c>
      <c r="Q35" s="371">
        <f t="shared" si="28"/>
        <v>36.584052035091382</v>
      </c>
      <c r="R35" s="359"/>
      <c r="S35" s="372">
        <f t="shared" si="29"/>
        <v>5.6887720350913824</v>
      </c>
      <c r="T35" s="373">
        <f t="shared" si="30"/>
        <v>0.18413078098309454</v>
      </c>
      <c r="U35" s="363"/>
      <c r="V35" s="361"/>
      <c r="W35" s="361"/>
      <c r="X35" s="54">
        <f t="shared" si="9"/>
        <v>0</v>
      </c>
      <c r="Y35" s="55">
        <f t="shared" si="10"/>
        <v>0</v>
      </c>
      <c r="Z35" s="54">
        <f t="shared" si="31"/>
        <v>0</v>
      </c>
      <c r="AA35" s="56"/>
      <c r="AB35" s="56"/>
    </row>
    <row r="36" spans="1:28">
      <c r="A36" s="337">
        <v>20</v>
      </c>
      <c r="B36" s="50">
        <f t="shared" si="11"/>
        <v>4.4400000000000004</v>
      </c>
      <c r="C36" s="50">
        <f t="shared" si="2"/>
        <v>1.3320000000000001</v>
      </c>
      <c r="D36" s="365">
        <f t="shared" si="32"/>
        <v>2.4544000000000001</v>
      </c>
      <c r="E36" s="366">
        <f t="shared" si="23"/>
        <v>21.779999999999998</v>
      </c>
      <c r="F36" s="345">
        <f t="shared" si="12"/>
        <v>6.5339999999999989</v>
      </c>
      <c r="G36" s="366">
        <f t="shared" si="24"/>
        <v>28.313999999999997</v>
      </c>
      <c r="H36" s="367">
        <f t="shared" si="25"/>
        <v>34.085999999999999</v>
      </c>
      <c r="I36" s="350"/>
      <c r="J36" s="368">
        <v>20</v>
      </c>
      <c r="K36" s="352">
        <f t="shared" si="13"/>
        <v>5.2575406675649399</v>
      </c>
      <c r="L36" s="352">
        <f t="shared" si="5"/>
        <v>1.5772622002694818</v>
      </c>
      <c r="M36" s="369">
        <f t="shared" si="33"/>
        <v>2.9063305888449076</v>
      </c>
      <c r="N36" s="370">
        <f t="shared" si="26"/>
        <v>25.790368409811805</v>
      </c>
      <c r="O36" s="352">
        <f t="shared" si="6"/>
        <v>7.7371105229435413</v>
      </c>
      <c r="P36" s="369">
        <f t="shared" si="27"/>
        <v>33.527478932755344</v>
      </c>
      <c r="Q36" s="371">
        <f t="shared" si="28"/>
        <v>40.362281800589763</v>
      </c>
      <c r="R36" s="359"/>
      <c r="S36" s="372">
        <f t="shared" si="29"/>
        <v>6.2762818005897643</v>
      </c>
      <c r="T36" s="373">
        <f t="shared" si="30"/>
        <v>0.18413078098309477</v>
      </c>
      <c r="U36" s="363"/>
      <c r="V36" s="361"/>
      <c r="W36" s="361"/>
      <c r="X36" s="54">
        <f t="shared" si="9"/>
        <v>0</v>
      </c>
      <c r="Y36" s="55">
        <f t="shared" si="10"/>
        <v>0</v>
      </c>
      <c r="Z36" s="54">
        <f t="shared" si="31"/>
        <v>0</v>
      </c>
      <c r="AA36" s="56"/>
      <c r="AB36" s="56"/>
    </row>
    <row r="37" spans="1:28">
      <c r="A37" s="337">
        <v>21</v>
      </c>
      <c r="B37" s="50">
        <f t="shared" si="11"/>
        <v>4.4400000000000004</v>
      </c>
      <c r="C37" s="50">
        <f t="shared" si="2"/>
        <v>1.3320000000000001</v>
      </c>
      <c r="D37" s="365">
        <f>'ANEXO ATUAL'!C14</f>
        <v>2.5482</v>
      </c>
      <c r="E37" s="366">
        <f t="shared" si="23"/>
        <v>24.328199999999999</v>
      </c>
      <c r="F37" s="345">
        <f t="shared" si="12"/>
        <v>7.2984599999999995</v>
      </c>
      <c r="G37" s="366">
        <f t="shared" si="24"/>
        <v>31.626659999999998</v>
      </c>
      <c r="H37" s="367">
        <f t="shared" si="25"/>
        <v>37.39866</v>
      </c>
      <c r="I37" s="350"/>
      <c r="J37" s="368">
        <v>21</v>
      </c>
      <c r="K37" s="352">
        <f t="shared" si="13"/>
        <v>5.2575406675649399</v>
      </c>
      <c r="L37" s="352">
        <f t="shared" si="5"/>
        <v>1.5772622002694818</v>
      </c>
      <c r="M37" s="369">
        <f>'ANEXO PROPOSTO'!C14</f>
        <v>3.0174020561011217</v>
      </c>
      <c r="N37" s="370">
        <f t="shared" si="26"/>
        <v>28.807770465912927</v>
      </c>
      <c r="O37" s="352">
        <f t="shared" si="6"/>
        <v>8.6423311397738782</v>
      </c>
      <c r="P37" s="369">
        <f t="shared" si="27"/>
        <v>37.450101605686804</v>
      </c>
      <c r="Q37" s="371">
        <f t="shared" si="28"/>
        <v>44.284904473521223</v>
      </c>
      <c r="R37" s="359"/>
      <c r="S37" s="372">
        <f t="shared" si="29"/>
        <v>6.8862444735212236</v>
      </c>
      <c r="T37" s="373">
        <f t="shared" si="30"/>
        <v>0.18413078098309477</v>
      </c>
      <c r="U37" s="363"/>
      <c r="V37" s="361"/>
      <c r="W37" s="361"/>
      <c r="X37" s="54">
        <f t="shared" si="9"/>
        <v>0</v>
      </c>
      <c r="Y37" s="55">
        <f t="shared" si="10"/>
        <v>0</v>
      </c>
      <c r="Z37" s="54">
        <f t="shared" si="31"/>
        <v>0</v>
      </c>
      <c r="AA37" s="56"/>
      <c r="AB37" s="56"/>
    </row>
    <row r="38" spans="1:28">
      <c r="A38" s="337">
        <v>22</v>
      </c>
      <c r="B38" s="50">
        <f t="shared" si="11"/>
        <v>4.4400000000000004</v>
      </c>
      <c r="C38" s="50">
        <f t="shared" si="2"/>
        <v>1.3320000000000001</v>
      </c>
      <c r="D38" s="365">
        <f>D37</f>
        <v>2.5482</v>
      </c>
      <c r="E38" s="366">
        <f t="shared" si="23"/>
        <v>26.8764</v>
      </c>
      <c r="F38" s="345">
        <f t="shared" si="12"/>
        <v>8.0629200000000001</v>
      </c>
      <c r="G38" s="366">
        <f t="shared" si="24"/>
        <v>34.939320000000002</v>
      </c>
      <c r="H38" s="367">
        <f t="shared" si="25"/>
        <v>40.711320000000001</v>
      </c>
      <c r="I38" s="350"/>
      <c r="J38" s="368">
        <v>22</v>
      </c>
      <c r="K38" s="352">
        <f t="shared" si="13"/>
        <v>5.2575406675649399</v>
      </c>
      <c r="L38" s="352">
        <f t="shared" si="5"/>
        <v>1.5772622002694818</v>
      </c>
      <c r="M38" s="369">
        <f>M37</f>
        <v>3.0174020561011217</v>
      </c>
      <c r="N38" s="370">
        <f t="shared" si="26"/>
        <v>31.82517252201405</v>
      </c>
      <c r="O38" s="352">
        <f t="shared" si="6"/>
        <v>9.5475517566042143</v>
      </c>
      <c r="P38" s="369">
        <f t="shared" si="27"/>
        <v>41.372724278618264</v>
      </c>
      <c r="Q38" s="371">
        <f t="shared" si="28"/>
        <v>48.207527146452684</v>
      </c>
      <c r="R38" s="359"/>
      <c r="S38" s="372">
        <f t="shared" si="29"/>
        <v>7.4962071464526829</v>
      </c>
      <c r="T38" s="373">
        <f t="shared" si="30"/>
        <v>0.18413078098309477</v>
      </c>
      <c r="U38" s="363"/>
      <c r="V38" s="361"/>
      <c r="W38" s="361"/>
      <c r="X38" s="54">
        <f t="shared" si="9"/>
        <v>0</v>
      </c>
      <c r="Y38" s="55">
        <f t="shared" si="10"/>
        <v>0</v>
      </c>
      <c r="Z38" s="54">
        <f t="shared" si="31"/>
        <v>0</v>
      </c>
      <c r="AA38" s="56"/>
      <c r="AB38" s="56"/>
    </row>
    <row r="39" spans="1:28">
      <c r="A39" s="337">
        <v>23</v>
      </c>
      <c r="B39" s="50">
        <f t="shared" si="11"/>
        <v>4.4400000000000004</v>
      </c>
      <c r="C39" s="50">
        <f t="shared" si="2"/>
        <v>1.3320000000000001</v>
      </c>
      <c r="D39" s="365">
        <f t="shared" ref="D39:D41" si="34">D38</f>
        <v>2.5482</v>
      </c>
      <c r="E39" s="366">
        <f t="shared" si="23"/>
        <v>29.424600000000002</v>
      </c>
      <c r="F39" s="345">
        <f t="shared" si="12"/>
        <v>8.8273799999999998</v>
      </c>
      <c r="G39" s="366">
        <f t="shared" si="24"/>
        <v>38.251980000000003</v>
      </c>
      <c r="H39" s="367">
        <f t="shared" si="25"/>
        <v>44.023980000000002</v>
      </c>
      <c r="I39" s="350"/>
      <c r="J39" s="368">
        <v>23</v>
      </c>
      <c r="K39" s="352">
        <f t="shared" si="13"/>
        <v>5.2575406675649399</v>
      </c>
      <c r="L39" s="352">
        <f t="shared" si="5"/>
        <v>1.5772622002694818</v>
      </c>
      <c r="M39" s="369">
        <f t="shared" ref="M39:M41" si="35">M38</f>
        <v>3.0174020561011217</v>
      </c>
      <c r="N39" s="370">
        <f t="shared" si="26"/>
        <v>34.842574578115169</v>
      </c>
      <c r="O39" s="352">
        <f t="shared" si="6"/>
        <v>10.45277237343455</v>
      </c>
      <c r="P39" s="369">
        <f t="shared" si="27"/>
        <v>45.295346951549718</v>
      </c>
      <c r="Q39" s="371">
        <f t="shared" si="28"/>
        <v>52.130149819384137</v>
      </c>
      <c r="R39" s="359"/>
      <c r="S39" s="372">
        <f t="shared" si="29"/>
        <v>8.1061698193841352</v>
      </c>
      <c r="T39" s="373">
        <f t="shared" si="30"/>
        <v>0.18413078098309454</v>
      </c>
      <c r="U39" s="363"/>
      <c r="V39" s="361"/>
      <c r="W39" s="361"/>
      <c r="X39" s="54">
        <f t="shared" si="9"/>
        <v>0</v>
      </c>
      <c r="Y39" s="55">
        <f t="shared" si="10"/>
        <v>0</v>
      </c>
      <c r="Z39" s="54">
        <f t="shared" si="31"/>
        <v>0</v>
      </c>
      <c r="AA39" s="56"/>
      <c r="AB39" s="56"/>
    </row>
    <row r="40" spans="1:28">
      <c r="A40" s="337">
        <v>24</v>
      </c>
      <c r="B40" s="50">
        <f t="shared" si="11"/>
        <v>4.4400000000000004</v>
      </c>
      <c r="C40" s="50">
        <f t="shared" si="2"/>
        <v>1.3320000000000001</v>
      </c>
      <c r="D40" s="365">
        <f t="shared" si="34"/>
        <v>2.5482</v>
      </c>
      <c r="E40" s="366">
        <f t="shared" si="23"/>
        <v>31.972800000000003</v>
      </c>
      <c r="F40" s="345">
        <f t="shared" si="12"/>
        <v>9.5918400000000013</v>
      </c>
      <c r="G40" s="366">
        <f t="shared" si="24"/>
        <v>41.564640000000004</v>
      </c>
      <c r="H40" s="367">
        <f t="shared" si="25"/>
        <v>47.336640000000003</v>
      </c>
      <c r="I40" s="350"/>
      <c r="J40" s="368">
        <v>24</v>
      </c>
      <c r="K40" s="352">
        <f t="shared" si="13"/>
        <v>5.2575406675649399</v>
      </c>
      <c r="L40" s="352">
        <f t="shared" si="5"/>
        <v>1.5772622002694818</v>
      </c>
      <c r="M40" s="369">
        <f t="shared" si="35"/>
        <v>3.0174020561011217</v>
      </c>
      <c r="N40" s="370">
        <f t="shared" si="26"/>
        <v>37.859976634216288</v>
      </c>
      <c r="O40" s="352">
        <f t="shared" si="6"/>
        <v>11.357992990264886</v>
      </c>
      <c r="P40" s="369">
        <f t="shared" si="27"/>
        <v>49.217969624481171</v>
      </c>
      <c r="Q40" s="371">
        <f t="shared" si="28"/>
        <v>56.05277249231559</v>
      </c>
      <c r="R40" s="359"/>
      <c r="S40" s="372">
        <f t="shared" si="29"/>
        <v>8.7161324923155874</v>
      </c>
      <c r="T40" s="373">
        <f t="shared" si="30"/>
        <v>0.18413078098309432</v>
      </c>
      <c r="U40" s="363"/>
      <c r="V40" s="361"/>
      <c r="W40" s="361"/>
      <c r="X40" s="54">
        <f t="shared" si="9"/>
        <v>0</v>
      </c>
      <c r="Y40" s="55">
        <f t="shared" si="10"/>
        <v>0</v>
      </c>
      <c r="Z40" s="54">
        <f t="shared" si="31"/>
        <v>0</v>
      </c>
      <c r="AA40" s="56"/>
      <c r="AB40" s="56"/>
    </row>
    <row r="41" spans="1:28">
      <c r="A41" s="337">
        <v>25</v>
      </c>
      <c r="B41" s="50">
        <f t="shared" si="11"/>
        <v>4.4400000000000004</v>
      </c>
      <c r="C41" s="50">
        <f t="shared" si="2"/>
        <v>1.3320000000000001</v>
      </c>
      <c r="D41" s="365">
        <f t="shared" si="34"/>
        <v>2.5482</v>
      </c>
      <c r="E41" s="366">
        <f t="shared" si="23"/>
        <v>34.521000000000001</v>
      </c>
      <c r="F41" s="345">
        <f t="shared" si="12"/>
        <v>10.356299999999999</v>
      </c>
      <c r="G41" s="366">
        <f t="shared" si="24"/>
        <v>44.877299999999998</v>
      </c>
      <c r="H41" s="367">
        <f t="shared" si="25"/>
        <v>50.649299999999997</v>
      </c>
      <c r="I41" s="350"/>
      <c r="J41" s="368">
        <v>25</v>
      </c>
      <c r="K41" s="352">
        <f t="shared" si="13"/>
        <v>5.2575406675649399</v>
      </c>
      <c r="L41" s="352">
        <f t="shared" si="5"/>
        <v>1.5772622002694818</v>
      </c>
      <c r="M41" s="369">
        <f t="shared" si="35"/>
        <v>3.0174020561011217</v>
      </c>
      <c r="N41" s="370">
        <f t="shared" si="26"/>
        <v>40.877378690317407</v>
      </c>
      <c r="O41" s="352">
        <f t="shared" si="6"/>
        <v>12.263213607095222</v>
      </c>
      <c r="P41" s="369">
        <f t="shared" si="27"/>
        <v>53.140592297412631</v>
      </c>
      <c r="Q41" s="371">
        <f t="shared" si="28"/>
        <v>59.97539516524705</v>
      </c>
      <c r="R41" s="359"/>
      <c r="S41" s="372">
        <f t="shared" si="29"/>
        <v>9.3260951652470538</v>
      </c>
      <c r="T41" s="373">
        <f t="shared" si="30"/>
        <v>0.18413078098309454</v>
      </c>
      <c r="U41" s="363"/>
      <c r="V41" s="361"/>
      <c r="W41" s="361"/>
      <c r="X41" s="54">
        <f t="shared" si="9"/>
        <v>0</v>
      </c>
      <c r="Y41" s="55">
        <f t="shared" si="10"/>
        <v>0</v>
      </c>
      <c r="Z41" s="54">
        <f t="shared" si="31"/>
        <v>0</v>
      </c>
      <c r="AA41" s="56"/>
      <c r="AB41" s="56"/>
    </row>
    <row r="42" spans="1:28">
      <c r="A42" s="337">
        <v>26</v>
      </c>
      <c r="B42" s="50">
        <f t="shared" si="11"/>
        <v>4.4400000000000004</v>
      </c>
      <c r="C42" s="50">
        <f t="shared" si="2"/>
        <v>1.3320000000000001</v>
      </c>
      <c r="D42" s="365">
        <f>'ANEXO ATUAL'!C15</f>
        <v>2.6114999999999999</v>
      </c>
      <c r="E42" s="366">
        <f t="shared" si="23"/>
        <v>37.1325</v>
      </c>
      <c r="F42" s="345">
        <f t="shared" si="12"/>
        <v>11.139749999999999</v>
      </c>
      <c r="G42" s="366">
        <f t="shared" si="24"/>
        <v>48.27225</v>
      </c>
      <c r="H42" s="367">
        <f t="shared" si="25"/>
        <v>54.044249999999998</v>
      </c>
      <c r="I42" s="350"/>
      <c r="J42" s="368">
        <v>26</v>
      </c>
      <c r="K42" s="352">
        <f t="shared" si="13"/>
        <v>5.2575406675649399</v>
      </c>
      <c r="L42" s="352">
        <f t="shared" si="5"/>
        <v>1.5772622002694818</v>
      </c>
      <c r="M42" s="369">
        <f>'ANEXO PROPOSTO'!C15</f>
        <v>3.0923575345373515</v>
      </c>
      <c r="N42" s="370">
        <f t="shared" si="26"/>
        <v>43.969736224854756</v>
      </c>
      <c r="O42" s="352">
        <f t="shared" si="6"/>
        <v>13.190920867456427</v>
      </c>
      <c r="P42" s="369">
        <f t="shared" si="27"/>
        <v>57.160657092311183</v>
      </c>
      <c r="Q42" s="371">
        <f t="shared" si="28"/>
        <v>63.995459960145602</v>
      </c>
      <c r="R42" s="359"/>
      <c r="S42" s="372">
        <f t="shared" si="29"/>
        <v>9.9512099601456043</v>
      </c>
      <c r="T42" s="373">
        <f t="shared" si="30"/>
        <v>0.18413078098309454</v>
      </c>
      <c r="U42" s="363"/>
      <c r="V42" s="361"/>
      <c r="W42" s="361"/>
      <c r="X42" s="54">
        <f t="shared" si="9"/>
        <v>0</v>
      </c>
      <c r="Y42" s="55">
        <f t="shared" si="10"/>
        <v>0</v>
      </c>
      <c r="Z42" s="54">
        <f t="shared" si="31"/>
        <v>0</v>
      </c>
      <c r="AA42" s="56"/>
      <c r="AB42" s="56"/>
    </row>
    <row r="43" spans="1:28">
      <c r="A43" s="337">
        <v>27</v>
      </c>
      <c r="B43" s="50">
        <f t="shared" si="11"/>
        <v>4.4400000000000004</v>
      </c>
      <c r="C43" s="50">
        <f t="shared" si="2"/>
        <v>1.3320000000000001</v>
      </c>
      <c r="D43" s="365">
        <f>D42</f>
        <v>2.6114999999999999</v>
      </c>
      <c r="E43" s="366">
        <f t="shared" si="23"/>
        <v>39.744</v>
      </c>
      <c r="F43" s="345">
        <f t="shared" si="12"/>
        <v>11.9232</v>
      </c>
      <c r="G43" s="366">
        <f t="shared" si="24"/>
        <v>51.667200000000001</v>
      </c>
      <c r="H43" s="367">
        <f t="shared" si="25"/>
        <v>57.4392</v>
      </c>
      <c r="I43" s="350"/>
      <c r="J43" s="368">
        <v>27</v>
      </c>
      <c r="K43" s="352">
        <f t="shared" si="13"/>
        <v>5.2575406675649399</v>
      </c>
      <c r="L43" s="352">
        <f t="shared" si="5"/>
        <v>1.5772622002694818</v>
      </c>
      <c r="M43" s="369">
        <f>M42</f>
        <v>3.0923575345373515</v>
      </c>
      <c r="N43" s="370">
        <f t="shared" si="26"/>
        <v>47.062093759392106</v>
      </c>
      <c r="O43" s="352">
        <f t="shared" si="6"/>
        <v>14.118628127817631</v>
      </c>
      <c r="P43" s="369">
        <f t="shared" si="27"/>
        <v>61.180721887209735</v>
      </c>
      <c r="Q43" s="371">
        <f t="shared" si="28"/>
        <v>68.015524755044169</v>
      </c>
      <c r="R43" s="359"/>
      <c r="S43" s="372">
        <f t="shared" si="29"/>
        <v>10.576324755044169</v>
      </c>
      <c r="T43" s="373">
        <f t="shared" si="30"/>
        <v>0.18413078098309454</v>
      </c>
      <c r="U43" s="363"/>
      <c r="V43" s="361"/>
      <c r="W43" s="361"/>
      <c r="X43" s="54">
        <f t="shared" si="9"/>
        <v>0</v>
      </c>
      <c r="Y43" s="55">
        <f t="shared" si="10"/>
        <v>0</v>
      </c>
      <c r="Z43" s="54">
        <f t="shared" si="31"/>
        <v>0</v>
      </c>
      <c r="AA43" s="56"/>
      <c r="AB43" s="56"/>
    </row>
    <row r="44" spans="1:28">
      <c r="A44" s="337">
        <v>28</v>
      </c>
      <c r="B44" s="50">
        <f t="shared" si="11"/>
        <v>4.4400000000000004</v>
      </c>
      <c r="C44" s="50">
        <f t="shared" si="2"/>
        <v>1.3320000000000001</v>
      </c>
      <c r="D44" s="365">
        <f t="shared" ref="D44:D46" si="36">D43</f>
        <v>2.6114999999999999</v>
      </c>
      <c r="E44" s="366">
        <f t="shared" si="23"/>
        <v>42.355499999999999</v>
      </c>
      <c r="F44" s="345">
        <f t="shared" si="12"/>
        <v>12.70665</v>
      </c>
      <c r="G44" s="366">
        <f t="shared" si="24"/>
        <v>55.062150000000003</v>
      </c>
      <c r="H44" s="367">
        <f t="shared" si="25"/>
        <v>60.834150000000001</v>
      </c>
      <c r="I44" s="350"/>
      <c r="J44" s="368">
        <v>28</v>
      </c>
      <c r="K44" s="352">
        <f t="shared" si="13"/>
        <v>5.2575406675649399</v>
      </c>
      <c r="L44" s="352">
        <f t="shared" si="5"/>
        <v>1.5772622002694818</v>
      </c>
      <c r="M44" s="369">
        <f t="shared" ref="M44:M46" si="37">M43</f>
        <v>3.0923575345373515</v>
      </c>
      <c r="N44" s="370">
        <f t="shared" si="26"/>
        <v>50.154451293929455</v>
      </c>
      <c r="O44" s="352">
        <f t="shared" si="6"/>
        <v>15.046335388178836</v>
      </c>
      <c r="P44" s="369">
        <f t="shared" si="27"/>
        <v>65.200786682108287</v>
      </c>
      <c r="Q44" s="371">
        <f t="shared" si="28"/>
        <v>72.035589549942713</v>
      </c>
      <c r="R44" s="359"/>
      <c r="S44" s="372">
        <f t="shared" si="29"/>
        <v>11.201439549942712</v>
      </c>
      <c r="T44" s="373">
        <f t="shared" si="30"/>
        <v>0.18413078098309432</v>
      </c>
      <c r="U44" s="363"/>
      <c r="V44" s="361"/>
      <c r="W44" s="361"/>
      <c r="X44" s="54">
        <f t="shared" si="9"/>
        <v>0</v>
      </c>
      <c r="Y44" s="55">
        <f t="shared" si="10"/>
        <v>0</v>
      </c>
      <c r="Z44" s="54">
        <f t="shared" si="31"/>
        <v>0</v>
      </c>
      <c r="AA44" s="56"/>
      <c r="AB44" s="56"/>
    </row>
    <row r="45" spans="1:28">
      <c r="A45" s="337">
        <v>29</v>
      </c>
      <c r="B45" s="50">
        <f t="shared" si="11"/>
        <v>4.4400000000000004</v>
      </c>
      <c r="C45" s="50">
        <f t="shared" si="2"/>
        <v>1.3320000000000001</v>
      </c>
      <c r="D45" s="365">
        <f t="shared" si="36"/>
        <v>2.6114999999999999</v>
      </c>
      <c r="E45" s="366">
        <f t="shared" si="23"/>
        <v>44.966999999999999</v>
      </c>
      <c r="F45" s="345">
        <f t="shared" si="12"/>
        <v>13.4901</v>
      </c>
      <c r="G45" s="366">
        <f t="shared" si="24"/>
        <v>58.457099999999997</v>
      </c>
      <c r="H45" s="367">
        <f t="shared" si="25"/>
        <v>64.229100000000003</v>
      </c>
      <c r="I45" s="350"/>
      <c r="J45" s="368">
        <v>29</v>
      </c>
      <c r="K45" s="352">
        <f t="shared" si="13"/>
        <v>5.2575406675649399</v>
      </c>
      <c r="L45" s="352">
        <f t="shared" si="5"/>
        <v>1.5772622002694818</v>
      </c>
      <c r="M45" s="369">
        <f t="shared" si="37"/>
        <v>3.0923575345373515</v>
      </c>
      <c r="N45" s="370">
        <f t="shared" si="26"/>
        <v>53.246808828466804</v>
      </c>
      <c r="O45" s="352">
        <f t="shared" si="6"/>
        <v>15.97404264854004</v>
      </c>
      <c r="P45" s="369">
        <f t="shared" si="27"/>
        <v>69.220851477006846</v>
      </c>
      <c r="Q45" s="371">
        <f t="shared" si="28"/>
        <v>76.055654344841273</v>
      </c>
      <c r="R45" s="359"/>
      <c r="S45" s="372">
        <f t="shared" si="29"/>
        <v>11.82655434484127</v>
      </c>
      <c r="T45" s="373">
        <f t="shared" si="30"/>
        <v>0.18413078098309432</v>
      </c>
      <c r="U45" s="363"/>
      <c r="V45" s="361"/>
      <c r="W45" s="361"/>
      <c r="X45" s="54">
        <f t="shared" si="9"/>
        <v>0</v>
      </c>
      <c r="Y45" s="55">
        <f t="shared" si="10"/>
        <v>0</v>
      </c>
      <c r="Z45" s="54">
        <f t="shared" si="31"/>
        <v>0</v>
      </c>
      <c r="AA45" s="56"/>
      <c r="AB45" s="56"/>
    </row>
    <row r="46" spans="1:28">
      <c r="A46" s="337">
        <v>30</v>
      </c>
      <c r="B46" s="50">
        <f t="shared" si="11"/>
        <v>4.4400000000000004</v>
      </c>
      <c r="C46" s="50">
        <f t="shared" si="2"/>
        <v>1.3320000000000001</v>
      </c>
      <c r="D46" s="365">
        <f t="shared" si="36"/>
        <v>2.6114999999999999</v>
      </c>
      <c r="E46" s="366">
        <f t="shared" si="23"/>
        <v>47.578499999999998</v>
      </c>
      <c r="F46" s="345">
        <f t="shared" si="12"/>
        <v>14.273549999999998</v>
      </c>
      <c r="G46" s="366">
        <f t="shared" si="24"/>
        <v>61.852049999999998</v>
      </c>
      <c r="H46" s="367">
        <f t="shared" si="25"/>
        <v>67.624049999999997</v>
      </c>
      <c r="I46" s="350"/>
      <c r="J46" s="368">
        <v>30</v>
      </c>
      <c r="K46" s="352">
        <f t="shared" si="13"/>
        <v>5.2575406675649399</v>
      </c>
      <c r="L46" s="352">
        <f t="shared" si="5"/>
        <v>1.5772622002694818</v>
      </c>
      <c r="M46" s="369">
        <f t="shared" si="37"/>
        <v>3.0923575345373515</v>
      </c>
      <c r="N46" s="370">
        <f t="shared" si="26"/>
        <v>56.339166363004153</v>
      </c>
      <c r="O46" s="352">
        <f t="shared" si="6"/>
        <v>16.901749908901245</v>
      </c>
      <c r="P46" s="369">
        <f t="shared" si="27"/>
        <v>73.240916271905405</v>
      </c>
      <c r="Q46" s="371">
        <f t="shared" si="28"/>
        <v>80.075719139739832</v>
      </c>
      <c r="R46" s="359"/>
      <c r="S46" s="372">
        <f t="shared" si="29"/>
        <v>12.451669139739835</v>
      </c>
      <c r="T46" s="373">
        <f t="shared" si="30"/>
        <v>0.18413078098309454</v>
      </c>
      <c r="U46" s="363"/>
      <c r="V46" s="361"/>
      <c r="W46" s="361"/>
      <c r="X46" s="54">
        <f t="shared" si="9"/>
        <v>0</v>
      </c>
      <c r="Y46" s="55">
        <f t="shared" si="10"/>
        <v>0</v>
      </c>
      <c r="Z46" s="54">
        <f t="shared" si="31"/>
        <v>0</v>
      </c>
      <c r="AA46" s="56"/>
      <c r="AB46" s="56"/>
    </row>
    <row r="47" spans="1:28">
      <c r="A47" s="337">
        <v>31</v>
      </c>
      <c r="B47" s="50">
        <f t="shared" si="11"/>
        <v>4.4400000000000004</v>
      </c>
      <c r="C47" s="50">
        <f t="shared" si="2"/>
        <v>1.3320000000000001</v>
      </c>
      <c r="D47" s="365">
        <f>'ANEXO ATUAL'!C16</f>
        <v>2.6998000000000002</v>
      </c>
      <c r="E47" s="366">
        <f t="shared" si="23"/>
        <v>50.278300000000002</v>
      </c>
      <c r="F47" s="345">
        <f t="shared" si="12"/>
        <v>15.083489999999999</v>
      </c>
      <c r="G47" s="366">
        <f t="shared" si="24"/>
        <v>65.361789999999999</v>
      </c>
      <c r="H47" s="367">
        <f t="shared" si="25"/>
        <v>71.133790000000005</v>
      </c>
      <c r="I47" s="350"/>
      <c r="J47" s="368">
        <v>31</v>
      </c>
      <c r="K47" s="352">
        <f t="shared" si="13"/>
        <v>5.2575406675649399</v>
      </c>
      <c r="L47" s="352">
        <f t="shared" si="5"/>
        <v>1.5772622002694818</v>
      </c>
      <c r="M47" s="369">
        <f>'ANEXO PROPOSTO'!C16</f>
        <v>3.196916282498159</v>
      </c>
      <c r="N47" s="370">
        <f t="shared" si="26"/>
        <v>59.536082645502312</v>
      </c>
      <c r="O47" s="352">
        <f t="shared" si="6"/>
        <v>17.860824793650693</v>
      </c>
      <c r="P47" s="369">
        <f t="shared" si="27"/>
        <v>77.396907439153011</v>
      </c>
      <c r="Q47" s="371">
        <f t="shared" si="28"/>
        <v>84.231710306987438</v>
      </c>
      <c r="R47" s="359"/>
      <c r="S47" s="372">
        <f t="shared" si="29"/>
        <v>13.097920306987433</v>
      </c>
      <c r="T47" s="373">
        <f t="shared" si="30"/>
        <v>0.18413078098309432</v>
      </c>
      <c r="U47" s="363"/>
      <c r="V47" s="361"/>
      <c r="W47" s="361"/>
      <c r="X47" s="54">
        <f t="shared" si="9"/>
        <v>0</v>
      </c>
      <c r="Y47" s="55">
        <f t="shared" si="10"/>
        <v>0</v>
      </c>
      <c r="Z47" s="54">
        <f t="shared" si="31"/>
        <v>0</v>
      </c>
      <c r="AA47" s="56"/>
      <c r="AB47" s="56"/>
    </row>
    <row r="48" spans="1:28">
      <c r="A48" s="337">
        <v>32</v>
      </c>
      <c r="B48" s="50">
        <f t="shared" si="11"/>
        <v>4.4400000000000004</v>
      </c>
      <c r="C48" s="50">
        <f t="shared" si="2"/>
        <v>1.3320000000000001</v>
      </c>
      <c r="D48" s="365">
        <f>D47</f>
        <v>2.6998000000000002</v>
      </c>
      <c r="E48" s="366">
        <f t="shared" si="23"/>
        <v>52.978100000000005</v>
      </c>
      <c r="F48" s="345">
        <f t="shared" si="12"/>
        <v>15.89343</v>
      </c>
      <c r="G48" s="366">
        <f t="shared" si="24"/>
        <v>68.871530000000007</v>
      </c>
      <c r="H48" s="367">
        <f t="shared" si="25"/>
        <v>74.643530000000013</v>
      </c>
      <c r="I48" s="350"/>
      <c r="J48" s="368">
        <v>32</v>
      </c>
      <c r="K48" s="352">
        <f t="shared" si="13"/>
        <v>5.2575406675649399</v>
      </c>
      <c r="L48" s="352">
        <f t="shared" si="5"/>
        <v>1.5772622002694818</v>
      </c>
      <c r="M48" s="369">
        <f>M47</f>
        <v>3.196916282498159</v>
      </c>
      <c r="N48" s="370">
        <f t="shared" si="26"/>
        <v>62.73299892800047</v>
      </c>
      <c r="O48" s="352">
        <f t="shared" si="6"/>
        <v>18.819899678400141</v>
      </c>
      <c r="P48" s="369">
        <f t="shared" si="27"/>
        <v>81.552898606400618</v>
      </c>
      <c r="Q48" s="371">
        <f t="shared" si="28"/>
        <v>88.387701474235044</v>
      </c>
      <c r="R48" s="359"/>
      <c r="S48" s="372">
        <f t="shared" si="29"/>
        <v>13.744171474235031</v>
      </c>
      <c r="T48" s="373">
        <f t="shared" si="30"/>
        <v>0.18413078098309432</v>
      </c>
      <c r="U48" s="363"/>
      <c r="V48" s="361"/>
      <c r="W48" s="361"/>
      <c r="X48" s="54">
        <f t="shared" si="9"/>
        <v>0</v>
      </c>
      <c r="Y48" s="55">
        <f t="shared" si="10"/>
        <v>0</v>
      </c>
      <c r="Z48" s="54">
        <f t="shared" si="31"/>
        <v>0</v>
      </c>
      <c r="AA48" s="56"/>
      <c r="AB48" s="56"/>
    </row>
    <row r="49" spans="1:28">
      <c r="A49" s="337">
        <v>33</v>
      </c>
      <c r="B49" s="50">
        <f t="shared" si="11"/>
        <v>4.4400000000000004</v>
      </c>
      <c r="C49" s="50">
        <f t="shared" si="2"/>
        <v>1.3320000000000001</v>
      </c>
      <c r="D49" s="365">
        <f t="shared" ref="D49:D51" si="38">D48</f>
        <v>2.6998000000000002</v>
      </c>
      <c r="E49" s="366">
        <f t="shared" si="23"/>
        <v>55.677900000000008</v>
      </c>
      <c r="F49" s="345">
        <f t="shared" si="12"/>
        <v>16.703370000000003</v>
      </c>
      <c r="G49" s="366">
        <f t="shared" si="24"/>
        <v>72.381270000000015</v>
      </c>
      <c r="H49" s="367">
        <f t="shared" si="25"/>
        <v>78.15327000000002</v>
      </c>
      <c r="I49" s="350"/>
      <c r="J49" s="368">
        <v>33</v>
      </c>
      <c r="K49" s="352">
        <f t="shared" si="13"/>
        <v>5.2575406675649399</v>
      </c>
      <c r="L49" s="352">
        <f t="shared" si="5"/>
        <v>1.5772622002694818</v>
      </c>
      <c r="M49" s="369">
        <f t="shared" ref="M49:M51" si="39">M48</f>
        <v>3.196916282498159</v>
      </c>
      <c r="N49" s="370">
        <f t="shared" si="26"/>
        <v>65.929915210498635</v>
      </c>
      <c r="O49" s="352">
        <f t="shared" si="6"/>
        <v>19.778974563149589</v>
      </c>
      <c r="P49" s="369">
        <f t="shared" si="27"/>
        <v>85.708889773648224</v>
      </c>
      <c r="Q49" s="371">
        <f t="shared" si="28"/>
        <v>92.54369264148265</v>
      </c>
      <c r="R49" s="359"/>
      <c r="S49" s="372">
        <f t="shared" si="29"/>
        <v>14.39042264148263</v>
      </c>
      <c r="T49" s="373">
        <f t="shared" si="30"/>
        <v>0.1841307809830941</v>
      </c>
      <c r="U49" s="363"/>
      <c r="V49" s="361"/>
      <c r="W49" s="361"/>
      <c r="X49" s="54">
        <f t="shared" si="9"/>
        <v>0</v>
      </c>
      <c r="Y49" s="55">
        <f t="shared" si="10"/>
        <v>0</v>
      </c>
      <c r="Z49" s="54">
        <f t="shared" si="31"/>
        <v>0</v>
      </c>
      <c r="AA49" s="56"/>
      <c r="AB49" s="56"/>
    </row>
    <row r="50" spans="1:28">
      <c r="A50" s="337">
        <v>34</v>
      </c>
      <c r="B50" s="50">
        <f t="shared" si="11"/>
        <v>4.4400000000000004</v>
      </c>
      <c r="C50" s="50">
        <f t="shared" si="2"/>
        <v>1.3320000000000001</v>
      </c>
      <c r="D50" s="365">
        <f t="shared" si="38"/>
        <v>2.6998000000000002</v>
      </c>
      <c r="E50" s="366">
        <f t="shared" si="23"/>
        <v>58.377700000000011</v>
      </c>
      <c r="F50" s="345">
        <f t="shared" si="12"/>
        <v>17.513310000000004</v>
      </c>
      <c r="G50" s="366">
        <f t="shared" si="24"/>
        <v>75.891010000000023</v>
      </c>
      <c r="H50" s="367">
        <f t="shared" si="25"/>
        <v>81.663010000000028</v>
      </c>
      <c r="I50" s="350"/>
      <c r="J50" s="368">
        <v>34</v>
      </c>
      <c r="K50" s="352">
        <f t="shared" si="13"/>
        <v>5.2575406675649399</v>
      </c>
      <c r="L50" s="352">
        <f t="shared" si="5"/>
        <v>1.5772622002694818</v>
      </c>
      <c r="M50" s="369">
        <f t="shared" si="39"/>
        <v>3.196916282498159</v>
      </c>
      <c r="N50" s="370">
        <f t="shared" si="26"/>
        <v>69.1268314929968</v>
      </c>
      <c r="O50" s="352">
        <f t="shared" si="6"/>
        <v>20.738049447899041</v>
      </c>
      <c r="P50" s="369">
        <f t="shared" si="27"/>
        <v>89.864880940895844</v>
      </c>
      <c r="Q50" s="371">
        <f t="shared" si="28"/>
        <v>96.699683808730271</v>
      </c>
      <c r="R50" s="359"/>
      <c r="S50" s="372">
        <f t="shared" si="29"/>
        <v>15.036673808730242</v>
      </c>
      <c r="T50" s="373">
        <f t="shared" si="30"/>
        <v>0.18413078098309432</v>
      </c>
      <c r="U50" s="363"/>
      <c r="V50" s="361"/>
      <c r="W50" s="361"/>
      <c r="X50" s="54">
        <f t="shared" si="9"/>
        <v>0</v>
      </c>
      <c r="Y50" s="55">
        <f t="shared" si="10"/>
        <v>0</v>
      </c>
      <c r="Z50" s="54">
        <f t="shared" si="31"/>
        <v>0</v>
      </c>
      <c r="AA50" s="56"/>
      <c r="AB50" s="56"/>
    </row>
    <row r="51" spans="1:28">
      <c r="A51" s="337">
        <v>35</v>
      </c>
      <c r="B51" s="50">
        <f t="shared" si="11"/>
        <v>4.4400000000000004</v>
      </c>
      <c r="C51" s="50">
        <f t="shared" si="2"/>
        <v>1.3320000000000001</v>
      </c>
      <c r="D51" s="365">
        <f t="shared" si="38"/>
        <v>2.6998000000000002</v>
      </c>
      <c r="E51" s="366">
        <f t="shared" si="23"/>
        <v>61.077500000000015</v>
      </c>
      <c r="F51" s="345">
        <f t="shared" si="12"/>
        <v>18.323250000000005</v>
      </c>
      <c r="G51" s="366">
        <f t="shared" si="24"/>
        <v>79.400750000000016</v>
      </c>
      <c r="H51" s="367">
        <f t="shared" si="25"/>
        <v>85.172750000000022</v>
      </c>
      <c r="I51" s="350"/>
      <c r="J51" s="368">
        <v>35</v>
      </c>
      <c r="K51" s="352">
        <f t="shared" si="13"/>
        <v>5.2575406675649399</v>
      </c>
      <c r="L51" s="352">
        <f t="shared" si="5"/>
        <v>1.5772622002694818</v>
      </c>
      <c r="M51" s="369">
        <f t="shared" si="39"/>
        <v>3.196916282498159</v>
      </c>
      <c r="N51" s="370">
        <f t="shared" si="26"/>
        <v>72.323747775494965</v>
      </c>
      <c r="O51" s="352">
        <f t="shared" si="6"/>
        <v>21.697124332648489</v>
      </c>
      <c r="P51" s="369">
        <f t="shared" si="27"/>
        <v>94.02087210814345</v>
      </c>
      <c r="Q51" s="371">
        <f t="shared" si="28"/>
        <v>100.85567497597788</v>
      </c>
      <c r="R51" s="359"/>
      <c r="S51" s="372">
        <f t="shared" si="29"/>
        <v>15.682924975977855</v>
      </c>
      <c r="T51" s="373">
        <f t="shared" si="30"/>
        <v>0.18413078098309432</v>
      </c>
      <c r="U51" s="363"/>
      <c r="V51" s="361"/>
      <c r="W51" s="361"/>
      <c r="X51" s="54">
        <f t="shared" si="9"/>
        <v>0</v>
      </c>
      <c r="Y51" s="55">
        <f t="shared" si="10"/>
        <v>0</v>
      </c>
      <c r="Z51" s="54">
        <f t="shared" si="31"/>
        <v>0</v>
      </c>
      <c r="AA51" s="56"/>
      <c r="AB51" s="56"/>
    </row>
    <row r="52" spans="1:28">
      <c r="A52" s="337">
        <v>36</v>
      </c>
      <c r="B52" s="50">
        <f t="shared" si="11"/>
        <v>4.4400000000000004</v>
      </c>
      <c r="C52" s="50">
        <f t="shared" si="2"/>
        <v>1.3320000000000001</v>
      </c>
      <c r="D52" s="365">
        <f>'ANEXO ATUAL'!C17</f>
        <v>3.1089000000000002</v>
      </c>
      <c r="E52" s="366">
        <f t="shared" si="23"/>
        <v>64.18640000000002</v>
      </c>
      <c r="F52" s="345">
        <f t="shared" si="12"/>
        <v>19.255920000000007</v>
      </c>
      <c r="G52" s="366">
        <f t="shared" si="24"/>
        <v>83.442320000000024</v>
      </c>
      <c r="H52" s="367">
        <f t="shared" si="25"/>
        <v>89.214320000000029</v>
      </c>
      <c r="I52" s="350"/>
      <c r="J52" s="368">
        <v>36</v>
      </c>
      <c r="K52" s="352">
        <f t="shared" si="13"/>
        <v>5.2575406675649399</v>
      </c>
      <c r="L52" s="352">
        <f t="shared" si="5"/>
        <v>1.5772622002694818</v>
      </c>
      <c r="M52" s="369">
        <f>'ANEXO PROPOSTO'!C17</f>
        <v>3.681344184998343</v>
      </c>
      <c r="N52" s="370">
        <f t="shared" si="26"/>
        <v>76.005091960493303</v>
      </c>
      <c r="O52" s="352">
        <f t="shared" si="6"/>
        <v>22.801527588147991</v>
      </c>
      <c r="P52" s="369">
        <f t="shared" si="27"/>
        <v>98.806619548641294</v>
      </c>
      <c r="Q52" s="371">
        <f t="shared" si="28"/>
        <v>105.64142241647572</v>
      </c>
      <c r="R52" s="359"/>
      <c r="S52" s="372">
        <f t="shared" si="29"/>
        <v>16.427102416475691</v>
      </c>
      <c r="T52" s="373">
        <f t="shared" si="30"/>
        <v>0.18413078098309432</v>
      </c>
      <c r="U52" s="363"/>
      <c r="V52" s="361"/>
      <c r="W52" s="361"/>
      <c r="X52" s="54">
        <f t="shared" si="9"/>
        <v>0</v>
      </c>
      <c r="Y52" s="55">
        <f t="shared" si="10"/>
        <v>0</v>
      </c>
      <c r="Z52" s="54">
        <f t="shared" si="31"/>
        <v>0</v>
      </c>
      <c r="AA52" s="56"/>
      <c r="AB52" s="56"/>
    </row>
    <row r="53" spans="1:28">
      <c r="A53" s="337">
        <v>37</v>
      </c>
      <c r="B53" s="50">
        <f t="shared" si="11"/>
        <v>4.4400000000000004</v>
      </c>
      <c r="C53" s="50">
        <f t="shared" si="2"/>
        <v>1.3320000000000001</v>
      </c>
      <c r="D53" s="365">
        <f>D52</f>
        <v>3.1089000000000002</v>
      </c>
      <c r="E53" s="366">
        <f t="shared" si="23"/>
        <v>67.295300000000026</v>
      </c>
      <c r="F53" s="345">
        <f t="shared" si="12"/>
        <v>20.188590000000008</v>
      </c>
      <c r="G53" s="366">
        <f t="shared" si="24"/>
        <v>87.483890000000031</v>
      </c>
      <c r="H53" s="367">
        <f t="shared" si="25"/>
        <v>93.255890000000036</v>
      </c>
      <c r="I53" s="350"/>
      <c r="J53" s="368">
        <v>37</v>
      </c>
      <c r="K53" s="352">
        <f t="shared" si="13"/>
        <v>5.2575406675649399</v>
      </c>
      <c r="L53" s="352">
        <f t="shared" si="5"/>
        <v>1.5772622002694818</v>
      </c>
      <c r="M53" s="369">
        <f>M52</f>
        <v>3.681344184998343</v>
      </c>
      <c r="N53" s="370">
        <f t="shared" si="26"/>
        <v>79.686436145491641</v>
      </c>
      <c r="O53" s="352">
        <f t="shared" si="6"/>
        <v>23.905930843647493</v>
      </c>
      <c r="P53" s="369">
        <f t="shared" si="27"/>
        <v>103.59236698913914</v>
      </c>
      <c r="Q53" s="371">
        <f t="shared" si="28"/>
        <v>110.42716985697356</v>
      </c>
      <c r="R53" s="359"/>
      <c r="S53" s="372">
        <f t="shared" si="29"/>
        <v>17.171279856973527</v>
      </c>
      <c r="T53" s="373">
        <f t="shared" si="30"/>
        <v>0.1841307809830941</v>
      </c>
      <c r="U53" s="363"/>
      <c r="V53" s="361"/>
      <c r="W53" s="361"/>
      <c r="X53" s="54">
        <f t="shared" si="9"/>
        <v>0</v>
      </c>
      <c r="Y53" s="55">
        <f t="shared" si="10"/>
        <v>0</v>
      </c>
      <c r="Z53" s="54">
        <f t="shared" si="31"/>
        <v>0</v>
      </c>
      <c r="AA53" s="56"/>
      <c r="AB53" s="56"/>
    </row>
    <row r="54" spans="1:28">
      <c r="A54" s="337">
        <v>38</v>
      </c>
      <c r="B54" s="50">
        <f t="shared" si="11"/>
        <v>4.4400000000000004</v>
      </c>
      <c r="C54" s="50">
        <f t="shared" si="2"/>
        <v>1.3320000000000001</v>
      </c>
      <c r="D54" s="365">
        <f t="shared" ref="D54:D56" si="40">D53</f>
        <v>3.1089000000000002</v>
      </c>
      <c r="E54" s="366">
        <f t="shared" si="23"/>
        <v>70.404200000000031</v>
      </c>
      <c r="F54" s="345">
        <f t="shared" si="12"/>
        <v>21.12126000000001</v>
      </c>
      <c r="G54" s="366">
        <f t="shared" si="24"/>
        <v>91.525460000000038</v>
      </c>
      <c r="H54" s="367">
        <f t="shared" si="25"/>
        <v>97.297460000000044</v>
      </c>
      <c r="I54" s="350"/>
      <c r="J54" s="368">
        <v>38</v>
      </c>
      <c r="K54" s="352">
        <f t="shared" si="13"/>
        <v>5.2575406675649399</v>
      </c>
      <c r="L54" s="352">
        <f t="shared" si="5"/>
        <v>1.5772622002694818</v>
      </c>
      <c r="M54" s="369">
        <f t="shared" ref="M54:M56" si="41">M53</f>
        <v>3.681344184998343</v>
      </c>
      <c r="N54" s="370">
        <f t="shared" si="26"/>
        <v>83.367780330489978</v>
      </c>
      <c r="O54" s="352">
        <f t="shared" si="6"/>
        <v>25.010334099146991</v>
      </c>
      <c r="P54" s="369">
        <f t="shared" si="27"/>
        <v>108.37811442963697</v>
      </c>
      <c r="Q54" s="371">
        <f t="shared" si="28"/>
        <v>115.21291729747139</v>
      </c>
      <c r="R54" s="359"/>
      <c r="S54" s="372">
        <f t="shared" si="29"/>
        <v>17.915457297471349</v>
      </c>
      <c r="T54" s="373">
        <f t="shared" si="30"/>
        <v>0.18413078098309388</v>
      </c>
      <c r="U54" s="363"/>
      <c r="V54" s="361"/>
      <c r="W54" s="361"/>
      <c r="X54" s="54">
        <f t="shared" si="9"/>
        <v>0</v>
      </c>
      <c r="Y54" s="55">
        <f t="shared" si="10"/>
        <v>0</v>
      </c>
      <c r="Z54" s="54">
        <f t="shared" si="31"/>
        <v>0</v>
      </c>
      <c r="AA54" s="56"/>
      <c r="AB54" s="56"/>
    </row>
    <row r="55" spans="1:28">
      <c r="A55" s="337">
        <v>39</v>
      </c>
      <c r="B55" s="50">
        <f t="shared" si="11"/>
        <v>4.4400000000000004</v>
      </c>
      <c r="C55" s="50">
        <f t="shared" si="2"/>
        <v>1.3320000000000001</v>
      </c>
      <c r="D55" s="365">
        <f t="shared" si="40"/>
        <v>3.1089000000000002</v>
      </c>
      <c r="E55" s="366">
        <f t="shared" si="23"/>
        <v>73.513100000000037</v>
      </c>
      <c r="F55" s="345">
        <f t="shared" si="12"/>
        <v>22.053930000000012</v>
      </c>
      <c r="G55" s="366">
        <f t="shared" si="24"/>
        <v>95.567030000000045</v>
      </c>
      <c r="H55" s="367">
        <f t="shared" si="25"/>
        <v>101.33903000000005</v>
      </c>
      <c r="I55" s="350"/>
      <c r="J55" s="368">
        <v>39</v>
      </c>
      <c r="K55" s="352">
        <f t="shared" si="13"/>
        <v>5.2575406675649399</v>
      </c>
      <c r="L55" s="352">
        <f t="shared" si="5"/>
        <v>1.5772622002694818</v>
      </c>
      <c r="M55" s="369">
        <f t="shared" si="41"/>
        <v>3.681344184998343</v>
      </c>
      <c r="N55" s="370">
        <f t="shared" si="26"/>
        <v>87.049124515488316</v>
      </c>
      <c r="O55" s="352">
        <f t="shared" si="6"/>
        <v>26.114737354646493</v>
      </c>
      <c r="P55" s="369">
        <f t="shared" si="27"/>
        <v>113.16386187013481</v>
      </c>
      <c r="Q55" s="371">
        <f t="shared" si="28"/>
        <v>119.99866473796924</v>
      </c>
      <c r="R55" s="359"/>
      <c r="S55" s="372">
        <f t="shared" si="29"/>
        <v>18.659634737969185</v>
      </c>
      <c r="T55" s="373">
        <f t="shared" si="30"/>
        <v>0.18413078098309388</v>
      </c>
      <c r="U55" s="363"/>
      <c r="V55" s="361"/>
      <c r="W55" s="361"/>
      <c r="X55" s="54">
        <f t="shared" si="9"/>
        <v>0</v>
      </c>
      <c r="Y55" s="55">
        <f t="shared" si="10"/>
        <v>0</v>
      </c>
      <c r="Z55" s="54">
        <f t="shared" si="31"/>
        <v>0</v>
      </c>
      <c r="AA55" s="56"/>
      <c r="AB55" s="56"/>
    </row>
    <row r="56" spans="1:28">
      <c r="A56" s="337">
        <v>40</v>
      </c>
      <c r="B56" s="50">
        <f t="shared" si="11"/>
        <v>4.4400000000000004</v>
      </c>
      <c r="C56" s="50">
        <f t="shared" si="2"/>
        <v>1.3320000000000001</v>
      </c>
      <c r="D56" s="365">
        <f t="shared" si="40"/>
        <v>3.1089000000000002</v>
      </c>
      <c r="E56" s="366">
        <f t="shared" si="23"/>
        <v>76.622000000000043</v>
      </c>
      <c r="F56" s="345">
        <f t="shared" si="12"/>
        <v>22.986600000000013</v>
      </c>
      <c r="G56" s="366">
        <f t="shared" si="24"/>
        <v>99.608600000000052</v>
      </c>
      <c r="H56" s="367">
        <f t="shared" si="25"/>
        <v>105.38060000000006</v>
      </c>
      <c r="I56" s="350"/>
      <c r="J56" s="368">
        <v>40</v>
      </c>
      <c r="K56" s="352">
        <f t="shared" si="13"/>
        <v>5.2575406675649399</v>
      </c>
      <c r="L56" s="352">
        <f t="shared" si="5"/>
        <v>1.5772622002694818</v>
      </c>
      <c r="M56" s="369">
        <f t="shared" si="41"/>
        <v>3.681344184998343</v>
      </c>
      <c r="N56" s="370">
        <f t="shared" si="26"/>
        <v>90.730468700486654</v>
      </c>
      <c r="O56" s="352">
        <f t="shared" si="6"/>
        <v>27.219140610145995</v>
      </c>
      <c r="P56" s="369">
        <f t="shared" si="27"/>
        <v>117.94960931063265</v>
      </c>
      <c r="Q56" s="371">
        <f t="shared" si="28"/>
        <v>124.78441217846708</v>
      </c>
      <c r="R56" s="359"/>
      <c r="S56" s="372">
        <f t="shared" si="29"/>
        <v>19.403812178467021</v>
      </c>
      <c r="T56" s="373">
        <f t="shared" si="30"/>
        <v>0.18413078098309366</v>
      </c>
      <c r="U56" s="363"/>
      <c r="V56" s="361"/>
      <c r="W56" s="361"/>
      <c r="X56" s="54">
        <f t="shared" si="9"/>
        <v>0</v>
      </c>
      <c r="Y56" s="55">
        <f t="shared" si="10"/>
        <v>0</v>
      </c>
      <c r="Z56" s="54">
        <f t="shared" si="31"/>
        <v>0</v>
      </c>
      <c r="AA56" s="56"/>
      <c r="AB56" s="56"/>
    </row>
    <row r="57" spans="1:28">
      <c r="A57" s="337">
        <v>41</v>
      </c>
      <c r="B57" s="50">
        <f t="shared" si="11"/>
        <v>4.4400000000000004</v>
      </c>
      <c r="C57" s="50">
        <f t="shared" si="2"/>
        <v>1.3320000000000001</v>
      </c>
      <c r="D57" s="365">
        <f>'ANEXO ATUAL'!C18</f>
        <v>3.2726000000000002</v>
      </c>
      <c r="E57" s="366">
        <f t="shared" si="23"/>
        <v>79.89460000000004</v>
      </c>
      <c r="F57" s="345">
        <f t="shared" si="12"/>
        <v>23.96838000000001</v>
      </c>
      <c r="G57" s="366">
        <f t="shared" si="24"/>
        <v>103.86298000000005</v>
      </c>
      <c r="H57" s="367">
        <f t="shared" si="25"/>
        <v>109.63498000000006</v>
      </c>
      <c r="I57" s="350"/>
      <c r="J57" s="368">
        <v>41</v>
      </c>
      <c r="K57" s="352">
        <f t="shared" si="13"/>
        <v>5.2575406675649399</v>
      </c>
      <c r="L57" s="352">
        <f t="shared" si="5"/>
        <v>1.5772622002694818</v>
      </c>
      <c r="M57" s="369">
        <f>'ANEXO PROPOSTO'!C18</f>
        <v>3.8751863938452753</v>
      </c>
      <c r="N57" s="370">
        <f t="shared" si="26"/>
        <v>94.605655094331922</v>
      </c>
      <c r="O57" s="352">
        <f t="shared" si="6"/>
        <v>28.381696528299575</v>
      </c>
      <c r="P57" s="369">
        <f t="shared" si="27"/>
        <v>122.98735162263149</v>
      </c>
      <c r="Q57" s="371">
        <f t="shared" si="28"/>
        <v>129.82215449046592</v>
      </c>
      <c r="R57" s="359"/>
      <c r="S57" s="372">
        <f t="shared" si="29"/>
        <v>20.187174490465864</v>
      </c>
      <c r="T57" s="373">
        <f t="shared" si="30"/>
        <v>0.18413078098309366</v>
      </c>
      <c r="U57" s="363"/>
      <c r="V57" s="361"/>
      <c r="W57" s="361"/>
      <c r="X57" s="54">
        <f t="shared" si="9"/>
        <v>0</v>
      </c>
      <c r="Y57" s="55">
        <f t="shared" si="10"/>
        <v>0</v>
      </c>
      <c r="Z57" s="54">
        <f t="shared" si="31"/>
        <v>0</v>
      </c>
      <c r="AA57" s="56"/>
      <c r="AB57" s="56"/>
    </row>
    <row r="58" spans="1:28">
      <c r="A58" s="337">
        <v>42</v>
      </c>
      <c r="B58" s="50">
        <f t="shared" si="11"/>
        <v>4.4400000000000004</v>
      </c>
      <c r="C58" s="50">
        <f t="shared" si="2"/>
        <v>1.3320000000000001</v>
      </c>
      <c r="D58" s="365">
        <f>D57</f>
        <v>3.2726000000000002</v>
      </c>
      <c r="E58" s="366">
        <f t="shared" si="23"/>
        <v>83.167200000000037</v>
      </c>
      <c r="F58" s="345">
        <f t="shared" si="12"/>
        <v>24.950160000000011</v>
      </c>
      <c r="G58" s="366">
        <f t="shared" si="24"/>
        <v>108.11736000000005</v>
      </c>
      <c r="H58" s="367">
        <f t="shared" si="25"/>
        <v>113.88936000000005</v>
      </c>
      <c r="I58" s="350"/>
      <c r="J58" s="368">
        <v>42</v>
      </c>
      <c r="K58" s="352">
        <f t="shared" si="13"/>
        <v>5.2575406675649399</v>
      </c>
      <c r="L58" s="352">
        <f t="shared" si="5"/>
        <v>1.5772622002694818</v>
      </c>
      <c r="M58" s="369">
        <f>M57</f>
        <v>3.8751863938452753</v>
      </c>
      <c r="N58" s="370">
        <f t="shared" si="26"/>
        <v>98.480841488177191</v>
      </c>
      <c r="O58" s="352">
        <f t="shared" si="6"/>
        <v>29.544252446453157</v>
      </c>
      <c r="P58" s="369">
        <f t="shared" si="27"/>
        <v>128.02509393463035</v>
      </c>
      <c r="Q58" s="371">
        <f t="shared" si="28"/>
        <v>134.85989680246476</v>
      </c>
      <c r="R58" s="359"/>
      <c r="S58" s="372">
        <f t="shared" si="29"/>
        <v>20.970536802464707</v>
      </c>
      <c r="T58" s="373">
        <f t="shared" si="30"/>
        <v>0.18413078098309366</v>
      </c>
      <c r="U58" s="363"/>
      <c r="V58" s="361"/>
      <c r="W58" s="361"/>
      <c r="X58" s="54">
        <f t="shared" si="9"/>
        <v>0</v>
      </c>
      <c r="Y58" s="55">
        <f t="shared" si="10"/>
        <v>0</v>
      </c>
      <c r="Z58" s="54">
        <f t="shared" si="31"/>
        <v>0</v>
      </c>
      <c r="AA58" s="56"/>
      <c r="AB58" s="56"/>
    </row>
    <row r="59" spans="1:28">
      <c r="A59" s="337">
        <v>43</v>
      </c>
      <c r="B59" s="50">
        <f t="shared" si="11"/>
        <v>4.4400000000000004</v>
      </c>
      <c r="C59" s="50">
        <f t="shared" si="2"/>
        <v>1.3320000000000001</v>
      </c>
      <c r="D59" s="365">
        <f t="shared" ref="D59:D61" si="42">D58</f>
        <v>3.2726000000000002</v>
      </c>
      <c r="E59" s="366">
        <f t="shared" si="23"/>
        <v>86.439800000000034</v>
      </c>
      <c r="F59" s="345">
        <f t="shared" si="12"/>
        <v>25.931940000000008</v>
      </c>
      <c r="G59" s="366">
        <f t="shared" si="24"/>
        <v>112.37174000000005</v>
      </c>
      <c r="H59" s="367">
        <f t="shared" si="25"/>
        <v>118.14374000000005</v>
      </c>
      <c r="I59" s="350"/>
      <c r="J59" s="368">
        <v>43</v>
      </c>
      <c r="K59" s="352">
        <f t="shared" si="13"/>
        <v>5.2575406675649399</v>
      </c>
      <c r="L59" s="352">
        <f t="shared" si="5"/>
        <v>1.5772622002694818</v>
      </c>
      <c r="M59" s="369">
        <f t="shared" ref="M59:M61" si="43">M58</f>
        <v>3.8751863938452753</v>
      </c>
      <c r="N59" s="370">
        <f t="shared" si="26"/>
        <v>102.35602788202246</v>
      </c>
      <c r="O59" s="352">
        <f t="shared" si="6"/>
        <v>30.706808364606736</v>
      </c>
      <c r="P59" s="369">
        <f t="shared" si="27"/>
        <v>133.06283624662919</v>
      </c>
      <c r="Q59" s="371">
        <f t="shared" si="28"/>
        <v>139.8976391144636</v>
      </c>
      <c r="R59" s="359"/>
      <c r="S59" s="372">
        <f t="shared" si="29"/>
        <v>21.75389911446355</v>
      </c>
      <c r="T59" s="373">
        <f t="shared" si="30"/>
        <v>0.18413078098309343</v>
      </c>
      <c r="U59" s="363"/>
      <c r="V59" s="361"/>
      <c r="W59" s="361"/>
      <c r="X59" s="54">
        <f t="shared" si="9"/>
        <v>0</v>
      </c>
      <c r="Y59" s="55">
        <f t="shared" si="10"/>
        <v>0</v>
      </c>
      <c r="Z59" s="54">
        <f t="shared" si="31"/>
        <v>0</v>
      </c>
      <c r="AA59" s="56"/>
      <c r="AB59" s="56"/>
    </row>
    <row r="60" spans="1:28">
      <c r="A60" s="337">
        <v>44</v>
      </c>
      <c r="B60" s="50">
        <f t="shared" si="11"/>
        <v>4.4400000000000004</v>
      </c>
      <c r="C60" s="50">
        <f t="shared" si="2"/>
        <v>1.3320000000000001</v>
      </c>
      <c r="D60" s="365">
        <f t="shared" si="42"/>
        <v>3.2726000000000002</v>
      </c>
      <c r="E60" s="366">
        <f t="shared" si="23"/>
        <v>89.712400000000031</v>
      </c>
      <c r="F60" s="345">
        <f t="shared" si="12"/>
        <v>26.913720000000009</v>
      </c>
      <c r="G60" s="366">
        <f t="shared" si="24"/>
        <v>116.62612000000004</v>
      </c>
      <c r="H60" s="367">
        <f t="shared" si="25"/>
        <v>122.39812000000005</v>
      </c>
      <c r="I60" s="350"/>
      <c r="J60" s="368">
        <v>44</v>
      </c>
      <c r="K60" s="352">
        <f t="shared" si="13"/>
        <v>5.2575406675649399</v>
      </c>
      <c r="L60" s="352">
        <f t="shared" si="5"/>
        <v>1.5772622002694818</v>
      </c>
      <c r="M60" s="369">
        <f t="shared" si="43"/>
        <v>3.8751863938452753</v>
      </c>
      <c r="N60" s="370">
        <f t="shared" si="26"/>
        <v>106.23121427586773</v>
      </c>
      <c r="O60" s="352">
        <f t="shared" si="6"/>
        <v>31.869364282760316</v>
      </c>
      <c r="P60" s="369">
        <f t="shared" si="27"/>
        <v>138.10057855862806</v>
      </c>
      <c r="Q60" s="371">
        <f t="shared" si="28"/>
        <v>144.93538142646247</v>
      </c>
      <c r="R60" s="359"/>
      <c r="S60" s="372">
        <f t="shared" si="29"/>
        <v>22.537261426462422</v>
      </c>
      <c r="T60" s="373">
        <f t="shared" si="30"/>
        <v>0.18413078098309366</v>
      </c>
      <c r="U60" s="363"/>
      <c r="V60" s="361"/>
      <c r="W60" s="361"/>
      <c r="X60" s="54">
        <f t="shared" si="9"/>
        <v>0</v>
      </c>
      <c r="Y60" s="55">
        <f t="shared" si="10"/>
        <v>0</v>
      </c>
      <c r="Z60" s="54">
        <f t="shared" si="31"/>
        <v>0</v>
      </c>
      <c r="AA60" s="56"/>
      <c r="AB60" s="56"/>
    </row>
    <row r="61" spans="1:28">
      <c r="A61" s="337">
        <v>45</v>
      </c>
      <c r="B61" s="50">
        <f t="shared" si="11"/>
        <v>4.4400000000000004</v>
      </c>
      <c r="C61" s="50">
        <f t="shared" si="2"/>
        <v>1.3320000000000001</v>
      </c>
      <c r="D61" s="365">
        <f t="shared" si="42"/>
        <v>3.2726000000000002</v>
      </c>
      <c r="E61" s="366">
        <f t="shared" si="23"/>
        <v>92.985000000000028</v>
      </c>
      <c r="F61" s="345">
        <f t="shared" si="12"/>
        <v>27.895500000000009</v>
      </c>
      <c r="G61" s="366">
        <f t="shared" si="24"/>
        <v>120.88050000000004</v>
      </c>
      <c r="H61" s="367">
        <f t="shared" si="25"/>
        <v>126.65250000000005</v>
      </c>
      <c r="I61" s="350"/>
      <c r="J61" s="368">
        <v>45</v>
      </c>
      <c r="K61" s="352">
        <f t="shared" si="13"/>
        <v>5.2575406675649399</v>
      </c>
      <c r="L61" s="352">
        <f t="shared" si="5"/>
        <v>1.5772622002694818</v>
      </c>
      <c r="M61" s="369">
        <f t="shared" si="43"/>
        <v>3.8751863938452753</v>
      </c>
      <c r="N61" s="370">
        <f t="shared" si="26"/>
        <v>110.106400669713</v>
      </c>
      <c r="O61" s="352">
        <f t="shared" si="6"/>
        <v>33.031920200913895</v>
      </c>
      <c r="P61" s="369">
        <f t="shared" si="27"/>
        <v>143.1383208706269</v>
      </c>
      <c r="Q61" s="371">
        <f t="shared" si="28"/>
        <v>149.97312373846131</v>
      </c>
      <c r="R61" s="359"/>
      <c r="S61" s="372">
        <f t="shared" si="29"/>
        <v>23.320623738461265</v>
      </c>
      <c r="T61" s="373">
        <f t="shared" si="30"/>
        <v>0.18413078098309366</v>
      </c>
      <c r="U61" s="363"/>
      <c r="V61" s="361"/>
      <c r="W61" s="361"/>
      <c r="X61" s="54">
        <f t="shared" si="9"/>
        <v>0</v>
      </c>
      <c r="Y61" s="55">
        <f t="shared" si="10"/>
        <v>0</v>
      </c>
      <c r="Z61" s="54">
        <f t="shared" si="31"/>
        <v>0</v>
      </c>
      <c r="AA61" s="56"/>
      <c r="AB61" s="56"/>
    </row>
    <row r="62" spans="1:28">
      <c r="A62" s="337">
        <v>46</v>
      </c>
      <c r="B62" s="50">
        <f t="shared" si="11"/>
        <v>4.4400000000000004</v>
      </c>
      <c r="C62" s="50">
        <f t="shared" si="2"/>
        <v>1.3320000000000001</v>
      </c>
      <c r="D62" s="365">
        <f>'ANEXO ATUAL'!C19</f>
        <v>3.4361000000000002</v>
      </c>
      <c r="E62" s="366">
        <f t="shared" si="23"/>
        <v>96.421100000000024</v>
      </c>
      <c r="F62" s="345">
        <f t="shared" si="12"/>
        <v>28.926330000000007</v>
      </c>
      <c r="G62" s="366">
        <f t="shared" si="24"/>
        <v>125.34743000000003</v>
      </c>
      <c r="H62" s="367">
        <f t="shared" si="25"/>
        <v>131.11943000000002</v>
      </c>
      <c r="I62" s="350"/>
      <c r="J62" s="368">
        <v>46</v>
      </c>
      <c r="K62" s="352">
        <f t="shared" si="13"/>
        <v>5.2575406675649399</v>
      </c>
      <c r="L62" s="352">
        <f t="shared" si="5"/>
        <v>1.5772622002694818</v>
      </c>
      <c r="M62" s="369">
        <f>'ANEXO PROPOSTO'!C19</f>
        <v>4.0687917765360115</v>
      </c>
      <c r="N62" s="370">
        <f t="shared" si="26"/>
        <v>114.17519244624901</v>
      </c>
      <c r="O62" s="352">
        <f t="shared" si="6"/>
        <v>34.252557733874703</v>
      </c>
      <c r="P62" s="369">
        <f t="shared" si="27"/>
        <v>148.42775018012372</v>
      </c>
      <c r="Q62" s="371">
        <f t="shared" si="28"/>
        <v>155.26255304795814</v>
      </c>
      <c r="R62" s="359"/>
      <c r="S62" s="372">
        <f t="shared" si="29"/>
        <v>24.143123047958113</v>
      </c>
      <c r="T62" s="373">
        <f t="shared" si="30"/>
        <v>0.18413078098309388</v>
      </c>
      <c r="U62" s="363"/>
      <c r="V62" s="361"/>
      <c r="W62" s="361"/>
      <c r="X62" s="54">
        <f t="shared" si="9"/>
        <v>0</v>
      </c>
      <c r="Y62" s="55">
        <f t="shared" si="10"/>
        <v>0</v>
      </c>
      <c r="Z62" s="54">
        <f t="shared" si="31"/>
        <v>0</v>
      </c>
      <c r="AA62" s="56"/>
      <c r="AB62" s="56"/>
    </row>
    <row r="63" spans="1:28">
      <c r="A63" s="337">
        <v>47</v>
      </c>
      <c r="B63" s="50">
        <f t="shared" si="11"/>
        <v>4.4400000000000004</v>
      </c>
      <c r="C63" s="50">
        <f t="shared" si="2"/>
        <v>1.3320000000000001</v>
      </c>
      <c r="D63" s="365">
        <f>D62</f>
        <v>3.4361000000000002</v>
      </c>
      <c r="E63" s="366">
        <f t="shared" si="23"/>
        <v>99.85720000000002</v>
      </c>
      <c r="F63" s="345">
        <f t="shared" si="12"/>
        <v>29.957160000000005</v>
      </c>
      <c r="G63" s="366">
        <f t="shared" si="24"/>
        <v>129.81436000000002</v>
      </c>
      <c r="H63" s="367">
        <f t="shared" si="25"/>
        <v>135.58636000000001</v>
      </c>
      <c r="I63" s="350"/>
      <c r="J63" s="368">
        <v>47</v>
      </c>
      <c r="K63" s="352">
        <f t="shared" si="13"/>
        <v>5.2575406675649399</v>
      </c>
      <c r="L63" s="352">
        <f t="shared" si="5"/>
        <v>1.5772622002694818</v>
      </c>
      <c r="M63" s="369">
        <f>M62</f>
        <v>4.0687917765360115</v>
      </c>
      <c r="N63" s="370">
        <f t="shared" si="26"/>
        <v>118.24398422278503</v>
      </c>
      <c r="O63" s="352">
        <f t="shared" si="6"/>
        <v>35.473195266835511</v>
      </c>
      <c r="P63" s="369">
        <f t="shared" si="27"/>
        <v>153.71717948962055</v>
      </c>
      <c r="Q63" s="371">
        <f t="shared" si="28"/>
        <v>160.55198235745496</v>
      </c>
      <c r="R63" s="359"/>
      <c r="S63" s="372">
        <f t="shared" si="29"/>
        <v>24.965622357454947</v>
      </c>
      <c r="T63" s="373">
        <f t="shared" si="30"/>
        <v>0.1841307809830941</v>
      </c>
      <c r="U63" s="363"/>
      <c r="V63" s="361"/>
      <c r="W63" s="361"/>
      <c r="X63" s="54">
        <f t="shared" si="9"/>
        <v>0</v>
      </c>
      <c r="Y63" s="55">
        <f t="shared" si="10"/>
        <v>0</v>
      </c>
      <c r="Z63" s="54">
        <f t="shared" si="31"/>
        <v>0</v>
      </c>
      <c r="AA63" s="56"/>
      <c r="AB63" s="56"/>
    </row>
    <row r="64" spans="1:28">
      <c r="A64" s="337">
        <v>48</v>
      </c>
      <c r="B64" s="50">
        <f t="shared" si="11"/>
        <v>4.4400000000000004</v>
      </c>
      <c r="C64" s="50">
        <f t="shared" si="2"/>
        <v>1.3320000000000001</v>
      </c>
      <c r="D64" s="365">
        <f t="shared" ref="D64:D66" si="44">D63</f>
        <v>3.4361000000000002</v>
      </c>
      <c r="E64" s="366">
        <f t="shared" si="23"/>
        <v>103.29330000000002</v>
      </c>
      <c r="F64" s="345">
        <f t="shared" si="12"/>
        <v>30.987990000000003</v>
      </c>
      <c r="G64" s="366">
        <f t="shared" si="24"/>
        <v>134.28129000000001</v>
      </c>
      <c r="H64" s="367">
        <f t="shared" si="25"/>
        <v>140.05329</v>
      </c>
      <c r="I64" s="350"/>
      <c r="J64" s="368">
        <v>48</v>
      </c>
      <c r="K64" s="352">
        <f t="shared" si="13"/>
        <v>5.2575406675649399</v>
      </c>
      <c r="L64" s="352">
        <f t="shared" si="5"/>
        <v>1.5772622002694818</v>
      </c>
      <c r="M64" s="369">
        <f t="shared" ref="M64:M66" si="45">M63</f>
        <v>4.0687917765360115</v>
      </c>
      <c r="N64" s="370">
        <f t="shared" si="26"/>
        <v>122.31277599932105</v>
      </c>
      <c r="O64" s="352">
        <f t="shared" si="6"/>
        <v>36.693832799796311</v>
      </c>
      <c r="P64" s="369">
        <f t="shared" si="27"/>
        <v>159.00660879911737</v>
      </c>
      <c r="Q64" s="371">
        <f t="shared" si="28"/>
        <v>165.84141166695179</v>
      </c>
      <c r="R64" s="359"/>
      <c r="S64" s="372">
        <f t="shared" si="29"/>
        <v>25.788121666951781</v>
      </c>
      <c r="T64" s="373">
        <f t="shared" si="30"/>
        <v>0.18413078098309432</v>
      </c>
      <c r="U64" s="363"/>
      <c r="V64" s="361"/>
      <c r="W64" s="361"/>
      <c r="X64" s="54">
        <f t="shared" si="9"/>
        <v>0</v>
      </c>
      <c r="Y64" s="55">
        <f t="shared" si="10"/>
        <v>0</v>
      </c>
      <c r="Z64" s="54">
        <f t="shared" si="31"/>
        <v>0</v>
      </c>
      <c r="AA64" s="56"/>
      <c r="AB64" s="56"/>
    </row>
    <row r="65" spans="1:28">
      <c r="A65" s="337">
        <v>49</v>
      </c>
      <c r="B65" s="50">
        <f t="shared" si="11"/>
        <v>4.4400000000000004</v>
      </c>
      <c r="C65" s="50">
        <f t="shared" si="2"/>
        <v>1.3320000000000001</v>
      </c>
      <c r="D65" s="365">
        <f t="shared" si="44"/>
        <v>3.4361000000000002</v>
      </c>
      <c r="E65" s="366">
        <f t="shared" ref="E65:E77" si="46">1*D65+E64</f>
        <v>106.72940000000001</v>
      </c>
      <c r="F65" s="345">
        <f t="shared" si="12"/>
        <v>32.018820000000005</v>
      </c>
      <c r="G65" s="366">
        <f t="shared" ref="G65:G77" si="47">E65+F65</f>
        <v>138.74822</v>
      </c>
      <c r="H65" s="367">
        <f t="shared" ref="H65:H77" si="48">B65+C65+G65</f>
        <v>144.52021999999999</v>
      </c>
      <c r="I65" s="350"/>
      <c r="J65" s="368">
        <v>49</v>
      </c>
      <c r="K65" s="352">
        <f t="shared" si="13"/>
        <v>5.2575406675649399</v>
      </c>
      <c r="L65" s="352">
        <f t="shared" si="5"/>
        <v>1.5772622002694818</v>
      </c>
      <c r="M65" s="369">
        <f t="shared" si="45"/>
        <v>4.0687917765360115</v>
      </c>
      <c r="N65" s="370">
        <f t="shared" ref="N65:N77" si="49">1*M65+N64</f>
        <v>126.38156777585706</v>
      </c>
      <c r="O65" s="352">
        <f t="shared" si="6"/>
        <v>37.914470332757119</v>
      </c>
      <c r="P65" s="369">
        <f t="shared" ref="P65:P77" si="50">O65+N65</f>
        <v>164.2960381086142</v>
      </c>
      <c r="Q65" s="371">
        <f t="shared" ref="Q65:Q77" si="51">P65+K65+L65</f>
        <v>171.13084097644861</v>
      </c>
      <c r="R65" s="359"/>
      <c r="S65" s="372">
        <f t="shared" ref="S65:S77" si="52">Q65-H65</f>
        <v>26.610620976448615</v>
      </c>
      <c r="T65" s="373">
        <f t="shared" ref="T65:T77" si="53">Q65/H65-1</f>
        <v>0.18413078098309432</v>
      </c>
      <c r="U65" s="363"/>
      <c r="V65" s="361"/>
      <c r="W65" s="361"/>
      <c r="X65" s="54">
        <f t="shared" si="9"/>
        <v>0</v>
      </c>
      <c r="Y65" s="55">
        <f t="shared" si="10"/>
        <v>0</v>
      </c>
      <c r="Z65" s="54">
        <f t="shared" si="31"/>
        <v>0</v>
      </c>
      <c r="AA65" s="56"/>
      <c r="AB65" s="56"/>
    </row>
    <row r="66" spans="1:28">
      <c r="A66" s="337">
        <v>50</v>
      </c>
      <c r="B66" s="50">
        <f t="shared" si="11"/>
        <v>4.4400000000000004</v>
      </c>
      <c r="C66" s="50">
        <f t="shared" si="2"/>
        <v>1.3320000000000001</v>
      </c>
      <c r="D66" s="365">
        <f t="shared" si="44"/>
        <v>3.4361000000000002</v>
      </c>
      <c r="E66" s="366">
        <f t="shared" si="46"/>
        <v>110.16550000000001</v>
      </c>
      <c r="F66" s="345">
        <f t="shared" si="12"/>
        <v>33.04965</v>
      </c>
      <c r="G66" s="366">
        <f t="shared" si="47"/>
        <v>143.21514999999999</v>
      </c>
      <c r="H66" s="367">
        <f t="shared" si="48"/>
        <v>148.98714999999999</v>
      </c>
      <c r="I66" s="350"/>
      <c r="J66" s="368">
        <v>50</v>
      </c>
      <c r="K66" s="352">
        <f t="shared" si="13"/>
        <v>5.2575406675649399</v>
      </c>
      <c r="L66" s="352">
        <f t="shared" si="5"/>
        <v>1.5772622002694818</v>
      </c>
      <c r="M66" s="369">
        <f t="shared" si="45"/>
        <v>4.0687917765360115</v>
      </c>
      <c r="N66" s="370">
        <f t="shared" si="49"/>
        <v>130.45035955239308</v>
      </c>
      <c r="O66" s="352">
        <f t="shared" si="6"/>
        <v>39.13510786571792</v>
      </c>
      <c r="P66" s="369">
        <f t="shared" si="50"/>
        <v>169.58546741811099</v>
      </c>
      <c r="Q66" s="371">
        <f t="shared" si="51"/>
        <v>176.42027028594541</v>
      </c>
      <c r="R66" s="359"/>
      <c r="S66" s="372">
        <f t="shared" si="52"/>
        <v>27.433120285945421</v>
      </c>
      <c r="T66" s="373">
        <f t="shared" si="53"/>
        <v>0.18413078098309432</v>
      </c>
      <c r="U66" s="363"/>
      <c r="V66" s="361"/>
      <c r="W66" s="361"/>
      <c r="X66" s="54">
        <f t="shared" si="9"/>
        <v>0</v>
      </c>
      <c r="Y66" s="55">
        <f t="shared" si="10"/>
        <v>0</v>
      </c>
      <c r="Z66" s="54">
        <f t="shared" si="31"/>
        <v>0</v>
      </c>
      <c r="AA66" s="56"/>
      <c r="AB66" s="56"/>
    </row>
    <row r="67" spans="1:28">
      <c r="A67" s="337">
        <v>51</v>
      </c>
      <c r="B67" s="50">
        <f t="shared" si="11"/>
        <v>4.4400000000000004</v>
      </c>
      <c r="C67" s="50">
        <f t="shared" si="2"/>
        <v>1.3320000000000001</v>
      </c>
      <c r="D67" s="365">
        <f>'ANEXO ATUAL'!C20</f>
        <v>3.5179999999999998</v>
      </c>
      <c r="E67" s="366">
        <f t="shared" si="46"/>
        <v>113.68350000000001</v>
      </c>
      <c r="F67" s="345">
        <f t="shared" si="12"/>
        <v>34.105049999999999</v>
      </c>
      <c r="G67" s="366">
        <f t="shared" si="47"/>
        <v>147.78855000000001</v>
      </c>
      <c r="H67" s="367">
        <f t="shared" si="48"/>
        <v>153.56055000000001</v>
      </c>
      <c r="I67" s="350"/>
      <c r="J67" s="368">
        <v>51</v>
      </c>
      <c r="K67" s="352">
        <f t="shared" si="13"/>
        <v>5.2575406675649399</v>
      </c>
      <c r="L67" s="352">
        <f t="shared" si="5"/>
        <v>1.5772622002694818</v>
      </c>
      <c r="M67" s="369">
        <f>'ANEXO PROPOSTO'!C20</f>
        <v>4.1657720874985262</v>
      </c>
      <c r="N67" s="370">
        <f t="shared" si="49"/>
        <v>134.61613163989162</v>
      </c>
      <c r="O67" s="352">
        <f t="shared" si="6"/>
        <v>40.384839491967483</v>
      </c>
      <c r="P67" s="369">
        <f t="shared" si="50"/>
        <v>175.0009711318591</v>
      </c>
      <c r="Q67" s="371">
        <f t="shared" si="51"/>
        <v>181.83577399969352</v>
      </c>
      <c r="R67" s="359"/>
      <c r="S67" s="372">
        <f t="shared" si="52"/>
        <v>28.275223999693509</v>
      </c>
      <c r="T67" s="373">
        <f t="shared" si="53"/>
        <v>0.18413078098309432</v>
      </c>
      <c r="U67" s="363"/>
      <c r="V67" s="361"/>
      <c r="W67" s="361"/>
      <c r="X67" s="54">
        <f t="shared" si="9"/>
        <v>0</v>
      </c>
      <c r="Y67" s="55">
        <f t="shared" si="10"/>
        <v>0</v>
      </c>
      <c r="Z67" s="54">
        <f t="shared" si="31"/>
        <v>0</v>
      </c>
      <c r="AA67" s="56"/>
      <c r="AB67" s="56"/>
    </row>
    <row r="68" spans="1:28">
      <c r="A68" s="337">
        <v>52</v>
      </c>
      <c r="B68" s="50">
        <f t="shared" si="11"/>
        <v>4.4400000000000004</v>
      </c>
      <c r="C68" s="50">
        <f t="shared" si="2"/>
        <v>1.3320000000000001</v>
      </c>
      <c r="D68" s="365">
        <f>D67</f>
        <v>3.5179999999999998</v>
      </c>
      <c r="E68" s="366">
        <f t="shared" si="46"/>
        <v>117.20150000000001</v>
      </c>
      <c r="F68" s="345">
        <f t="shared" si="12"/>
        <v>35.160450000000004</v>
      </c>
      <c r="G68" s="366">
        <f t="shared" si="47"/>
        <v>152.36195000000001</v>
      </c>
      <c r="H68" s="367">
        <f t="shared" si="48"/>
        <v>158.13395</v>
      </c>
      <c r="I68" s="350"/>
      <c r="J68" s="368">
        <v>52</v>
      </c>
      <c r="K68" s="352">
        <f t="shared" si="13"/>
        <v>5.2575406675649399</v>
      </c>
      <c r="L68" s="352">
        <f t="shared" si="5"/>
        <v>1.5772622002694818</v>
      </c>
      <c r="M68" s="369">
        <f>M67</f>
        <v>4.1657720874985262</v>
      </c>
      <c r="N68" s="370">
        <f t="shared" si="49"/>
        <v>138.78190372739016</v>
      </c>
      <c r="O68" s="352">
        <f t="shared" si="6"/>
        <v>41.634571118217046</v>
      </c>
      <c r="P68" s="369">
        <f t="shared" si="50"/>
        <v>180.41647484560721</v>
      </c>
      <c r="Q68" s="371">
        <f t="shared" si="51"/>
        <v>187.25127771344162</v>
      </c>
      <c r="R68" s="359"/>
      <c r="S68" s="372">
        <f t="shared" si="52"/>
        <v>29.117327713441625</v>
      </c>
      <c r="T68" s="373">
        <f t="shared" si="53"/>
        <v>0.18413078098309454</v>
      </c>
      <c r="U68" s="363"/>
      <c r="V68" s="361"/>
      <c r="W68" s="361"/>
      <c r="X68" s="54">
        <f t="shared" si="9"/>
        <v>0</v>
      </c>
      <c r="Y68" s="55">
        <f t="shared" si="10"/>
        <v>0</v>
      </c>
      <c r="Z68" s="54">
        <f t="shared" si="31"/>
        <v>0</v>
      </c>
      <c r="AA68" s="56"/>
      <c r="AB68" s="56"/>
    </row>
    <row r="69" spans="1:28">
      <c r="A69" s="337">
        <v>53</v>
      </c>
      <c r="B69" s="50">
        <f t="shared" si="11"/>
        <v>4.4400000000000004</v>
      </c>
      <c r="C69" s="50">
        <f t="shared" si="2"/>
        <v>1.3320000000000001</v>
      </c>
      <c r="D69" s="365">
        <f t="shared" ref="D69:D76" si="54">D68</f>
        <v>3.5179999999999998</v>
      </c>
      <c r="E69" s="366">
        <f t="shared" si="46"/>
        <v>120.71950000000001</v>
      </c>
      <c r="F69" s="345">
        <f t="shared" si="12"/>
        <v>36.215850000000003</v>
      </c>
      <c r="G69" s="366">
        <f t="shared" si="47"/>
        <v>156.93535000000003</v>
      </c>
      <c r="H69" s="367">
        <f t="shared" si="48"/>
        <v>162.70735000000002</v>
      </c>
      <c r="I69" s="350"/>
      <c r="J69" s="368">
        <v>53</v>
      </c>
      <c r="K69" s="352">
        <f t="shared" si="13"/>
        <v>5.2575406675649399</v>
      </c>
      <c r="L69" s="352">
        <f t="shared" si="5"/>
        <v>1.5772622002694818</v>
      </c>
      <c r="M69" s="369">
        <f t="shared" ref="M69:M76" si="55">M68</f>
        <v>4.1657720874985262</v>
      </c>
      <c r="N69" s="370">
        <f t="shared" si="49"/>
        <v>142.9476758148887</v>
      </c>
      <c r="O69" s="352">
        <f t="shared" si="6"/>
        <v>42.884302744466609</v>
      </c>
      <c r="P69" s="369">
        <f t="shared" si="50"/>
        <v>185.83197855935532</v>
      </c>
      <c r="Q69" s="371">
        <f t="shared" si="51"/>
        <v>192.66678142718973</v>
      </c>
      <c r="R69" s="359"/>
      <c r="S69" s="372">
        <f t="shared" si="52"/>
        <v>29.959431427189713</v>
      </c>
      <c r="T69" s="373">
        <f t="shared" si="53"/>
        <v>0.18413078098309454</v>
      </c>
      <c r="U69" s="363"/>
      <c r="V69" s="361"/>
      <c r="W69" s="361"/>
      <c r="X69" s="54">
        <f t="shared" si="9"/>
        <v>0</v>
      </c>
      <c r="Y69" s="55">
        <f t="shared" si="10"/>
        <v>0</v>
      </c>
      <c r="Z69" s="54">
        <f t="shared" si="31"/>
        <v>0</v>
      </c>
      <c r="AA69" s="56"/>
      <c r="AB69" s="56"/>
    </row>
    <row r="70" spans="1:28">
      <c r="A70" s="337">
        <v>54</v>
      </c>
      <c r="B70" s="50">
        <f t="shared" si="11"/>
        <v>4.4400000000000004</v>
      </c>
      <c r="C70" s="50">
        <f t="shared" si="2"/>
        <v>1.3320000000000001</v>
      </c>
      <c r="D70" s="365">
        <f t="shared" si="54"/>
        <v>3.5179999999999998</v>
      </c>
      <c r="E70" s="366">
        <f t="shared" si="46"/>
        <v>124.23750000000001</v>
      </c>
      <c r="F70" s="345">
        <f t="shared" si="12"/>
        <v>37.271250000000002</v>
      </c>
      <c r="G70" s="366">
        <f t="shared" si="47"/>
        <v>161.50875000000002</v>
      </c>
      <c r="H70" s="367">
        <f t="shared" si="48"/>
        <v>167.28075000000001</v>
      </c>
      <c r="I70" s="350"/>
      <c r="J70" s="368">
        <v>54</v>
      </c>
      <c r="K70" s="352">
        <f t="shared" si="13"/>
        <v>5.2575406675649399</v>
      </c>
      <c r="L70" s="352">
        <f t="shared" si="5"/>
        <v>1.5772622002694818</v>
      </c>
      <c r="M70" s="369">
        <f t="shared" si="55"/>
        <v>4.1657720874985262</v>
      </c>
      <c r="N70" s="370">
        <f t="shared" si="49"/>
        <v>147.11344790238724</v>
      </c>
      <c r="O70" s="352">
        <f t="shared" si="6"/>
        <v>44.134034370716172</v>
      </c>
      <c r="P70" s="369">
        <f t="shared" si="50"/>
        <v>191.2474822731034</v>
      </c>
      <c r="Q70" s="371">
        <f t="shared" si="51"/>
        <v>198.08228514093781</v>
      </c>
      <c r="R70" s="359"/>
      <c r="S70" s="372">
        <f t="shared" si="52"/>
        <v>30.801535140937801</v>
      </c>
      <c r="T70" s="373">
        <f t="shared" si="53"/>
        <v>0.18413078098309454</v>
      </c>
      <c r="U70" s="363"/>
      <c r="V70" s="361"/>
      <c r="W70" s="361"/>
      <c r="X70" s="54">
        <f t="shared" si="9"/>
        <v>0</v>
      </c>
      <c r="Y70" s="55">
        <f t="shared" si="10"/>
        <v>0</v>
      </c>
      <c r="Z70" s="54">
        <f t="shared" si="31"/>
        <v>0</v>
      </c>
      <c r="AA70" s="56"/>
      <c r="AB70" s="56"/>
    </row>
    <row r="71" spans="1:28">
      <c r="A71" s="337">
        <v>55</v>
      </c>
      <c r="B71" s="50">
        <f t="shared" si="11"/>
        <v>4.4400000000000004</v>
      </c>
      <c r="C71" s="50">
        <f t="shared" si="2"/>
        <v>1.3320000000000001</v>
      </c>
      <c r="D71" s="365">
        <f t="shared" si="54"/>
        <v>3.5179999999999998</v>
      </c>
      <c r="E71" s="366">
        <f t="shared" si="46"/>
        <v>127.75550000000001</v>
      </c>
      <c r="F71" s="345">
        <f t="shared" si="12"/>
        <v>38.326650000000001</v>
      </c>
      <c r="G71" s="366">
        <f t="shared" si="47"/>
        <v>166.08215000000001</v>
      </c>
      <c r="H71" s="367">
        <f t="shared" si="48"/>
        <v>171.85415</v>
      </c>
      <c r="I71" s="350"/>
      <c r="J71" s="368">
        <v>55</v>
      </c>
      <c r="K71" s="352">
        <f t="shared" si="13"/>
        <v>5.2575406675649399</v>
      </c>
      <c r="L71" s="352">
        <f t="shared" si="5"/>
        <v>1.5772622002694818</v>
      </c>
      <c r="M71" s="369">
        <f t="shared" si="55"/>
        <v>4.1657720874985262</v>
      </c>
      <c r="N71" s="370">
        <f t="shared" si="49"/>
        <v>151.27921998988577</v>
      </c>
      <c r="O71" s="352">
        <f t="shared" si="6"/>
        <v>45.383765996965728</v>
      </c>
      <c r="P71" s="369">
        <f t="shared" si="50"/>
        <v>196.66298598685151</v>
      </c>
      <c r="Q71" s="371">
        <f t="shared" si="51"/>
        <v>203.49778885468592</v>
      </c>
      <c r="R71" s="359"/>
      <c r="S71" s="372">
        <f t="shared" si="52"/>
        <v>31.643638854685918</v>
      </c>
      <c r="T71" s="373">
        <f t="shared" si="53"/>
        <v>0.18413078098309477</v>
      </c>
      <c r="U71" s="363"/>
      <c r="V71" s="361"/>
      <c r="W71" s="361"/>
      <c r="X71" s="54">
        <f t="shared" si="9"/>
        <v>0</v>
      </c>
      <c r="Y71" s="55">
        <f t="shared" si="10"/>
        <v>0</v>
      </c>
      <c r="Z71" s="54">
        <f t="shared" si="31"/>
        <v>0</v>
      </c>
      <c r="AA71" s="56"/>
      <c r="AB71" s="56"/>
    </row>
    <row r="72" spans="1:28">
      <c r="A72" s="337">
        <v>56</v>
      </c>
      <c r="B72" s="50">
        <f t="shared" si="11"/>
        <v>4.4400000000000004</v>
      </c>
      <c r="C72" s="50">
        <f t="shared" si="2"/>
        <v>1.3320000000000001</v>
      </c>
      <c r="D72" s="365">
        <f t="shared" si="54"/>
        <v>3.5179999999999998</v>
      </c>
      <c r="E72" s="366">
        <f t="shared" si="46"/>
        <v>131.27350000000001</v>
      </c>
      <c r="F72" s="345">
        <f t="shared" si="12"/>
        <v>39.38205</v>
      </c>
      <c r="G72" s="366">
        <f t="shared" si="47"/>
        <v>170.65555000000001</v>
      </c>
      <c r="H72" s="367">
        <f t="shared" si="48"/>
        <v>176.42755</v>
      </c>
      <c r="I72" s="350"/>
      <c r="J72" s="368">
        <v>56</v>
      </c>
      <c r="K72" s="352">
        <f t="shared" si="13"/>
        <v>5.2575406675649399</v>
      </c>
      <c r="L72" s="352">
        <f t="shared" si="5"/>
        <v>1.5772622002694818</v>
      </c>
      <c r="M72" s="369">
        <f t="shared" si="55"/>
        <v>4.1657720874985262</v>
      </c>
      <c r="N72" s="370">
        <f t="shared" si="49"/>
        <v>155.44499207738431</v>
      </c>
      <c r="O72" s="352">
        <f t="shared" si="6"/>
        <v>46.633497623215291</v>
      </c>
      <c r="P72" s="369">
        <f t="shared" si="50"/>
        <v>202.07848970059962</v>
      </c>
      <c r="Q72" s="371">
        <f t="shared" si="51"/>
        <v>208.91329256843403</v>
      </c>
      <c r="R72" s="359"/>
      <c r="S72" s="372">
        <f t="shared" si="52"/>
        <v>32.485742568434034</v>
      </c>
      <c r="T72" s="373">
        <f t="shared" si="53"/>
        <v>0.18413078098309499</v>
      </c>
      <c r="U72" s="363"/>
      <c r="V72" s="361"/>
      <c r="W72" s="361"/>
      <c r="X72" s="54">
        <f t="shared" si="9"/>
        <v>0</v>
      </c>
      <c r="Y72" s="55">
        <f t="shared" si="10"/>
        <v>0</v>
      </c>
      <c r="Z72" s="54">
        <f t="shared" si="31"/>
        <v>0</v>
      </c>
      <c r="AA72" s="56"/>
      <c r="AB72" s="56"/>
    </row>
    <row r="73" spans="1:28">
      <c r="A73" s="337">
        <v>57</v>
      </c>
      <c r="B73" s="50">
        <f t="shared" si="11"/>
        <v>4.4400000000000004</v>
      </c>
      <c r="C73" s="50">
        <f t="shared" si="2"/>
        <v>1.3320000000000001</v>
      </c>
      <c r="D73" s="365">
        <f t="shared" si="54"/>
        <v>3.5179999999999998</v>
      </c>
      <c r="E73" s="366">
        <f t="shared" si="46"/>
        <v>134.79150000000001</v>
      </c>
      <c r="F73" s="345">
        <f t="shared" si="12"/>
        <v>40.437450000000005</v>
      </c>
      <c r="G73" s="366">
        <f t="shared" si="47"/>
        <v>175.22895000000003</v>
      </c>
      <c r="H73" s="367">
        <f t="shared" si="48"/>
        <v>181.00095000000002</v>
      </c>
      <c r="I73" s="350"/>
      <c r="J73" s="368">
        <v>57</v>
      </c>
      <c r="K73" s="352">
        <f t="shared" si="13"/>
        <v>5.2575406675649399</v>
      </c>
      <c r="L73" s="352">
        <f t="shared" si="5"/>
        <v>1.5772622002694818</v>
      </c>
      <c r="M73" s="369">
        <f t="shared" si="55"/>
        <v>4.1657720874985262</v>
      </c>
      <c r="N73" s="370">
        <f t="shared" si="49"/>
        <v>159.61076416488285</v>
      </c>
      <c r="O73" s="352">
        <f t="shared" si="6"/>
        <v>47.883229249464854</v>
      </c>
      <c r="P73" s="369">
        <f t="shared" si="50"/>
        <v>207.4939934143477</v>
      </c>
      <c r="Q73" s="371">
        <f t="shared" si="51"/>
        <v>214.32879628218211</v>
      </c>
      <c r="R73" s="359"/>
      <c r="S73" s="372">
        <f t="shared" si="52"/>
        <v>33.327846282182094</v>
      </c>
      <c r="T73" s="373">
        <f t="shared" si="53"/>
        <v>0.18413078098309477</v>
      </c>
      <c r="U73" s="363"/>
      <c r="V73" s="361"/>
      <c r="W73" s="361"/>
      <c r="X73" s="54">
        <f t="shared" si="9"/>
        <v>0</v>
      </c>
      <c r="Y73" s="55">
        <f t="shared" si="10"/>
        <v>0</v>
      </c>
      <c r="Z73" s="54">
        <f t="shared" si="31"/>
        <v>0</v>
      </c>
      <c r="AA73" s="56"/>
      <c r="AB73" s="56"/>
    </row>
    <row r="74" spans="1:28">
      <c r="A74" s="337">
        <v>58</v>
      </c>
      <c r="B74" s="50">
        <f t="shared" si="11"/>
        <v>4.4400000000000004</v>
      </c>
      <c r="C74" s="50">
        <f t="shared" si="2"/>
        <v>1.3320000000000001</v>
      </c>
      <c r="D74" s="365">
        <f t="shared" si="54"/>
        <v>3.5179999999999998</v>
      </c>
      <c r="E74" s="366">
        <f t="shared" si="46"/>
        <v>138.30950000000001</v>
      </c>
      <c r="F74" s="345">
        <f t="shared" si="12"/>
        <v>41.492850000000004</v>
      </c>
      <c r="G74" s="366">
        <f t="shared" si="47"/>
        <v>179.80235000000002</v>
      </c>
      <c r="H74" s="367">
        <f t="shared" si="48"/>
        <v>185.57435000000001</v>
      </c>
      <c r="I74" s="350"/>
      <c r="J74" s="368">
        <v>58</v>
      </c>
      <c r="K74" s="352">
        <f t="shared" si="13"/>
        <v>5.2575406675649399</v>
      </c>
      <c r="L74" s="352">
        <f t="shared" si="5"/>
        <v>1.5772622002694818</v>
      </c>
      <c r="M74" s="369">
        <f t="shared" si="55"/>
        <v>4.1657720874985262</v>
      </c>
      <c r="N74" s="370">
        <f t="shared" si="49"/>
        <v>163.77653625238139</v>
      </c>
      <c r="O74" s="352">
        <f t="shared" si="6"/>
        <v>49.132960875714417</v>
      </c>
      <c r="P74" s="369">
        <f t="shared" si="50"/>
        <v>212.90949712809581</v>
      </c>
      <c r="Q74" s="371">
        <f t="shared" si="51"/>
        <v>219.74429999593022</v>
      </c>
      <c r="R74" s="359"/>
      <c r="S74" s="372">
        <f t="shared" si="52"/>
        <v>34.16994999593021</v>
      </c>
      <c r="T74" s="373">
        <f t="shared" si="53"/>
        <v>0.18413078098309499</v>
      </c>
      <c r="U74" s="363"/>
      <c r="V74" s="361"/>
      <c r="W74" s="361"/>
      <c r="X74" s="54">
        <f t="shared" si="9"/>
        <v>0</v>
      </c>
      <c r="Y74" s="55">
        <f t="shared" si="10"/>
        <v>0</v>
      </c>
      <c r="Z74" s="54">
        <f t="shared" si="31"/>
        <v>0</v>
      </c>
      <c r="AA74" s="56"/>
      <c r="AB74" s="56"/>
    </row>
    <row r="75" spans="1:28">
      <c r="A75" s="337">
        <v>59</v>
      </c>
      <c r="B75" s="50">
        <f t="shared" si="11"/>
        <v>4.4400000000000004</v>
      </c>
      <c r="C75" s="50">
        <f t="shared" si="2"/>
        <v>1.3320000000000001</v>
      </c>
      <c r="D75" s="365">
        <f t="shared" si="54"/>
        <v>3.5179999999999998</v>
      </c>
      <c r="E75" s="366">
        <f t="shared" si="46"/>
        <v>141.82750000000001</v>
      </c>
      <c r="F75" s="345">
        <f t="shared" si="12"/>
        <v>42.548250000000003</v>
      </c>
      <c r="G75" s="366">
        <f t="shared" si="47"/>
        <v>184.37575000000001</v>
      </c>
      <c r="H75" s="367">
        <f t="shared" si="48"/>
        <v>190.14775</v>
      </c>
      <c r="I75" s="350"/>
      <c r="J75" s="368">
        <v>59</v>
      </c>
      <c r="K75" s="352">
        <f t="shared" si="13"/>
        <v>5.2575406675649399</v>
      </c>
      <c r="L75" s="352">
        <f t="shared" si="5"/>
        <v>1.5772622002694818</v>
      </c>
      <c r="M75" s="369">
        <f t="shared" si="55"/>
        <v>4.1657720874985262</v>
      </c>
      <c r="N75" s="370">
        <f t="shared" si="49"/>
        <v>167.94230833987993</v>
      </c>
      <c r="O75" s="352">
        <f t="shared" si="6"/>
        <v>50.38269250196398</v>
      </c>
      <c r="P75" s="369">
        <f t="shared" si="50"/>
        <v>218.32500084184392</v>
      </c>
      <c r="Q75" s="371">
        <f t="shared" si="51"/>
        <v>225.15980370967833</v>
      </c>
      <c r="R75" s="359"/>
      <c r="S75" s="372">
        <f t="shared" si="52"/>
        <v>35.012053709678327</v>
      </c>
      <c r="T75" s="373">
        <f t="shared" si="53"/>
        <v>0.18413078098309521</v>
      </c>
      <c r="U75" s="363"/>
      <c r="V75" s="361"/>
      <c r="W75" s="361"/>
      <c r="X75" s="54">
        <f t="shared" si="9"/>
        <v>0</v>
      </c>
      <c r="Y75" s="55">
        <f t="shared" si="10"/>
        <v>0</v>
      </c>
      <c r="Z75" s="54">
        <f t="shared" si="31"/>
        <v>0</v>
      </c>
      <c r="AA75" s="56"/>
      <c r="AB75" s="56"/>
    </row>
    <row r="76" spans="1:28">
      <c r="A76" s="337">
        <v>60</v>
      </c>
      <c r="B76" s="50">
        <f t="shared" si="11"/>
        <v>4.4400000000000004</v>
      </c>
      <c r="C76" s="50">
        <f t="shared" si="2"/>
        <v>1.3320000000000001</v>
      </c>
      <c r="D76" s="365">
        <f t="shared" si="54"/>
        <v>3.5179999999999998</v>
      </c>
      <c r="E76" s="366">
        <f t="shared" si="46"/>
        <v>145.34550000000002</v>
      </c>
      <c r="F76" s="345">
        <f t="shared" si="12"/>
        <v>43.603650000000002</v>
      </c>
      <c r="G76" s="366">
        <f t="shared" si="47"/>
        <v>188.94915000000003</v>
      </c>
      <c r="H76" s="367">
        <f t="shared" si="48"/>
        <v>194.72115000000002</v>
      </c>
      <c r="I76" s="350"/>
      <c r="J76" s="368">
        <v>60</v>
      </c>
      <c r="K76" s="352">
        <f t="shared" si="13"/>
        <v>5.2575406675649399</v>
      </c>
      <c r="L76" s="352">
        <f t="shared" si="5"/>
        <v>1.5772622002694818</v>
      </c>
      <c r="M76" s="369">
        <f t="shared" si="55"/>
        <v>4.1657720874985262</v>
      </c>
      <c r="N76" s="370">
        <f t="shared" si="49"/>
        <v>172.10808042737847</v>
      </c>
      <c r="O76" s="352">
        <f t="shared" si="6"/>
        <v>51.632424128213536</v>
      </c>
      <c r="P76" s="369">
        <f t="shared" si="50"/>
        <v>223.740504555592</v>
      </c>
      <c r="Q76" s="371">
        <f t="shared" si="51"/>
        <v>230.57530742342641</v>
      </c>
      <c r="R76" s="359"/>
      <c r="S76" s="372">
        <f t="shared" si="52"/>
        <v>35.854157423426386</v>
      </c>
      <c r="T76" s="373">
        <f t="shared" si="53"/>
        <v>0.18413078098309499</v>
      </c>
      <c r="U76" s="363"/>
      <c r="V76" s="361"/>
      <c r="W76" s="361"/>
      <c r="X76" s="54">
        <f t="shared" si="9"/>
        <v>0</v>
      </c>
      <c r="Y76" s="55">
        <f t="shared" si="10"/>
        <v>0</v>
      </c>
      <c r="Z76" s="54">
        <f t="shared" si="31"/>
        <v>0</v>
      </c>
      <c r="AA76" s="56"/>
      <c r="AB76" s="56"/>
    </row>
    <row r="77" spans="1:28">
      <c r="A77" s="337" t="s">
        <v>71</v>
      </c>
      <c r="B77" s="50">
        <f t="shared" si="11"/>
        <v>4.4400000000000004</v>
      </c>
      <c r="C77" s="50">
        <f t="shared" si="2"/>
        <v>1.3320000000000001</v>
      </c>
      <c r="D77" s="365">
        <f>'ANEXO ATUAL'!C21</f>
        <v>4.0567000000000002</v>
      </c>
      <c r="E77" s="366">
        <f t="shared" si="46"/>
        <v>149.40220000000002</v>
      </c>
      <c r="F77" s="345">
        <f t="shared" si="12"/>
        <v>44.820660000000004</v>
      </c>
      <c r="G77" s="366">
        <f t="shared" si="47"/>
        <v>194.22286000000003</v>
      </c>
      <c r="H77" s="367">
        <f t="shared" si="48"/>
        <v>199.99486000000002</v>
      </c>
      <c r="I77" s="350"/>
      <c r="J77" s="368" t="s">
        <v>71</v>
      </c>
      <c r="K77" s="352">
        <f>K76</f>
        <v>5.2575406675649399</v>
      </c>
      <c r="L77" s="352">
        <f t="shared" si="5"/>
        <v>1.5772622002694818</v>
      </c>
      <c r="M77" s="369">
        <f>'ANEXO PROPOSTO'!C22</f>
        <v>10.269018958841592</v>
      </c>
      <c r="N77" s="370">
        <f t="shared" si="49"/>
        <v>182.37709938622007</v>
      </c>
      <c r="O77" s="352">
        <f t="shared" si="6"/>
        <v>54.713129815866019</v>
      </c>
      <c r="P77" s="369">
        <f t="shared" si="50"/>
        <v>237.09022920208608</v>
      </c>
      <c r="Q77" s="371">
        <f t="shared" si="51"/>
        <v>243.92503206992049</v>
      </c>
      <c r="R77" s="359"/>
      <c r="S77" s="372">
        <f t="shared" si="52"/>
        <v>43.930172069920474</v>
      </c>
      <c r="T77" s="360">
        <f t="shared" si="53"/>
        <v>0.21965650552179428</v>
      </c>
      <c r="U77" s="364"/>
      <c r="V77" s="923" t="s">
        <v>38</v>
      </c>
      <c r="W77" s="924"/>
      <c r="X77" s="62">
        <f>SUM(X16:X76)</f>
        <v>0</v>
      </c>
      <c r="Y77" s="62">
        <f>SUM(Y16:Y76)</f>
        <v>0</v>
      </c>
      <c r="Z77" s="63">
        <f>X77-Y77</f>
        <v>0</v>
      </c>
      <c r="AA77" s="56"/>
      <c r="AB77" s="56"/>
    </row>
    <row r="78" spans="1:28">
      <c r="A78" s="382"/>
      <c r="B78" s="377"/>
      <c r="C78" s="377"/>
      <c r="D78" s="383"/>
      <c r="E78" s="378"/>
      <c r="F78" s="378"/>
      <c r="G78" s="378"/>
      <c r="H78" s="377"/>
      <c r="I78" s="377"/>
      <c r="J78" s="382"/>
      <c r="K78" s="379"/>
      <c r="L78" s="379"/>
      <c r="M78" s="380"/>
      <c r="N78" s="381"/>
      <c r="O78" s="379"/>
      <c r="P78" s="380"/>
      <c r="Q78" s="379"/>
      <c r="R78" s="379"/>
      <c r="S78" s="380"/>
      <c r="T78" s="384"/>
      <c r="U78" s="315"/>
      <c r="V78" s="112"/>
      <c r="W78" s="112"/>
      <c r="X78" s="317"/>
      <c r="Y78" s="317"/>
      <c r="Z78" s="318"/>
      <c r="AA78" s="56"/>
      <c r="AB78" s="56"/>
    </row>
    <row r="79" spans="1:28">
      <c r="A79" s="330"/>
      <c r="B79" s="324"/>
      <c r="C79" s="324"/>
      <c r="D79" s="385"/>
      <c r="E79" s="374"/>
      <c r="F79" s="374"/>
      <c r="G79" s="374"/>
      <c r="H79" s="324"/>
      <c r="I79" s="324"/>
      <c r="J79" s="330"/>
      <c r="K79" s="358"/>
      <c r="L79" s="358"/>
      <c r="M79" s="375"/>
      <c r="N79" s="376"/>
      <c r="O79" s="358"/>
      <c r="P79" s="375"/>
      <c r="Q79" s="358"/>
      <c r="R79" s="358"/>
      <c r="S79" s="375"/>
      <c r="T79" s="362"/>
      <c r="U79" s="315"/>
      <c r="V79" s="112"/>
      <c r="W79" s="112"/>
      <c r="X79" s="317"/>
      <c r="Y79" s="317"/>
      <c r="Z79" s="318"/>
      <c r="AA79" s="56"/>
      <c r="AB79" s="56"/>
    </row>
    <row r="80" spans="1:28">
      <c r="B80" s="316"/>
      <c r="C80" s="316"/>
      <c r="D80" s="340"/>
      <c r="E80" s="316"/>
      <c r="F80" s="316"/>
      <c r="G80" s="316"/>
      <c r="H80" s="316"/>
      <c r="I80" s="316"/>
      <c r="J80" s="316"/>
      <c r="K80" s="316"/>
      <c r="L80" s="316"/>
      <c r="M80" s="316"/>
      <c r="N80" s="316"/>
      <c r="O80" s="316"/>
      <c r="P80" s="316"/>
      <c r="Q80" s="316"/>
      <c r="R80" s="316"/>
      <c r="S80" s="316"/>
      <c r="T80" s="316"/>
      <c r="U80" s="315"/>
      <c r="V80" s="112"/>
      <c r="W80" s="112"/>
      <c r="X80" s="317"/>
      <c r="Y80" s="317"/>
      <c r="Z80" s="318"/>
      <c r="AA80" s="56"/>
      <c r="AB80" s="56"/>
    </row>
    <row r="81" spans="1:28" ht="17.45">
      <c r="A81" s="851" t="s">
        <v>496</v>
      </c>
      <c r="B81" s="851"/>
      <c r="C81" s="851"/>
      <c r="D81" s="851"/>
      <c r="E81" s="851"/>
      <c r="F81" s="851"/>
      <c r="G81" s="851"/>
      <c r="H81" s="851"/>
      <c r="I81" s="851"/>
      <c r="J81" s="851"/>
      <c r="K81" s="851"/>
      <c r="L81" s="851"/>
      <c r="M81" s="851"/>
      <c r="N81" s="851"/>
      <c r="O81" s="851"/>
      <c r="P81" s="851"/>
      <c r="Q81" s="851"/>
      <c r="R81" s="851"/>
      <c r="S81" s="851"/>
      <c r="T81" s="851"/>
      <c r="U81" s="852"/>
      <c r="V81" s="851"/>
      <c r="W81" s="851"/>
      <c r="X81" s="851"/>
      <c r="Y81" s="851"/>
      <c r="Z81" s="851"/>
      <c r="AA81" s="56"/>
      <c r="AB81" s="56"/>
    </row>
    <row r="82" spans="1:28" ht="15" customHeight="1">
      <c r="A82" s="849" t="s">
        <v>474</v>
      </c>
      <c r="B82" s="853" t="s">
        <v>475</v>
      </c>
      <c r="C82" s="854"/>
      <c r="D82" s="854"/>
      <c r="E82" s="854"/>
      <c r="F82" s="854"/>
      <c r="G82" s="854"/>
      <c r="H82" s="854"/>
      <c r="I82" s="349"/>
      <c r="J82" s="855" t="s">
        <v>474</v>
      </c>
      <c r="K82" s="850" t="s">
        <v>476</v>
      </c>
      <c r="L82" s="850"/>
      <c r="M82" s="850"/>
      <c r="N82" s="850"/>
      <c r="O82" s="850"/>
      <c r="P82" s="850"/>
      <c r="Q82" s="853"/>
      <c r="R82" s="349"/>
      <c r="S82" s="857" t="s">
        <v>477</v>
      </c>
      <c r="T82" s="860" t="s">
        <v>478</v>
      </c>
      <c r="U82" s="351"/>
      <c r="V82" s="863" t="s">
        <v>479</v>
      </c>
      <c r="W82" s="863" t="s">
        <v>480</v>
      </c>
      <c r="X82" s="864" t="s">
        <v>481</v>
      </c>
      <c r="Y82" s="864" t="s">
        <v>482</v>
      </c>
      <c r="Z82" s="864" t="s">
        <v>477</v>
      </c>
      <c r="AA82" s="56"/>
      <c r="AB82" s="56"/>
    </row>
    <row r="83" spans="1:28" ht="19.5" customHeight="1">
      <c r="A83" s="850"/>
      <c r="B83" s="866" t="s">
        <v>450</v>
      </c>
      <c r="C83" s="867"/>
      <c r="D83" s="868" t="s">
        <v>484</v>
      </c>
      <c r="E83" s="870" t="s">
        <v>485</v>
      </c>
      <c r="F83" s="870" t="s">
        <v>486</v>
      </c>
      <c r="G83" s="870" t="s">
        <v>487</v>
      </c>
      <c r="H83" s="866" t="s">
        <v>488</v>
      </c>
      <c r="I83" s="349"/>
      <c r="J83" s="856"/>
      <c r="K83" s="871" t="s">
        <v>450</v>
      </c>
      <c r="L83" s="871"/>
      <c r="M83" s="872" t="s">
        <v>489</v>
      </c>
      <c r="N83" s="871" t="s">
        <v>485</v>
      </c>
      <c r="O83" s="871" t="s">
        <v>486</v>
      </c>
      <c r="P83" s="871" t="s">
        <v>487</v>
      </c>
      <c r="Q83" s="866" t="s">
        <v>488</v>
      </c>
      <c r="R83" s="349"/>
      <c r="S83" s="858"/>
      <c r="T83" s="861"/>
      <c r="U83" s="349"/>
      <c r="V83" s="864"/>
      <c r="W83" s="864"/>
      <c r="X83" s="864"/>
      <c r="Y83" s="864"/>
      <c r="Z83" s="864"/>
      <c r="AA83" s="56"/>
      <c r="AB83" s="56"/>
    </row>
    <row r="84" spans="1:28">
      <c r="A84" s="335" t="s">
        <v>491</v>
      </c>
      <c r="B84" s="336" t="s">
        <v>116</v>
      </c>
      <c r="C84" s="336" t="s">
        <v>117</v>
      </c>
      <c r="D84" s="869"/>
      <c r="E84" s="850"/>
      <c r="F84" s="850"/>
      <c r="G84" s="850"/>
      <c r="H84" s="866"/>
      <c r="I84" s="349"/>
      <c r="J84" s="334" t="s">
        <v>491</v>
      </c>
      <c r="K84" s="336" t="s">
        <v>116</v>
      </c>
      <c r="L84" s="336" t="s">
        <v>117</v>
      </c>
      <c r="M84" s="872"/>
      <c r="N84" s="871"/>
      <c r="O84" s="871"/>
      <c r="P84" s="871"/>
      <c r="Q84" s="866"/>
      <c r="R84" s="349"/>
      <c r="S84" s="859"/>
      <c r="T84" s="862"/>
      <c r="U84" s="349"/>
      <c r="V84" s="865"/>
      <c r="W84" s="865"/>
      <c r="X84" s="865"/>
      <c r="Y84" s="865"/>
      <c r="Z84" s="865"/>
      <c r="AA84" s="56"/>
      <c r="AB84" s="56"/>
    </row>
    <row r="85" spans="1:28">
      <c r="A85" s="335">
        <v>0</v>
      </c>
      <c r="B85" s="50">
        <f>'ANEXO ATUAL'!C27</f>
        <v>7.29</v>
      </c>
      <c r="C85" s="50">
        <f>B85*$AC$21</f>
        <v>2.1869999999999998</v>
      </c>
      <c r="D85" s="346">
        <v>0</v>
      </c>
      <c r="E85" s="50"/>
      <c r="F85" s="343">
        <f>E85*$AC$21</f>
        <v>0</v>
      </c>
      <c r="G85" s="319">
        <f>F85+E85</f>
        <v>0</v>
      </c>
      <c r="H85" s="348">
        <f>B85+C85+G85</f>
        <v>9.4770000000000003</v>
      </c>
      <c r="I85" s="350"/>
      <c r="J85" s="334">
        <v>0</v>
      </c>
      <c r="K85" s="352">
        <f>'ANEXO PROPOSTO'!C27</f>
        <v>8.6323133933667595</v>
      </c>
      <c r="L85" s="352">
        <f>K85*$AC$22</f>
        <v>2.5896940180100279</v>
      </c>
      <c r="M85" s="353">
        <v>0</v>
      </c>
      <c r="N85" s="352">
        <v>0</v>
      </c>
      <c r="O85" s="352">
        <f>N85*$AC$22</f>
        <v>0</v>
      </c>
      <c r="P85" s="353">
        <f>O85+N85</f>
        <v>0</v>
      </c>
      <c r="Q85" s="356">
        <f>P85+K85+L85</f>
        <v>11.222007411376786</v>
      </c>
      <c r="R85" s="359"/>
      <c r="S85" s="357">
        <f t="shared" ref="S85:S146" si="56">Q85-H85</f>
        <v>1.7450074113767862</v>
      </c>
      <c r="T85" s="360">
        <f>Q85/H85-1</f>
        <v>0.18413078098309454</v>
      </c>
      <c r="U85" s="363"/>
      <c r="V85" s="361"/>
      <c r="W85" s="361"/>
      <c r="X85" s="54">
        <f>V85*(B85+E85)+W85*(C85+F85)</f>
        <v>0</v>
      </c>
      <c r="Y85" s="55">
        <f>V85*(K85+N85)+W85*(L85+O85)</f>
        <v>0</v>
      </c>
      <c r="Z85" s="54">
        <f t="shared" ref="Z85:Z100" si="57">X85-Y85</f>
        <v>0</v>
      </c>
      <c r="AA85" s="56"/>
      <c r="AB85" s="56"/>
    </row>
    <row r="86" spans="1:28">
      <c r="A86" s="335">
        <v>1</v>
      </c>
      <c r="B86" s="50">
        <f>B85</f>
        <v>7.29</v>
      </c>
      <c r="C86" s="50">
        <f t="shared" ref="C86:C146" si="58">B86*$AC$21</f>
        <v>2.1869999999999998</v>
      </c>
      <c r="D86" s="344">
        <f>'ANEXO ATUAL'!C30</f>
        <v>0.64649999999999996</v>
      </c>
      <c r="E86" s="345">
        <f>1*D86</f>
        <v>0.64649999999999996</v>
      </c>
      <c r="F86" s="343">
        <f t="shared" ref="F86:F146" si="59">E86*$AC$21</f>
        <v>0.19394999999999998</v>
      </c>
      <c r="G86" s="345">
        <f t="shared" ref="G86:G146" si="60">E86+F86</f>
        <v>0.84044999999999992</v>
      </c>
      <c r="H86" s="348">
        <f t="shared" ref="H86:H146" si="61">B86+C86+G86</f>
        <v>10.317450000000001</v>
      </c>
      <c r="I86" s="350"/>
      <c r="J86" s="334">
        <v>1</v>
      </c>
      <c r="K86" s="352">
        <f>K85</f>
        <v>8.6323133933667595</v>
      </c>
      <c r="L86" s="352">
        <f t="shared" ref="L86:L146" si="62">K86*$AC$22</f>
        <v>2.5896940180100279</v>
      </c>
      <c r="M86" s="353">
        <f>'ANEXO PROPOSTO'!C30</f>
        <v>0.76554054990557063</v>
      </c>
      <c r="N86" s="354">
        <f>M86</f>
        <v>0.76554054990557063</v>
      </c>
      <c r="O86" s="352">
        <f t="shared" ref="O86:O146" si="63">N86*$AC$22</f>
        <v>0.22966216497167119</v>
      </c>
      <c r="P86" s="353">
        <f>O86+N86</f>
        <v>0.99520271487724177</v>
      </c>
      <c r="Q86" s="356">
        <f t="shared" ref="Q86:Q146" si="64">P86+K86+L86</f>
        <v>12.217210126254031</v>
      </c>
      <c r="R86" s="359"/>
      <c r="S86" s="357">
        <f t="shared" si="56"/>
        <v>1.89976012625403</v>
      </c>
      <c r="T86" s="360">
        <f t="shared" ref="T86:T146" si="65">Q86/H86-1</f>
        <v>0.18413078098309454</v>
      </c>
      <c r="U86" s="363"/>
      <c r="V86" s="361"/>
      <c r="W86" s="361"/>
      <c r="X86" s="54">
        <f t="shared" ref="X86:X145" si="66">V86*(B86+E86)+W86*(C86+F86)</f>
        <v>0</v>
      </c>
      <c r="Y86" s="55">
        <f t="shared" ref="Y86:Y145" si="67">V86*(K86+N86)+W86*(L86+O86)</f>
        <v>0</v>
      </c>
      <c r="Z86" s="54">
        <f t="shared" si="57"/>
        <v>0</v>
      </c>
      <c r="AA86" s="56"/>
      <c r="AB86" s="56"/>
    </row>
    <row r="87" spans="1:28">
      <c r="A87" s="335">
        <v>2</v>
      </c>
      <c r="B87" s="50">
        <f t="shared" ref="B87:B146" si="68">B86</f>
        <v>7.29</v>
      </c>
      <c r="C87" s="50">
        <f t="shared" si="58"/>
        <v>2.1869999999999998</v>
      </c>
      <c r="D87" s="344">
        <f>D86</f>
        <v>0.64649999999999996</v>
      </c>
      <c r="E87" s="345">
        <f>1*D87+E86</f>
        <v>1.2929999999999999</v>
      </c>
      <c r="F87" s="343">
        <f t="shared" si="59"/>
        <v>0.38789999999999997</v>
      </c>
      <c r="G87" s="345">
        <f t="shared" si="60"/>
        <v>1.6808999999999998</v>
      </c>
      <c r="H87" s="348">
        <f t="shared" si="61"/>
        <v>11.1579</v>
      </c>
      <c r="I87" s="350"/>
      <c r="J87" s="334">
        <v>2</v>
      </c>
      <c r="K87" s="352">
        <f t="shared" ref="K87:K146" si="69">K86</f>
        <v>8.6323133933667595</v>
      </c>
      <c r="L87" s="352">
        <f t="shared" si="62"/>
        <v>2.5896940180100279</v>
      </c>
      <c r="M87" s="353">
        <f>M86</f>
        <v>0.76554054990557063</v>
      </c>
      <c r="N87" s="354">
        <f>1*M87+N86</f>
        <v>1.5310810998111413</v>
      </c>
      <c r="O87" s="352">
        <f t="shared" si="63"/>
        <v>0.45932432994334238</v>
      </c>
      <c r="P87" s="353">
        <f t="shared" ref="P87:P146" si="70">O87+N87</f>
        <v>1.9904054297544835</v>
      </c>
      <c r="Q87" s="356">
        <f t="shared" si="64"/>
        <v>13.212412841131272</v>
      </c>
      <c r="R87" s="359"/>
      <c r="S87" s="357">
        <f t="shared" si="56"/>
        <v>2.0545128411312721</v>
      </c>
      <c r="T87" s="360">
        <f t="shared" si="65"/>
        <v>0.18413078098309477</v>
      </c>
      <c r="U87" s="363"/>
      <c r="V87" s="361"/>
      <c r="W87" s="361"/>
      <c r="X87" s="54">
        <f t="shared" si="66"/>
        <v>0</v>
      </c>
      <c r="Y87" s="55">
        <f t="shared" si="67"/>
        <v>0</v>
      </c>
      <c r="Z87" s="54">
        <f t="shared" si="57"/>
        <v>0</v>
      </c>
      <c r="AA87" s="56"/>
      <c r="AB87" s="56"/>
    </row>
    <row r="88" spans="1:28">
      <c r="A88" s="335">
        <v>3</v>
      </c>
      <c r="B88" s="50">
        <f t="shared" si="68"/>
        <v>7.29</v>
      </c>
      <c r="C88" s="50">
        <f t="shared" si="58"/>
        <v>2.1869999999999998</v>
      </c>
      <c r="D88" s="344">
        <f t="shared" ref="D88:D90" si="71">D87</f>
        <v>0.64649999999999996</v>
      </c>
      <c r="E88" s="345">
        <f t="shared" ref="E88:E146" si="72">1*D88+E87</f>
        <v>1.9394999999999998</v>
      </c>
      <c r="F88" s="343">
        <f t="shared" si="59"/>
        <v>0.58184999999999987</v>
      </c>
      <c r="G88" s="345">
        <f t="shared" si="60"/>
        <v>2.5213499999999995</v>
      </c>
      <c r="H88" s="348">
        <f t="shared" si="61"/>
        <v>11.99835</v>
      </c>
      <c r="I88" s="350"/>
      <c r="J88" s="334">
        <v>3</v>
      </c>
      <c r="K88" s="352">
        <f t="shared" si="69"/>
        <v>8.6323133933667595</v>
      </c>
      <c r="L88" s="352">
        <f t="shared" si="62"/>
        <v>2.5896940180100279</v>
      </c>
      <c r="M88" s="353">
        <f t="shared" ref="M88:M90" si="73">M87</f>
        <v>0.76554054990557063</v>
      </c>
      <c r="N88" s="354">
        <f t="shared" ref="N88:N146" si="74">1*M88+N87</f>
        <v>2.296621649716712</v>
      </c>
      <c r="O88" s="352">
        <f t="shared" si="63"/>
        <v>0.68898649491501363</v>
      </c>
      <c r="P88" s="353">
        <f t="shared" si="70"/>
        <v>2.9856081446317257</v>
      </c>
      <c r="Q88" s="356">
        <f t="shared" si="64"/>
        <v>14.207615556008513</v>
      </c>
      <c r="R88" s="359"/>
      <c r="S88" s="357">
        <f t="shared" si="56"/>
        <v>2.2092655560085124</v>
      </c>
      <c r="T88" s="360">
        <f t="shared" si="65"/>
        <v>0.18413078098309454</v>
      </c>
      <c r="U88" s="363"/>
      <c r="V88" s="361"/>
      <c r="W88" s="361"/>
      <c r="X88" s="54">
        <f t="shared" si="66"/>
        <v>0</v>
      </c>
      <c r="Y88" s="55">
        <f t="shared" si="67"/>
        <v>0</v>
      </c>
      <c r="Z88" s="54">
        <f t="shared" si="57"/>
        <v>0</v>
      </c>
      <c r="AA88" s="56"/>
      <c r="AB88" s="56"/>
    </row>
    <row r="89" spans="1:28">
      <c r="A89" s="335">
        <v>4</v>
      </c>
      <c r="B89" s="50">
        <f t="shared" si="68"/>
        <v>7.29</v>
      </c>
      <c r="C89" s="50">
        <f t="shared" si="58"/>
        <v>2.1869999999999998</v>
      </c>
      <c r="D89" s="344">
        <f t="shared" si="71"/>
        <v>0.64649999999999996</v>
      </c>
      <c r="E89" s="345">
        <f t="shared" si="72"/>
        <v>2.5859999999999999</v>
      </c>
      <c r="F89" s="343">
        <f t="shared" si="59"/>
        <v>0.77579999999999993</v>
      </c>
      <c r="G89" s="345">
        <f t="shared" si="60"/>
        <v>3.3617999999999997</v>
      </c>
      <c r="H89" s="348">
        <f t="shared" si="61"/>
        <v>12.838799999999999</v>
      </c>
      <c r="I89" s="350"/>
      <c r="J89" s="334">
        <v>4</v>
      </c>
      <c r="K89" s="352">
        <f t="shared" si="69"/>
        <v>8.6323133933667595</v>
      </c>
      <c r="L89" s="352">
        <f t="shared" si="62"/>
        <v>2.5896940180100279</v>
      </c>
      <c r="M89" s="353">
        <f t="shared" si="73"/>
        <v>0.76554054990557063</v>
      </c>
      <c r="N89" s="354">
        <f t="shared" si="74"/>
        <v>3.0621621996222825</v>
      </c>
      <c r="O89" s="352">
        <f t="shared" si="63"/>
        <v>0.91864865988668476</v>
      </c>
      <c r="P89" s="353">
        <f t="shared" si="70"/>
        <v>3.9808108595089671</v>
      </c>
      <c r="Q89" s="356">
        <f t="shared" si="64"/>
        <v>15.202818270885754</v>
      </c>
      <c r="R89" s="359"/>
      <c r="S89" s="357">
        <f t="shared" si="56"/>
        <v>2.3640182708857544</v>
      </c>
      <c r="T89" s="360">
        <f t="shared" si="65"/>
        <v>0.18413078098309454</v>
      </c>
      <c r="U89" s="363"/>
      <c r="V89" s="361"/>
      <c r="W89" s="361"/>
      <c r="X89" s="54">
        <f t="shared" si="66"/>
        <v>0</v>
      </c>
      <c r="Y89" s="55">
        <f t="shared" si="67"/>
        <v>0</v>
      </c>
      <c r="Z89" s="54">
        <f t="shared" si="57"/>
        <v>0</v>
      </c>
      <c r="AA89" s="56"/>
      <c r="AB89" s="56"/>
    </row>
    <row r="90" spans="1:28">
      <c r="A90" s="335">
        <v>5</v>
      </c>
      <c r="B90" s="50">
        <f t="shared" si="68"/>
        <v>7.29</v>
      </c>
      <c r="C90" s="50">
        <f t="shared" si="58"/>
        <v>2.1869999999999998</v>
      </c>
      <c r="D90" s="344">
        <f t="shared" si="71"/>
        <v>0.64649999999999996</v>
      </c>
      <c r="E90" s="345">
        <f t="shared" si="72"/>
        <v>3.2324999999999999</v>
      </c>
      <c r="F90" s="343">
        <f t="shared" si="59"/>
        <v>0.96974999999999989</v>
      </c>
      <c r="G90" s="345">
        <f t="shared" si="60"/>
        <v>4.2022499999999994</v>
      </c>
      <c r="H90" s="348">
        <f t="shared" si="61"/>
        <v>13.67925</v>
      </c>
      <c r="I90" s="350"/>
      <c r="J90" s="334">
        <v>5</v>
      </c>
      <c r="K90" s="352">
        <f t="shared" si="69"/>
        <v>8.6323133933667595</v>
      </c>
      <c r="L90" s="352">
        <f t="shared" si="62"/>
        <v>2.5896940180100279</v>
      </c>
      <c r="M90" s="353">
        <f t="shared" si="73"/>
        <v>0.76554054990557063</v>
      </c>
      <c r="N90" s="354">
        <f t="shared" si="74"/>
        <v>3.8277027495278531</v>
      </c>
      <c r="O90" s="352">
        <f t="shared" si="63"/>
        <v>1.1483108248583558</v>
      </c>
      <c r="P90" s="353">
        <f t="shared" si="70"/>
        <v>4.9760135743862088</v>
      </c>
      <c r="Q90" s="356">
        <f t="shared" si="64"/>
        <v>16.198020985762998</v>
      </c>
      <c r="R90" s="359"/>
      <c r="S90" s="357">
        <f t="shared" si="56"/>
        <v>2.5187709857629983</v>
      </c>
      <c r="T90" s="360">
        <f t="shared" si="65"/>
        <v>0.18413078098309477</v>
      </c>
      <c r="U90" s="363"/>
      <c r="V90" s="361"/>
      <c r="W90" s="361"/>
      <c r="X90" s="54">
        <f t="shared" si="66"/>
        <v>0</v>
      </c>
      <c r="Y90" s="55">
        <f t="shared" si="67"/>
        <v>0</v>
      </c>
      <c r="Z90" s="54">
        <f t="shared" si="57"/>
        <v>0</v>
      </c>
      <c r="AA90" s="56"/>
      <c r="AB90" s="56"/>
    </row>
    <row r="91" spans="1:28">
      <c r="A91" s="335">
        <v>6</v>
      </c>
      <c r="B91" s="50">
        <f t="shared" si="68"/>
        <v>7.29</v>
      </c>
      <c r="C91" s="50">
        <f t="shared" si="58"/>
        <v>2.1869999999999998</v>
      </c>
      <c r="D91" s="344">
        <f>'ANEXO ATUAL'!C31</f>
        <v>0.77329999999999999</v>
      </c>
      <c r="E91" s="345">
        <f t="shared" si="72"/>
        <v>4.0057999999999998</v>
      </c>
      <c r="F91" s="343">
        <f t="shared" si="59"/>
        <v>1.2017399999999998</v>
      </c>
      <c r="G91" s="345">
        <f t="shared" si="60"/>
        <v>5.2075399999999998</v>
      </c>
      <c r="H91" s="348">
        <f t="shared" si="61"/>
        <v>14.68454</v>
      </c>
      <c r="I91" s="350"/>
      <c r="J91" s="334">
        <v>6</v>
      </c>
      <c r="K91" s="352">
        <f t="shared" si="69"/>
        <v>8.6323133933667595</v>
      </c>
      <c r="L91" s="352">
        <f t="shared" si="62"/>
        <v>2.5896940180100279</v>
      </c>
      <c r="M91" s="353">
        <f>'ANEXO PROPOSTO'!C31</f>
        <v>0.91568833293422702</v>
      </c>
      <c r="N91" s="354">
        <f t="shared" si="74"/>
        <v>4.7433910824620797</v>
      </c>
      <c r="O91" s="352">
        <f t="shared" si="63"/>
        <v>1.423017324738624</v>
      </c>
      <c r="P91" s="353">
        <f t="shared" si="70"/>
        <v>6.1664084072007039</v>
      </c>
      <c r="Q91" s="356">
        <f t="shared" si="64"/>
        <v>17.388415818577492</v>
      </c>
      <c r="R91" s="359"/>
      <c r="S91" s="357">
        <f t="shared" si="56"/>
        <v>2.703875818577492</v>
      </c>
      <c r="T91" s="360">
        <f t="shared" si="65"/>
        <v>0.18413078098309454</v>
      </c>
      <c r="U91" s="363"/>
      <c r="V91" s="361"/>
      <c r="W91" s="361"/>
      <c r="X91" s="54">
        <f t="shared" si="66"/>
        <v>0</v>
      </c>
      <c r="Y91" s="55">
        <f t="shared" si="67"/>
        <v>0</v>
      </c>
      <c r="Z91" s="54">
        <f t="shared" si="57"/>
        <v>0</v>
      </c>
      <c r="AA91" s="56"/>
      <c r="AB91" s="56"/>
    </row>
    <row r="92" spans="1:28">
      <c r="A92" s="335">
        <v>7</v>
      </c>
      <c r="B92" s="50">
        <f t="shared" si="68"/>
        <v>7.29</v>
      </c>
      <c r="C92" s="50">
        <f t="shared" si="58"/>
        <v>2.1869999999999998</v>
      </c>
      <c r="D92" s="344">
        <f>D91</f>
        <v>0.77329999999999999</v>
      </c>
      <c r="E92" s="345">
        <f t="shared" si="72"/>
        <v>4.7790999999999997</v>
      </c>
      <c r="F92" s="343">
        <f t="shared" si="59"/>
        <v>1.4337299999999999</v>
      </c>
      <c r="G92" s="345">
        <f t="shared" si="60"/>
        <v>6.2128299999999994</v>
      </c>
      <c r="H92" s="348">
        <f t="shared" si="61"/>
        <v>15.689830000000001</v>
      </c>
      <c r="I92" s="350"/>
      <c r="J92" s="334">
        <v>7</v>
      </c>
      <c r="K92" s="352">
        <f t="shared" si="69"/>
        <v>8.6323133933667595</v>
      </c>
      <c r="L92" s="352">
        <f t="shared" si="62"/>
        <v>2.5896940180100279</v>
      </c>
      <c r="M92" s="353">
        <f>M91</f>
        <v>0.91568833293422702</v>
      </c>
      <c r="N92" s="354">
        <f t="shared" si="74"/>
        <v>5.6590794153963069</v>
      </c>
      <c r="O92" s="352">
        <f t="shared" si="63"/>
        <v>1.6977238246188919</v>
      </c>
      <c r="P92" s="353">
        <f t="shared" si="70"/>
        <v>7.356803240015199</v>
      </c>
      <c r="Q92" s="356">
        <f t="shared" si="64"/>
        <v>18.578810651391986</v>
      </c>
      <c r="R92" s="359"/>
      <c r="S92" s="357">
        <f t="shared" si="56"/>
        <v>2.8889806513919858</v>
      </c>
      <c r="T92" s="360">
        <f t="shared" si="65"/>
        <v>0.18413078098309454</v>
      </c>
      <c r="U92" s="363"/>
      <c r="V92" s="361"/>
      <c r="W92" s="361"/>
      <c r="X92" s="54">
        <f t="shared" si="66"/>
        <v>0</v>
      </c>
      <c r="Y92" s="55">
        <f t="shared" si="67"/>
        <v>0</v>
      </c>
      <c r="Z92" s="54">
        <f t="shared" si="57"/>
        <v>0</v>
      </c>
      <c r="AA92" s="56"/>
      <c r="AB92" s="56"/>
    </row>
    <row r="93" spans="1:28">
      <c r="A93" s="335">
        <v>8</v>
      </c>
      <c r="B93" s="50">
        <f t="shared" si="68"/>
        <v>7.29</v>
      </c>
      <c r="C93" s="50">
        <f t="shared" si="58"/>
        <v>2.1869999999999998</v>
      </c>
      <c r="D93" s="344">
        <f t="shared" ref="D93:D95" si="75">D92</f>
        <v>0.77329999999999999</v>
      </c>
      <c r="E93" s="345">
        <f t="shared" si="72"/>
        <v>5.5523999999999996</v>
      </c>
      <c r="F93" s="343">
        <f t="shared" si="59"/>
        <v>1.6657199999999999</v>
      </c>
      <c r="G93" s="345">
        <f t="shared" si="60"/>
        <v>7.218119999999999</v>
      </c>
      <c r="H93" s="348">
        <f t="shared" si="61"/>
        <v>16.695119999999999</v>
      </c>
      <c r="I93" s="350"/>
      <c r="J93" s="334">
        <v>8</v>
      </c>
      <c r="K93" s="352">
        <f t="shared" si="69"/>
        <v>8.6323133933667595</v>
      </c>
      <c r="L93" s="352">
        <f t="shared" si="62"/>
        <v>2.5896940180100279</v>
      </c>
      <c r="M93" s="353">
        <f t="shared" ref="M93:M95" si="76">M92</f>
        <v>0.91568833293422702</v>
      </c>
      <c r="N93" s="354">
        <f t="shared" si="74"/>
        <v>6.574767748330534</v>
      </c>
      <c r="O93" s="352">
        <f t="shared" si="63"/>
        <v>1.9724303244991601</v>
      </c>
      <c r="P93" s="353">
        <f t="shared" si="70"/>
        <v>8.5471980728296941</v>
      </c>
      <c r="Q93" s="356">
        <f t="shared" si="64"/>
        <v>19.769205484206481</v>
      </c>
      <c r="R93" s="359"/>
      <c r="S93" s="357">
        <f t="shared" si="56"/>
        <v>3.0740854842064813</v>
      </c>
      <c r="T93" s="360">
        <f t="shared" si="65"/>
        <v>0.18413078098309454</v>
      </c>
      <c r="U93" s="363"/>
      <c r="V93" s="361"/>
      <c r="W93" s="361"/>
      <c r="X93" s="54">
        <f t="shared" si="66"/>
        <v>0</v>
      </c>
      <c r="Y93" s="55">
        <f t="shared" si="67"/>
        <v>0</v>
      </c>
      <c r="Z93" s="54">
        <f t="shared" si="57"/>
        <v>0</v>
      </c>
      <c r="AA93" s="56"/>
      <c r="AB93" s="56"/>
    </row>
    <row r="94" spans="1:28">
      <c r="A94" s="335">
        <v>9</v>
      </c>
      <c r="B94" s="50">
        <f t="shared" si="68"/>
        <v>7.29</v>
      </c>
      <c r="C94" s="50">
        <f t="shared" si="58"/>
        <v>2.1869999999999998</v>
      </c>
      <c r="D94" s="344">
        <f t="shared" si="75"/>
        <v>0.77329999999999999</v>
      </c>
      <c r="E94" s="345">
        <f t="shared" si="72"/>
        <v>6.3256999999999994</v>
      </c>
      <c r="F94" s="343">
        <f t="shared" si="59"/>
        <v>1.8977099999999998</v>
      </c>
      <c r="G94" s="345">
        <f t="shared" si="60"/>
        <v>8.2234099999999994</v>
      </c>
      <c r="H94" s="348">
        <f t="shared" si="61"/>
        <v>17.700409999999998</v>
      </c>
      <c r="I94" s="350"/>
      <c r="J94" s="334">
        <v>9</v>
      </c>
      <c r="K94" s="352">
        <f t="shared" si="69"/>
        <v>8.6323133933667595</v>
      </c>
      <c r="L94" s="352">
        <f t="shared" si="62"/>
        <v>2.5896940180100279</v>
      </c>
      <c r="M94" s="353">
        <f t="shared" si="76"/>
        <v>0.91568833293422702</v>
      </c>
      <c r="N94" s="354">
        <f t="shared" si="74"/>
        <v>7.4904560812647611</v>
      </c>
      <c r="O94" s="352">
        <f t="shared" si="63"/>
        <v>2.2471368243794281</v>
      </c>
      <c r="P94" s="353">
        <f t="shared" si="70"/>
        <v>9.7375929056441883</v>
      </c>
      <c r="Q94" s="356">
        <f t="shared" si="64"/>
        <v>20.959600317020978</v>
      </c>
      <c r="R94" s="359"/>
      <c r="S94" s="357">
        <f t="shared" si="56"/>
        <v>3.2591903170209804</v>
      </c>
      <c r="T94" s="360">
        <f t="shared" si="65"/>
        <v>0.18413078098309477</v>
      </c>
      <c r="U94" s="363"/>
      <c r="V94" s="361"/>
      <c r="W94" s="361"/>
      <c r="X94" s="54">
        <f t="shared" si="66"/>
        <v>0</v>
      </c>
      <c r="Y94" s="55">
        <f t="shared" si="67"/>
        <v>0</v>
      </c>
      <c r="Z94" s="54">
        <f t="shared" si="57"/>
        <v>0</v>
      </c>
      <c r="AA94" s="56"/>
      <c r="AB94" s="56"/>
    </row>
    <row r="95" spans="1:28">
      <c r="A95" s="335">
        <v>10</v>
      </c>
      <c r="B95" s="50">
        <f t="shared" si="68"/>
        <v>7.29</v>
      </c>
      <c r="C95" s="50">
        <f t="shared" si="58"/>
        <v>2.1869999999999998</v>
      </c>
      <c r="D95" s="344">
        <f t="shared" si="75"/>
        <v>0.77329999999999999</v>
      </c>
      <c r="E95" s="345">
        <f t="shared" si="72"/>
        <v>7.0989999999999993</v>
      </c>
      <c r="F95" s="343">
        <f t="shared" si="59"/>
        <v>2.1296999999999997</v>
      </c>
      <c r="G95" s="345">
        <f t="shared" si="60"/>
        <v>9.2286999999999999</v>
      </c>
      <c r="H95" s="348">
        <f t="shared" si="61"/>
        <v>18.7057</v>
      </c>
      <c r="I95" s="350"/>
      <c r="J95" s="334">
        <v>10</v>
      </c>
      <c r="K95" s="352">
        <f t="shared" si="69"/>
        <v>8.6323133933667595</v>
      </c>
      <c r="L95" s="352">
        <f t="shared" si="62"/>
        <v>2.5896940180100279</v>
      </c>
      <c r="M95" s="353">
        <f t="shared" si="76"/>
        <v>0.91568833293422702</v>
      </c>
      <c r="N95" s="354">
        <f t="shared" si="74"/>
        <v>8.4061444141989874</v>
      </c>
      <c r="O95" s="352">
        <f t="shared" si="63"/>
        <v>2.521843324259696</v>
      </c>
      <c r="P95" s="353">
        <f t="shared" si="70"/>
        <v>10.927987738458683</v>
      </c>
      <c r="Q95" s="356">
        <f t="shared" si="64"/>
        <v>22.149995149835469</v>
      </c>
      <c r="R95" s="359"/>
      <c r="S95" s="357">
        <f t="shared" si="56"/>
        <v>3.4442951498354688</v>
      </c>
      <c r="T95" s="360">
        <f t="shared" si="65"/>
        <v>0.18413078098309432</v>
      </c>
      <c r="U95" s="363"/>
      <c r="V95" s="361"/>
      <c r="W95" s="361"/>
      <c r="X95" s="54">
        <f t="shared" si="66"/>
        <v>0</v>
      </c>
      <c r="Y95" s="55">
        <f t="shared" si="67"/>
        <v>0</v>
      </c>
      <c r="Z95" s="54">
        <f t="shared" si="57"/>
        <v>0</v>
      </c>
      <c r="AA95" s="56"/>
      <c r="AB95" s="56"/>
    </row>
    <row r="96" spans="1:28">
      <c r="A96" s="335">
        <v>11</v>
      </c>
      <c r="B96" s="50">
        <f t="shared" si="68"/>
        <v>7.29</v>
      </c>
      <c r="C96" s="50">
        <f t="shared" si="58"/>
        <v>2.1869999999999998</v>
      </c>
      <c r="D96" s="344">
        <f>'ANEXO ATUAL'!C32</f>
        <v>1.1283000000000001</v>
      </c>
      <c r="E96" s="345">
        <f t="shared" si="72"/>
        <v>8.2272999999999996</v>
      </c>
      <c r="F96" s="343">
        <f t="shared" si="59"/>
        <v>2.4681899999999999</v>
      </c>
      <c r="G96" s="345">
        <f t="shared" si="60"/>
        <v>10.695489999999999</v>
      </c>
      <c r="H96" s="348">
        <f t="shared" si="61"/>
        <v>20.17249</v>
      </c>
      <c r="I96" s="350"/>
      <c r="J96" s="334">
        <v>11</v>
      </c>
      <c r="K96" s="352">
        <f t="shared" si="69"/>
        <v>8.6323133933667595</v>
      </c>
      <c r="L96" s="352">
        <f t="shared" si="62"/>
        <v>2.5896940180100279</v>
      </c>
      <c r="M96" s="353">
        <f>'ANEXO PROPOSTO'!C32</f>
        <v>1.3360547601832258</v>
      </c>
      <c r="N96" s="354">
        <f t="shared" si="74"/>
        <v>9.7421991743822129</v>
      </c>
      <c r="O96" s="352">
        <f t="shared" si="63"/>
        <v>2.9226597523146638</v>
      </c>
      <c r="P96" s="353">
        <f t="shared" si="70"/>
        <v>12.664858926696876</v>
      </c>
      <c r="Q96" s="356">
        <f t="shared" si="64"/>
        <v>23.886866338073666</v>
      </c>
      <c r="R96" s="359"/>
      <c r="S96" s="357">
        <f t="shared" si="56"/>
        <v>3.7143763380736665</v>
      </c>
      <c r="T96" s="360">
        <f t="shared" si="65"/>
        <v>0.18413078098309454</v>
      </c>
      <c r="U96" s="363"/>
      <c r="V96" s="361"/>
      <c r="W96" s="361"/>
      <c r="X96" s="54">
        <f t="shared" si="66"/>
        <v>0</v>
      </c>
      <c r="Y96" s="55">
        <f t="shared" si="67"/>
        <v>0</v>
      </c>
      <c r="Z96" s="54">
        <f t="shared" si="57"/>
        <v>0</v>
      </c>
      <c r="AA96" s="56"/>
      <c r="AB96" s="56"/>
    </row>
    <row r="97" spans="1:28">
      <c r="A97" s="335">
        <v>12</v>
      </c>
      <c r="B97" s="50">
        <f t="shared" si="68"/>
        <v>7.29</v>
      </c>
      <c r="C97" s="50">
        <f t="shared" si="58"/>
        <v>2.1869999999999998</v>
      </c>
      <c r="D97" s="344">
        <f>D96</f>
        <v>1.1283000000000001</v>
      </c>
      <c r="E97" s="345">
        <f t="shared" si="72"/>
        <v>9.355599999999999</v>
      </c>
      <c r="F97" s="343">
        <f t="shared" si="59"/>
        <v>2.8066799999999996</v>
      </c>
      <c r="G97" s="345">
        <f t="shared" si="60"/>
        <v>12.162279999999999</v>
      </c>
      <c r="H97" s="348">
        <f t="shared" si="61"/>
        <v>21.639279999999999</v>
      </c>
      <c r="I97" s="350"/>
      <c r="J97" s="334">
        <v>12</v>
      </c>
      <c r="K97" s="352">
        <f t="shared" si="69"/>
        <v>8.6323133933667595</v>
      </c>
      <c r="L97" s="352">
        <f t="shared" si="62"/>
        <v>2.5896940180100279</v>
      </c>
      <c r="M97" s="353">
        <f>M96</f>
        <v>1.3360547601832258</v>
      </c>
      <c r="N97" s="354">
        <f t="shared" si="74"/>
        <v>11.078253934565438</v>
      </c>
      <c r="O97" s="352">
        <f t="shared" si="63"/>
        <v>3.3234761803696315</v>
      </c>
      <c r="P97" s="353">
        <f t="shared" si="70"/>
        <v>14.40173011493507</v>
      </c>
      <c r="Q97" s="356">
        <f t="shared" si="64"/>
        <v>25.623737526311857</v>
      </c>
      <c r="R97" s="359"/>
      <c r="S97" s="357">
        <f t="shared" si="56"/>
        <v>3.9844575263118571</v>
      </c>
      <c r="T97" s="360">
        <f t="shared" si="65"/>
        <v>0.18413078098309454</v>
      </c>
      <c r="U97" s="363"/>
      <c r="V97" s="361"/>
      <c r="W97" s="361"/>
      <c r="X97" s="54">
        <f t="shared" si="66"/>
        <v>0</v>
      </c>
      <c r="Y97" s="55">
        <f t="shared" si="67"/>
        <v>0</v>
      </c>
      <c r="Z97" s="54">
        <f t="shared" si="57"/>
        <v>0</v>
      </c>
      <c r="AA97" s="56"/>
      <c r="AB97" s="56"/>
    </row>
    <row r="98" spans="1:28">
      <c r="A98" s="335">
        <v>13</v>
      </c>
      <c r="B98" s="50">
        <f t="shared" si="68"/>
        <v>7.29</v>
      </c>
      <c r="C98" s="50">
        <f t="shared" si="58"/>
        <v>2.1869999999999998</v>
      </c>
      <c r="D98" s="344">
        <f t="shared" ref="D98:D100" si="77">D97</f>
        <v>1.1283000000000001</v>
      </c>
      <c r="E98" s="345">
        <f t="shared" si="72"/>
        <v>10.483899999999998</v>
      </c>
      <c r="F98" s="343">
        <f t="shared" si="59"/>
        <v>3.1451699999999994</v>
      </c>
      <c r="G98" s="345">
        <f t="shared" si="60"/>
        <v>13.629069999999999</v>
      </c>
      <c r="H98" s="348">
        <f t="shared" si="61"/>
        <v>23.106069999999999</v>
      </c>
      <c r="I98" s="350"/>
      <c r="J98" s="334">
        <v>13</v>
      </c>
      <c r="K98" s="352">
        <f t="shared" si="69"/>
        <v>8.6323133933667595</v>
      </c>
      <c r="L98" s="352">
        <f t="shared" si="62"/>
        <v>2.5896940180100279</v>
      </c>
      <c r="M98" s="353">
        <f t="shared" ref="M98:M100" si="78">M97</f>
        <v>1.3360547601832258</v>
      </c>
      <c r="N98" s="354">
        <f t="shared" si="74"/>
        <v>12.414308694748664</v>
      </c>
      <c r="O98" s="352">
        <f t="shared" si="63"/>
        <v>3.7242926084245989</v>
      </c>
      <c r="P98" s="353">
        <f t="shared" si="70"/>
        <v>16.138601303173264</v>
      </c>
      <c r="Q98" s="356">
        <f t="shared" si="64"/>
        <v>27.360608714550054</v>
      </c>
      <c r="R98" s="359"/>
      <c r="S98" s="357">
        <f t="shared" si="56"/>
        <v>4.2545387145500548</v>
      </c>
      <c r="T98" s="360">
        <f t="shared" si="65"/>
        <v>0.18413078098309477</v>
      </c>
      <c r="U98" s="363"/>
      <c r="V98" s="361"/>
      <c r="W98" s="361"/>
      <c r="X98" s="54">
        <f t="shared" si="66"/>
        <v>0</v>
      </c>
      <c r="Y98" s="55">
        <f t="shared" si="67"/>
        <v>0</v>
      </c>
      <c r="Z98" s="54">
        <f t="shared" si="57"/>
        <v>0</v>
      </c>
      <c r="AA98" s="56"/>
      <c r="AB98" s="56"/>
    </row>
    <row r="99" spans="1:28">
      <c r="A99" s="335">
        <v>14</v>
      </c>
      <c r="B99" s="50">
        <f t="shared" si="68"/>
        <v>7.29</v>
      </c>
      <c r="C99" s="50">
        <f t="shared" si="58"/>
        <v>2.1869999999999998</v>
      </c>
      <c r="D99" s="344">
        <f t="shared" si="77"/>
        <v>1.1283000000000001</v>
      </c>
      <c r="E99" s="345">
        <f t="shared" si="72"/>
        <v>11.612199999999998</v>
      </c>
      <c r="F99" s="343">
        <f t="shared" si="59"/>
        <v>3.4836599999999991</v>
      </c>
      <c r="G99" s="345">
        <f t="shared" si="60"/>
        <v>15.095859999999997</v>
      </c>
      <c r="H99" s="348">
        <f t="shared" si="61"/>
        <v>24.572859999999999</v>
      </c>
      <c r="I99" s="350"/>
      <c r="J99" s="334">
        <v>14</v>
      </c>
      <c r="K99" s="352">
        <f t="shared" si="69"/>
        <v>8.6323133933667595</v>
      </c>
      <c r="L99" s="352">
        <f t="shared" si="62"/>
        <v>2.5896940180100279</v>
      </c>
      <c r="M99" s="353">
        <f t="shared" si="78"/>
        <v>1.3360547601832258</v>
      </c>
      <c r="N99" s="354">
        <f t="shared" si="74"/>
        <v>13.75036345493189</v>
      </c>
      <c r="O99" s="352">
        <f t="shared" si="63"/>
        <v>4.1251090364795671</v>
      </c>
      <c r="P99" s="353">
        <f t="shared" si="70"/>
        <v>17.875472491411458</v>
      </c>
      <c r="Q99" s="356">
        <f t="shared" si="64"/>
        <v>29.097479902788244</v>
      </c>
      <c r="R99" s="359"/>
      <c r="S99" s="357">
        <f t="shared" si="56"/>
        <v>4.5246199027882454</v>
      </c>
      <c r="T99" s="360">
        <f t="shared" si="65"/>
        <v>0.18413078098309454</v>
      </c>
      <c r="U99" s="363"/>
      <c r="V99" s="361"/>
      <c r="W99" s="361"/>
      <c r="X99" s="54">
        <f t="shared" si="66"/>
        <v>0</v>
      </c>
      <c r="Y99" s="55">
        <f t="shared" si="67"/>
        <v>0</v>
      </c>
      <c r="Z99" s="54">
        <f t="shared" si="57"/>
        <v>0</v>
      </c>
      <c r="AA99" s="56"/>
      <c r="AB99" s="56"/>
    </row>
    <row r="100" spans="1:28">
      <c r="A100" s="337">
        <v>15</v>
      </c>
      <c r="B100" s="50">
        <f t="shared" si="68"/>
        <v>7.29</v>
      </c>
      <c r="C100" s="50">
        <f t="shared" si="58"/>
        <v>2.1869999999999998</v>
      </c>
      <c r="D100" s="344">
        <f t="shared" si="77"/>
        <v>1.1283000000000001</v>
      </c>
      <c r="E100" s="366">
        <f t="shared" si="72"/>
        <v>12.740499999999997</v>
      </c>
      <c r="F100" s="343">
        <f t="shared" si="59"/>
        <v>3.8221499999999988</v>
      </c>
      <c r="G100" s="366">
        <f t="shared" si="60"/>
        <v>16.562649999999998</v>
      </c>
      <c r="H100" s="367">
        <f t="shared" si="61"/>
        <v>26.039649999999998</v>
      </c>
      <c r="I100" s="350"/>
      <c r="J100" s="368">
        <v>15</v>
      </c>
      <c r="K100" s="352">
        <f t="shared" si="69"/>
        <v>8.6323133933667595</v>
      </c>
      <c r="L100" s="352">
        <f t="shared" si="62"/>
        <v>2.5896940180100279</v>
      </c>
      <c r="M100" s="353">
        <f t="shared" si="78"/>
        <v>1.3360547601832258</v>
      </c>
      <c r="N100" s="370">
        <f t="shared" si="74"/>
        <v>15.086418215115115</v>
      </c>
      <c r="O100" s="352">
        <f t="shared" si="63"/>
        <v>4.5259254645345344</v>
      </c>
      <c r="P100" s="369">
        <f t="shared" si="70"/>
        <v>19.612343679649648</v>
      </c>
      <c r="Q100" s="371">
        <f t="shared" si="64"/>
        <v>30.834351091026434</v>
      </c>
      <c r="R100" s="359"/>
      <c r="S100" s="372">
        <f t="shared" si="56"/>
        <v>4.794701091026436</v>
      </c>
      <c r="T100" s="373">
        <f t="shared" si="65"/>
        <v>0.18413078098309454</v>
      </c>
      <c r="U100" s="363"/>
      <c r="V100" s="361"/>
      <c r="W100" s="361"/>
      <c r="X100" s="54">
        <f t="shared" si="66"/>
        <v>0</v>
      </c>
      <c r="Y100" s="55">
        <f t="shared" si="67"/>
        <v>0</v>
      </c>
      <c r="Z100" s="54">
        <f t="shared" si="57"/>
        <v>0</v>
      </c>
      <c r="AA100" s="56"/>
      <c r="AB100" s="56"/>
    </row>
    <row r="101" spans="1:28">
      <c r="A101" s="337">
        <v>16</v>
      </c>
      <c r="B101" s="50">
        <f t="shared" si="68"/>
        <v>7.29</v>
      </c>
      <c r="C101" s="50">
        <f t="shared" si="58"/>
        <v>2.1869999999999998</v>
      </c>
      <c r="D101" s="365">
        <f>'ANEXO ATUAL'!C33</f>
        <v>2.4544000000000001</v>
      </c>
      <c r="E101" s="366">
        <f t="shared" si="72"/>
        <v>15.194899999999997</v>
      </c>
      <c r="F101" s="343">
        <f t="shared" si="59"/>
        <v>4.5584699999999989</v>
      </c>
      <c r="G101" s="366">
        <f t="shared" si="60"/>
        <v>19.753369999999997</v>
      </c>
      <c r="H101" s="367">
        <f t="shared" si="61"/>
        <v>29.230369999999997</v>
      </c>
      <c r="I101" s="350"/>
      <c r="J101" s="368">
        <v>16</v>
      </c>
      <c r="K101" s="352">
        <f t="shared" si="69"/>
        <v>8.6323133933667595</v>
      </c>
      <c r="L101" s="352">
        <f t="shared" si="62"/>
        <v>2.5896940180100279</v>
      </c>
      <c r="M101" s="369">
        <f>'ANEXO PROPOSTO'!C33</f>
        <v>2.9063305888449076</v>
      </c>
      <c r="N101" s="370">
        <f t="shared" si="74"/>
        <v>17.992748803960023</v>
      </c>
      <c r="O101" s="352">
        <f t="shared" si="63"/>
        <v>5.3978246411880066</v>
      </c>
      <c r="P101" s="369">
        <f t="shared" si="70"/>
        <v>23.390573445148028</v>
      </c>
      <c r="Q101" s="371">
        <f t="shared" si="64"/>
        <v>34.612580856524815</v>
      </c>
      <c r="R101" s="359"/>
      <c r="S101" s="372">
        <f t="shared" si="56"/>
        <v>5.3822108565248179</v>
      </c>
      <c r="T101" s="373">
        <f t="shared" si="65"/>
        <v>0.18413078098309454</v>
      </c>
      <c r="U101" s="363"/>
      <c r="V101" s="361"/>
      <c r="W101" s="361"/>
      <c r="X101" s="54">
        <f t="shared" si="66"/>
        <v>0</v>
      </c>
      <c r="Y101" s="55">
        <f t="shared" si="67"/>
        <v>0</v>
      </c>
      <c r="Z101" s="54">
        <f t="shared" ref="Z101:Z145" si="79">X101-Y101</f>
        <v>0</v>
      </c>
      <c r="AA101" s="56"/>
      <c r="AB101" s="56"/>
    </row>
    <row r="102" spans="1:28">
      <c r="A102" s="337">
        <v>17</v>
      </c>
      <c r="B102" s="50">
        <f t="shared" si="68"/>
        <v>7.29</v>
      </c>
      <c r="C102" s="50">
        <f t="shared" si="58"/>
        <v>2.1869999999999998</v>
      </c>
      <c r="D102" s="365">
        <f>D101</f>
        <v>2.4544000000000001</v>
      </c>
      <c r="E102" s="366">
        <f t="shared" si="72"/>
        <v>17.649299999999997</v>
      </c>
      <c r="F102" s="343">
        <f t="shared" si="59"/>
        <v>5.294789999999999</v>
      </c>
      <c r="G102" s="366">
        <f t="shared" si="60"/>
        <v>22.944089999999996</v>
      </c>
      <c r="H102" s="367">
        <f t="shared" si="61"/>
        <v>32.421089999999992</v>
      </c>
      <c r="I102" s="350"/>
      <c r="J102" s="368">
        <v>17</v>
      </c>
      <c r="K102" s="352">
        <f t="shared" si="69"/>
        <v>8.6323133933667595</v>
      </c>
      <c r="L102" s="352">
        <f t="shared" si="62"/>
        <v>2.5896940180100279</v>
      </c>
      <c r="M102" s="369">
        <f>M101</f>
        <v>2.9063305888449076</v>
      </c>
      <c r="N102" s="370">
        <f t="shared" si="74"/>
        <v>20.899079392804929</v>
      </c>
      <c r="O102" s="352">
        <f t="shared" si="63"/>
        <v>6.269723817841478</v>
      </c>
      <c r="P102" s="369">
        <f t="shared" si="70"/>
        <v>27.168803210646406</v>
      </c>
      <c r="Q102" s="371">
        <f t="shared" si="64"/>
        <v>38.390810622023196</v>
      </c>
      <c r="R102" s="359"/>
      <c r="S102" s="372">
        <f t="shared" si="56"/>
        <v>5.9697206220232033</v>
      </c>
      <c r="T102" s="373">
        <f t="shared" si="65"/>
        <v>0.18413078098309477</v>
      </c>
      <c r="U102" s="363"/>
      <c r="V102" s="361"/>
      <c r="W102" s="361"/>
      <c r="X102" s="54">
        <f t="shared" si="66"/>
        <v>0</v>
      </c>
      <c r="Y102" s="55">
        <f t="shared" si="67"/>
        <v>0</v>
      </c>
      <c r="Z102" s="54">
        <f t="shared" si="79"/>
        <v>0</v>
      </c>
      <c r="AA102" s="56"/>
      <c r="AB102" s="56"/>
    </row>
    <row r="103" spans="1:28">
      <c r="A103" s="337">
        <v>18</v>
      </c>
      <c r="B103" s="50">
        <f t="shared" si="68"/>
        <v>7.29</v>
      </c>
      <c r="C103" s="50">
        <f t="shared" si="58"/>
        <v>2.1869999999999998</v>
      </c>
      <c r="D103" s="365">
        <f t="shared" ref="D103:D105" si="80">D102</f>
        <v>2.4544000000000001</v>
      </c>
      <c r="E103" s="366">
        <f t="shared" si="72"/>
        <v>20.103699999999996</v>
      </c>
      <c r="F103" s="343">
        <f t="shared" si="59"/>
        <v>6.0311099999999991</v>
      </c>
      <c r="G103" s="366">
        <f t="shared" si="60"/>
        <v>26.134809999999995</v>
      </c>
      <c r="H103" s="367">
        <f t="shared" si="61"/>
        <v>35.611809999999991</v>
      </c>
      <c r="I103" s="350"/>
      <c r="J103" s="368">
        <v>18</v>
      </c>
      <c r="K103" s="352">
        <f t="shared" si="69"/>
        <v>8.6323133933667595</v>
      </c>
      <c r="L103" s="352">
        <f t="shared" si="62"/>
        <v>2.5896940180100279</v>
      </c>
      <c r="M103" s="369">
        <f t="shared" ref="M103:M105" si="81">M102</f>
        <v>2.9063305888449076</v>
      </c>
      <c r="N103" s="370">
        <f t="shared" si="74"/>
        <v>23.805409981649838</v>
      </c>
      <c r="O103" s="352">
        <f t="shared" si="63"/>
        <v>7.1416229944949512</v>
      </c>
      <c r="P103" s="369">
        <f t="shared" si="70"/>
        <v>30.94703297614479</v>
      </c>
      <c r="Q103" s="371">
        <f t="shared" si="64"/>
        <v>42.169040387521576</v>
      </c>
      <c r="R103" s="359"/>
      <c r="S103" s="372">
        <f t="shared" si="56"/>
        <v>6.5572303875215852</v>
      </c>
      <c r="T103" s="373">
        <f t="shared" si="65"/>
        <v>0.18413078098309477</v>
      </c>
      <c r="U103" s="363"/>
      <c r="V103" s="361"/>
      <c r="W103" s="361"/>
      <c r="X103" s="54">
        <f t="shared" si="66"/>
        <v>0</v>
      </c>
      <c r="Y103" s="55">
        <f t="shared" si="67"/>
        <v>0</v>
      </c>
      <c r="Z103" s="54">
        <f t="shared" si="79"/>
        <v>0</v>
      </c>
      <c r="AA103" s="56"/>
      <c r="AB103" s="56"/>
    </row>
    <row r="104" spans="1:28">
      <c r="A104" s="337">
        <v>19</v>
      </c>
      <c r="B104" s="50">
        <f t="shared" si="68"/>
        <v>7.29</v>
      </c>
      <c r="C104" s="50">
        <f t="shared" si="58"/>
        <v>2.1869999999999998</v>
      </c>
      <c r="D104" s="365">
        <f t="shared" si="80"/>
        <v>2.4544000000000001</v>
      </c>
      <c r="E104" s="366">
        <f t="shared" si="72"/>
        <v>22.558099999999996</v>
      </c>
      <c r="F104" s="343">
        <f t="shared" si="59"/>
        <v>6.7674299999999983</v>
      </c>
      <c r="G104" s="366">
        <f t="shared" si="60"/>
        <v>29.325529999999993</v>
      </c>
      <c r="H104" s="367">
        <f t="shared" si="61"/>
        <v>38.80252999999999</v>
      </c>
      <c r="I104" s="350"/>
      <c r="J104" s="368">
        <v>19</v>
      </c>
      <c r="K104" s="352">
        <f t="shared" si="69"/>
        <v>8.6323133933667595</v>
      </c>
      <c r="L104" s="352">
        <f t="shared" si="62"/>
        <v>2.5896940180100279</v>
      </c>
      <c r="M104" s="369">
        <f t="shared" si="81"/>
        <v>2.9063305888449076</v>
      </c>
      <c r="N104" s="370">
        <f t="shared" si="74"/>
        <v>26.711740570494747</v>
      </c>
      <c r="O104" s="352">
        <f t="shared" si="63"/>
        <v>8.0135221711484235</v>
      </c>
      <c r="P104" s="369">
        <f t="shared" si="70"/>
        <v>34.725262741643171</v>
      </c>
      <c r="Q104" s="371">
        <f t="shared" si="64"/>
        <v>45.947270153019957</v>
      </c>
      <c r="R104" s="359"/>
      <c r="S104" s="372">
        <f t="shared" si="56"/>
        <v>7.144740153019967</v>
      </c>
      <c r="T104" s="373">
        <f t="shared" si="65"/>
        <v>0.18413078098309499</v>
      </c>
      <c r="U104" s="363"/>
      <c r="V104" s="361"/>
      <c r="W104" s="361"/>
      <c r="X104" s="54">
        <f t="shared" si="66"/>
        <v>0</v>
      </c>
      <c r="Y104" s="55">
        <f t="shared" si="67"/>
        <v>0</v>
      </c>
      <c r="Z104" s="54">
        <f t="shared" si="79"/>
        <v>0</v>
      </c>
      <c r="AA104" s="56"/>
      <c r="AB104" s="56"/>
    </row>
    <row r="105" spans="1:28">
      <c r="A105" s="337">
        <v>20</v>
      </c>
      <c r="B105" s="50">
        <f t="shared" si="68"/>
        <v>7.29</v>
      </c>
      <c r="C105" s="50">
        <f t="shared" si="58"/>
        <v>2.1869999999999998</v>
      </c>
      <c r="D105" s="365">
        <f t="shared" si="80"/>
        <v>2.4544000000000001</v>
      </c>
      <c r="E105" s="366">
        <f t="shared" si="72"/>
        <v>25.012499999999996</v>
      </c>
      <c r="F105" s="343">
        <f t="shared" si="59"/>
        <v>7.5037499999999984</v>
      </c>
      <c r="G105" s="366">
        <f t="shared" si="60"/>
        <v>32.516249999999992</v>
      </c>
      <c r="H105" s="367">
        <f t="shared" si="61"/>
        <v>41.993249999999989</v>
      </c>
      <c r="I105" s="350"/>
      <c r="J105" s="368">
        <v>20</v>
      </c>
      <c r="K105" s="352">
        <f t="shared" si="69"/>
        <v>8.6323133933667595</v>
      </c>
      <c r="L105" s="352">
        <f t="shared" si="62"/>
        <v>2.5896940180100279</v>
      </c>
      <c r="M105" s="369">
        <f t="shared" si="81"/>
        <v>2.9063305888449076</v>
      </c>
      <c r="N105" s="370">
        <f t="shared" si="74"/>
        <v>29.618071159339657</v>
      </c>
      <c r="O105" s="352">
        <f t="shared" si="63"/>
        <v>8.8854213478018966</v>
      </c>
      <c r="P105" s="369">
        <f t="shared" si="70"/>
        <v>38.503492507141551</v>
      </c>
      <c r="Q105" s="371">
        <f t="shared" si="64"/>
        <v>49.725499918518338</v>
      </c>
      <c r="R105" s="359"/>
      <c r="S105" s="372">
        <f t="shared" si="56"/>
        <v>7.7322499185183489</v>
      </c>
      <c r="T105" s="373">
        <f t="shared" si="65"/>
        <v>0.18413078098309499</v>
      </c>
      <c r="U105" s="363"/>
      <c r="V105" s="361"/>
      <c r="W105" s="361"/>
      <c r="X105" s="54">
        <f t="shared" si="66"/>
        <v>0</v>
      </c>
      <c r="Y105" s="55">
        <f t="shared" si="67"/>
        <v>0</v>
      </c>
      <c r="Z105" s="54">
        <f t="shared" si="79"/>
        <v>0</v>
      </c>
      <c r="AA105" s="56"/>
      <c r="AB105" s="56"/>
    </row>
    <row r="106" spans="1:28">
      <c r="A106" s="337">
        <v>21</v>
      </c>
      <c r="B106" s="50">
        <f t="shared" si="68"/>
        <v>7.29</v>
      </c>
      <c r="C106" s="50">
        <f t="shared" si="58"/>
        <v>2.1869999999999998</v>
      </c>
      <c r="D106" s="365">
        <f>'ANEXO ATUAL'!C34</f>
        <v>2.5482</v>
      </c>
      <c r="E106" s="366">
        <f t="shared" si="72"/>
        <v>27.560699999999997</v>
      </c>
      <c r="F106" s="343">
        <f t="shared" si="59"/>
        <v>8.2682099999999981</v>
      </c>
      <c r="G106" s="366">
        <f t="shared" si="60"/>
        <v>35.828909999999993</v>
      </c>
      <c r="H106" s="367">
        <f t="shared" si="61"/>
        <v>45.305909999999997</v>
      </c>
      <c r="I106" s="350"/>
      <c r="J106" s="368">
        <v>21</v>
      </c>
      <c r="K106" s="352">
        <f t="shared" si="69"/>
        <v>8.6323133933667595</v>
      </c>
      <c r="L106" s="352">
        <f t="shared" si="62"/>
        <v>2.5896940180100279</v>
      </c>
      <c r="M106" s="369">
        <f>'ANEXO PROPOSTO'!C34</f>
        <v>3.0174020561011217</v>
      </c>
      <c r="N106" s="370">
        <f t="shared" si="74"/>
        <v>32.635473215440776</v>
      </c>
      <c r="O106" s="352">
        <f t="shared" si="63"/>
        <v>9.7906419646322327</v>
      </c>
      <c r="P106" s="369">
        <f t="shared" si="70"/>
        <v>42.426115180073012</v>
      </c>
      <c r="Q106" s="371">
        <f t="shared" si="64"/>
        <v>53.648122591449798</v>
      </c>
      <c r="R106" s="359"/>
      <c r="S106" s="372">
        <f t="shared" si="56"/>
        <v>8.3422125914498011</v>
      </c>
      <c r="T106" s="373">
        <f t="shared" si="65"/>
        <v>0.18413078098309477</v>
      </c>
      <c r="U106" s="363"/>
      <c r="V106" s="361"/>
      <c r="W106" s="361"/>
      <c r="X106" s="54">
        <f t="shared" si="66"/>
        <v>0</v>
      </c>
      <c r="Y106" s="55">
        <f t="shared" si="67"/>
        <v>0</v>
      </c>
      <c r="Z106" s="54">
        <f t="shared" si="79"/>
        <v>0</v>
      </c>
      <c r="AA106" s="56"/>
      <c r="AB106" s="56"/>
    </row>
    <row r="107" spans="1:28">
      <c r="A107" s="337">
        <v>22</v>
      </c>
      <c r="B107" s="50">
        <f t="shared" si="68"/>
        <v>7.29</v>
      </c>
      <c r="C107" s="50">
        <f t="shared" si="58"/>
        <v>2.1869999999999998</v>
      </c>
      <c r="D107" s="365">
        <f>D106</f>
        <v>2.5482</v>
      </c>
      <c r="E107" s="366">
        <f t="shared" si="72"/>
        <v>30.108899999999998</v>
      </c>
      <c r="F107" s="343">
        <f t="shared" si="59"/>
        <v>9.0326699999999995</v>
      </c>
      <c r="G107" s="366">
        <f t="shared" si="60"/>
        <v>39.141570000000002</v>
      </c>
      <c r="H107" s="367">
        <f t="shared" si="61"/>
        <v>48.618570000000005</v>
      </c>
      <c r="I107" s="350"/>
      <c r="J107" s="368">
        <v>22</v>
      </c>
      <c r="K107" s="352">
        <f t="shared" si="69"/>
        <v>8.6323133933667595</v>
      </c>
      <c r="L107" s="352">
        <f t="shared" si="62"/>
        <v>2.5896940180100279</v>
      </c>
      <c r="M107" s="369">
        <f>M106</f>
        <v>3.0174020561011217</v>
      </c>
      <c r="N107" s="370">
        <f t="shared" si="74"/>
        <v>35.652875271541895</v>
      </c>
      <c r="O107" s="352">
        <f t="shared" si="63"/>
        <v>10.695862581462569</v>
      </c>
      <c r="P107" s="369">
        <f t="shared" si="70"/>
        <v>46.348737853004465</v>
      </c>
      <c r="Q107" s="371">
        <f t="shared" si="64"/>
        <v>57.570745264381252</v>
      </c>
      <c r="R107" s="359"/>
      <c r="S107" s="372">
        <f t="shared" si="56"/>
        <v>8.9521752643812462</v>
      </c>
      <c r="T107" s="373">
        <f t="shared" si="65"/>
        <v>0.18413078098309432</v>
      </c>
      <c r="U107" s="363"/>
      <c r="V107" s="361"/>
      <c r="W107" s="361"/>
      <c r="X107" s="54">
        <f t="shared" si="66"/>
        <v>0</v>
      </c>
      <c r="Y107" s="55">
        <f t="shared" si="67"/>
        <v>0</v>
      </c>
      <c r="Z107" s="54">
        <f t="shared" si="79"/>
        <v>0</v>
      </c>
      <c r="AA107" s="56"/>
      <c r="AB107" s="56"/>
    </row>
    <row r="108" spans="1:28">
      <c r="A108" s="337">
        <v>23</v>
      </c>
      <c r="B108" s="50">
        <f t="shared" si="68"/>
        <v>7.29</v>
      </c>
      <c r="C108" s="50">
        <f t="shared" si="58"/>
        <v>2.1869999999999998</v>
      </c>
      <c r="D108" s="365">
        <f t="shared" ref="D108:D110" si="82">D107</f>
        <v>2.5482</v>
      </c>
      <c r="E108" s="366">
        <f t="shared" si="72"/>
        <v>32.6571</v>
      </c>
      <c r="F108" s="343">
        <f t="shared" si="59"/>
        <v>9.7971299999999992</v>
      </c>
      <c r="G108" s="366">
        <f t="shared" si="60"/>
        <v>42.454229999999995</v>
      </c>
      <c r="H108" s="367">
        <f t="shared" si="61"/>
        <v>51.931229999999999</v>
      </c>
      <c r="I108" s="350"/>
      <c r="J108" s="368">
        <v>23</v>
      </c>
      <c r="K108" s="352">
        <f t="shared" si="69"/>
        <v>8.6323133933667595</v>
      </c>
      <c r="L108" s="352">
        <f t="shared" si="62"/>
        <v>2.5896940180100279</v>
      </c>
      <c r="M108" s="369">
        <f t="shared" ref="M108:M110" si="83">M107</f>
        <v>3.0174020561011217</v>
      </c>
      <c r="N108" s="370">
        <f t="shared" si="74"/>
        <v>38.670277327643014</v>
      </c>
      <c r="O108" s="352">
        <f t="shared" si="63"/>
        <v>11.601083198292903</v>
      </c>
      <c r="P108" s="369">
        <f t="shared" si="70"/>
        <v>50.271360525935918</v>
      </c>
      <c r="Q108" s="371">
        <f t="shared" si="64"/>
        <v>61.493367937312705</v>
      </c>
      <c r="R108" s="359"/>
      <c r="S108" s="372">
        <f t="shared" si="56"/>
        <v>9.5621379373127056</v>
      </c>
      <c r="T108" s="373">
        <f t="shared" si="65"/>
        <v>0.18413078098309454</v>
      </c>
      <c r="U108" s="363"/>
      <c r="V108" s="361"/>
      <c r="W108" s="361"/>
      <c r="X108" s="54">
        <f t="shared" si="66"/>
        <v>0</v>
      </c>
      <c r="Y108" s="55">
        <f t="shared" si="67"/>
        <v>0</v>
      </c>
      <c r="Z108" s="54">
        <f t="shared" si="79"/>
        <v>0</v>
      </c>
      <c r="AA108" s="56"/>
      <c r="AB108" s="56"/>
    </row>
    <row r="109" spans="1:28">
      <c r="A109" s="337">
        <v>24</v>
      </c>
      <c r="B109" s="50">
        <f t="shared" si="68"/>
        <v>7.29</v>
      </c>
      <c r="C109" s="50">
        <f t="shared" si="58"/>
        <v>2.1869999999999998</v>
      </c>
      <c r="D109" s="365">
        <f t="shared" si="82"/>
        <v>2.5482</v>
      </c>
      <c r="E109" s="366">
        <f t="shared" si="72"/>
        <v>35.205300000000001</v>
      </c>
      <c r="F109" s="343">
        <f t="shared" si="59"/>
        <v>10.561590000000001</v>
      </c>
      <c r="G109" s="366">
        <f t="shared" si="60"/>
        <v>45.766890000000004</v>
      </c>
      <c r="H109" s="367">
        <f t="shared" si="61"/>
        <v>55.243890000000007</v>
      </c>
      <c r="I109" s="350"/>
      <c r="J109" s="368">
        <v>24</v>
      </c>
      <c r="K109" s="352">
        <f t="shared" si="69"/>
        <v>8.6323133933667595</v>
      </c>
      <c r="L109" s="352">
        <f t="shared" si="62"/>
        <v>2.5896940180100279</v>
      </c>
      <c r="M109" s="369">
        <f t="shared" si="83"/>
        <v>3.0174020561011217</v>
      </c>
      <c r="N109" s="370">
        <f t="shared" si="74"/>
        <v>41.687679383744133</v>
      </c>
      <c r="O109" s="352">
        <f t="shared" si="63"/>
        <v>12.506303815123239</v>
      </c>
      <c r="P109" s="369">
        <f t="shared" si="70"/>
        <v>54.193983198867372</v>
      </c>
      <c r="Q109" s="371">
        <f t="shared" si="64"/>
        <v>65.415990610244151</v>
      </c>
      <c r="R109" s="359"/>
      <c r="S109" s="372">
        <f t="shared" si="56"/>
        <v>10.172100610244144</v>
      </c>
      <c r="T109" s="373">
        <f t="shared" si="65"/>
        <v>0.1841307809830941</v>
      </c>
      <c r="U109" s="363"/>
      <c r="V109" s="361"/>
      <c r="W109" s="361"/>
      <c r="X109" s="54">
        <f t="shared" si="66"/>
        <v>0</v>
      </c>
      <c r="Y109" s="55">
        <f t="shared" si="67"/>
        <v>0</v>
      </c>
      <c r="Z109" s="54">
        <f t="shared" si="79"/>
        <v>0</v>
      </c>
      <c r="AA109" s="56"/>
      <c r="AB109" s="56"/>
    </row>
    <row r="110" spans="1:28">
      <c r="A110" s="337">
        <v>25</v>
      </c>
      <c r="B110" s="50">
        <f t="shared" si="68"/>
        <v>7.29</v>
      </c>
      <c r="C110" s="50">
        <f t="shared" si="58"/>
        <v>2.1869999999999998</v>
      </c>
      <c r="D110" s="365">
        <f t="shared" si="82"/>
        <v>2.5482</v>
      </c>
      <c r="E110" s="366">
        <f t="shared" si="72"/>
        <v>37.753500000000003</v>
      </c>
      <c r="F110" s="343">
        <f t="shared" si="59"/>
        <v>11.32605</v>
      </c>
      <c r="G110" s="366">
        <f t="shared" si="60"/>
        <v>49.079550000000005</v>
      </c>
      <c r="H110" s="367">
        <f t="shared" si="61"/>
        <v>58.556550000000001</v>
      </c>
      <c r="I110" s="350"/>
      <c r="J110" s="368">
        <v>25</v>
      </c>
      <c r="K110" s="352">
        <f t="shared" si="69"/>
        <v>8.6323133933667595</v>
      </c>
      <c r="L110" s="352">
        <f t="shared" si="62"/>
        <v>2.5896940180100279</v>
      </c>
      <c r="M110" s="369">
        <f t="shared" si="83"/>
        <v>3.0174020561011217</v>
      </c>
      <c r="N110" s="370">
        <f t="shared" si="74"/>
        <v>44.705081439845252</v>
      </c>
      <c r="O110" s="352">
        <f t="shared" si="63"/>
        <v>13.411524431953575</v>
      </c>
      <c r="P110" s="369">
        <f t="shared" si="70"/>
        <v>58.116605871798825</v>
      </c>
      <c r="Q110" s="371">
        <f t="shared" si="64"/>
        <v>69.338613283175604</v>
      </c>
      <c r="R110" s="359"/>
      <c r="S110" s="372">
        <f t="shared" si="56"/>
        <v>10.782063283175603</v>
      </c>
      <c r="T110" s="373">
        <f t="shared" si="65"/>
        <v>0.1841307809830941</v>
      </c>
      <c r="U110" s="363"/>
      <c r="V110" s="361"/>
      <c r="W110" s="361"/>
      <c r="X110" s="54">
        <f t="shared" si="66"/>
        <v>0</v>
      </c>
      <c r="Y110" s="55">
        <f t="shared" si="67"/>
        <v>0</v>
      </c>
      <c r="Z110" s="54">
        <f t="shared" si="79"/>
        <v>0</v>
      </c>
      <c r="AA110" s="56"/>
      <c r="AB110" s="56"/>
    </row>
    <row r="111" spans="1:28">
      <c r="A111" s="337">
        <v>26</v>
      </c>
      <c r="B111" s="50">
        <f t="shared" si="68"/>
        <v>7.29</v>
      </c>
      <c r="C111" s="50">
        <f t="shared" si="58"/>
        <v>2.1869999999999998</v>
      </c>
      <c r="D111" s="365">
        <f>'ANEXO ATUAL'!C35</f>
        <v>2.6114999999999999</v>
      </c>
      <c r="E111" s="366">
        <f t="shared" si="72"/>
        <v>40.365000000000002</v>
      </c>
      <c r="F111" s="343">
        <f t="shared" si="59"/>
        <v>12.109500000000001</v>
      </c>
      <c r="G111" s="366">
        <f t="shared" si="60"/>
        <v>52.474500000000006</v>
      </c>
      <c r="H111" s="367">
        <f t="shared" si="61"/>
        <v>61.95150000000001</v>
      </c>
      <c r="I111" s="350"/>
      <c r="J111" s="368">
        <v>26</v>
      </c>
      <c r="K111" s="352">
        <f t="shared" si="69"/>
        <v>8.6323133933667595</v>
      </c>
      <c r="L111" s="352">
        <f t="shared" si="62"/>
        <v>2.5896940180100279</v>
      </c>
      <c r="M111" s="369">
        <f>'ANEXO PROPOSTO'!C35</f>
        <v>3.0923575345373515</v>
      </c>
      <c r="N111" s="370">
        <f t="shared" si="74"/>
        <v>47.797438974382601</v>
      </c>
      <c r="O111" s="352">
        <f t="shared" si="63"/>
        <v>14.33923169231478</v>
      </c>
      <c r="P111" s="369">
        <f t="shared" si="70"/>
        <v>62.136670666697384</v>
      </c>
      <c r="Q111" s="371">
        <f t="shared" si="64"/>
        <v>73.358678078074163</v>
      </c>
      <c r="R111" s="359"/>
      <c r="S111" s="372">
        <f t="shared" si="56"/>
        <v>11.407178078074153</v>
      </c>
      <c r="T111" s="373">
        <f t="shared" si="65"/>
        <v>0.1841307809830941</v>
      </c>
      <c r="U111" s="363"/>
      <c r="V111" s="361"/>
      <c r="W111" s="361"/>
      <c r="X111" s="54">
        <f t="shared" si="66"/>
        <v>0</v>
      </c>
      <c r="Y111" s="55">
        <f t="shared" si="67"/>
        <v>0</v>
      </c>
      <c r="Z111" s="54">
        <f t="shared" si="79"/>
        <v>0</v>
      </c>
      <c r="AA111" s="56"/>
      <c r="AB111" s="56"/>
    </row>
    <row r="112" spans="1:28">
      <c r="A112" s="337">
        <v>27</v>
      </c>
      <c r="B112" s="50">
        <f t="shared" si="68"/>
        <v>7.29</v>
      </c>
      <c r="C112" s="50">
        <f t="shared" si="58"/>
        <v>2.1869999999999998</v>
      </c>
      <c r="D112" s="365">
        <f>D111</f>
        <v>2.6114999999999999</v>
      </c>
      <c r="E112" s="366">
        <f t="shared" si="72"/>
        <v>42.976500000000001</v>
      </c>
      <c r="F112" s="343">
        <f t="shared" si="59"/>
        <v>12.892950000000001</v>
      </c>
      <c r="G112" s="366">
        <f t="shared" si="60"/>
        <v>55.869450000000001</v>
      </c>
      <c r="H112" s="367">
        <f t="shared" si="61"/>
        <v>65.346450000000004</v>
      </c>
      <c r="I112" s="350"/>
      <c r="J112" s="368">
        <v>27</v>
      </c>
      <c r="K112" s="352">
        <f t="shared" si="69"/>
        <v>8.6323133933667595</v>
      </c>
      <c r="L112" s="352">
        <f t="shared" si="62"/>
        <v>2.5896940180100279</v>
      </c>
      <c r="M112" s="369">
        <f>M111</f>
        <v>3.0923575345373515</v>
      </c>
      <c r="N112" s="370">
        <f t="shared" si="74"/>
        <v>50.88979650891995</v>
      </c>
      <c r="O112" s="352">
        <f t="shared" si="63"/>
        <v>15.266938952675984</v>
      </c>
      <c r="P112" s="369">
        <f t="shared" si="70"/>
        <v>66.156735461595929</v>
      </c>
      <c r="Q112" s="371">
        <f t="shared" si="64"/>
        <v>77.378742872972708</v>
      </c>
      <c r="R112" s="359"/>
      <c r="S112" s="372">
        <f t="shared" si="56"/>
        <v>12.032292872972704</v>
      </c>
      <c r="T112" s="373">
        <f t="shared" si="65"/>
        <v>0.1841307809830941</v>
      </c>
      <c r="U112" s="363"/>
      <c r="V112" s="361"/>
      <c r="W112" s="361"/>
      <c r="X112" s="54">
        <f t="shared" si="66"/>
        <v>0</v>
      </c>
      <c r="Y112" s="55">
        <f t="shared" si="67"/>
        <v>0</v>
      </c>
      <c r="Z112" s="54">
        <f t="shared" si="79"/>
        <v>0</v>
      </c>
      <c r="AA112" s="56"/>
      <c r="AB112" s="56"/>
    </row>
    <row r="113" spans="1:28">
      <c r="A113" s="337">
        <v>28</v>
      </c>
      <c r="B113" s="50">
        <f t="shared" si="68"/>
        <v>7.29</v>
      </c>
      <c r="C113" s="50">
        <f t="shared" si="58"/>
        <v>2.1869999999999998</v>
      </c>
      <c r="D113" s="365">
        <f t="shared" ref="D113:D115" si="84">D112</f>
        <v>2.6114999999999999</v>
      </c>
      <c r="E113" s="366">
        <f t="shared" si="72"/>
        <v>45.588000000000001</v>
      </c>
      <c r="F113" s="343">
        <f t="shared" si="59"/>
        <v>13.676399999999999</v>
      </c>
      <c r="G113" s="366">
        <f t="shared" si="60"/>
        <v>59.264400000000002</v>
      </c>
      <c r="H113" s="367">
        <f t="shared" si="61"/>
        <v>68.741399999999999</v>
      </c>
      <c r="I113" s="350"/>
      <c r="J113" s="368">
        <v>28</v>
      </c>
      <c r="K113" s="352">
        <f t="shared" si="69"/>
        <v>8.6323133933667595</v>
      </c>
      <c r="L113" s="352">
        <f t="shared" si="62"/>
        <v>2.5896940180100279</v>
      </c>
      <c r="M113" s="369">
        <f t="shared" ref="M113:M115" si="85">M112</f>
        <v>3.0923575345373515</v>
      </c>
      <c r="N113" s="370">
        <f t="shared" si="74"/>
        <v>53.9821540434573</v>
      </c>
      <c r="O113" s="352">
        <f t="shared" si="63"/>
        <v>16.194646213037188</v>
      </c>
      <c r="P113" s="369">
        <f t="shared" si="70"/>
        <v>70.176800256494488</v>
      </c>
      <c r="Q113" s="371">
        <f t="shared" si="64"/>
        <v>81.398807667871267</v>
      </c>
      <c r="R113" s="359"/>
      <c r="S113" s="372">
        <f t="shared" si="56"/>
        <v>12.657407667871269</v>
      </c>
      <c r="T113" s="373">
        <f t="shared" si="65"/>
        <v>0.1841307809830941</v>
      </c>
      <c r="U113" s="363"/>
      <c r="V113" s="361"/>
      <c r="W113" s="361"/>
      <c r="X113" s="54">
        <f t="shared" si="66"/>
        <v>0</v>
      </c>
      <c r="Y113" s="55">
        <f t="shared" si="67"/>
        <v>0</v>
      </c>
      <c r="Z113" s="54">
        <f t="shared" si="79"/>
        <v>0</v>
      </c>
      <c r="AA113" s="56"/>
      <c r="AB113" s="56"/>
    </row>
    <row r="114" spans="1:28">
      <c r="A114" s="337">
        <v>29</v>
      </c>
      <c r="B114" s="50">
        <f t="shared" si="68"/>
        <v>7.29</v>
      </c>
      <c r="C114" s="50">
        <f t="shared" si="58"/>
        <v>2.1869999999999998</v>
      </c>
      <c r="D114" s="365">
        <f t="shared" si="84"/>
        <v>2.6114999999999999</v>
      </c>
      <c r="E114" s="366">
        <f t="shared" si="72"/>
        <v>48.1995</v>
      </c>
      <c r="F114" s="343">
        <f t="shared" si="59"/>
        <v>14.459849999999999</v>
      </c>
      <c r="G114" s="366">
        <f t="shared" si="60"/>
        <v>62.659350000000003</v>
      </c>
      <c r="H114" s="367">
        <f t="shared" si="61"/>
        <v>72.136350000000007</v>
      </c>
      <c r="I114" s="350"/>
      <c r="J114" s="368">
        <v>29</v>
      </c>
      <c r="K114" s="352">
        <f t="shared" si="69"/>
        <v>8.6323133933667595</v>
      </c>
      <c r="L114" s="352">
        <f t="shared" si="62"/>
        <v>2.5896940180100279</v>
      </c>
      <c r="M114" s="369">
        <f t="shared" si="85"/>
        <v>3.0923575345373515</v>
      </c>
      <c r="N114" s="370">
        <f t="shared" si="74"/>
        <v>57.074511577994649</v>
      </c>
      <c r="O114" s="352">
        <f t="shared" si="63"/>
        <v>17.122353473398395</v>
      </c>
      <c r="P114" s="369">
        <f t="shared" si="70"/>
        <v>74.196865051393047</v>
      </c>
      <c r="Q114" s="371">
        <f t="shared" si="64"/>
        <v>85.418872462769826</v>
      </c>
      <c r="R114" s="359"/>
      <c r="S114" s="372">
        <f t="shared" si="56"/>
        <v>13.282522462769819</v>
      </c>
      <c r="T114" s="373">
        <f t="shared" si="65"/>
        <v>0.1841307809830941</v>
      </c>
      <c r="U114" s="363"/>
      <c r="V114" s="361"/>
      <c r="W114" s="361"/>
      <c r="X114" s="54">
        <f t="shared" si="66"/>
        <v>0</v>
      </c>
      <c r="Y114" s="55">
        <f t="shared" si="67"/>
        <v>0</v>
      </c>
      <c r="Z114" s="54">
        <f t="shared" si="79"/>
        <v>0</v>
      </c>
      <c r="AA114" s="56"/>
      <c r="AB114" s="56"/>
    </row>
    <row r="115" spans="1:28">
      <c r="A115" s="337">
        <v>30</v>
      </c>
      <c r="B115" s="50">
        <f t="shared" si="68"/>
        <v>7.29</v>
      </c>
      <c r="C115" s="50">
        <f t="shared" si="58"/>
        <v>2.1869999999999998</v>
      </c>
      <c r="D115" s="365">
        <f t="shared" si="84"/>
        <v>2.6114999999999999</v>
      </c>
      <c r="E115" s="366">
        <f t="shared" si="72"/>
        <v>50.811</v>
      </c>
      <c r="F115" s="343">
        <f t="shared" si="59"/>
        <v>15.2433</v>
      </c>
      <c r="G115" s="366">
        <f t="shared" si="60"/>
        <v>66.054299999999998</v>
      </c>
      <c r="H115" s="367">
        <f t="shared" si="61"/>
        <v>75.531300000000002</v>
      </c>
      <c r="I115" s="350"/>
      <c r="J115" s="368">
        <v>30</v>
      </c>
      <c r="K115" s="352">
        <f t="shared" si="69"/>
        <v>8.6323133933667595</v>
      </c>
      <c r="L115" s="352">
        <f t="shared" si="62"/>
        <v>2.5896940180100279</v>
      </c>
      <c r="M115" s="369">
        <f t="shared" si="85"/>
        <v>3.0923575345373515</v>
      </c>
      <c r="N115" s="370">
        <f t="shared" si="74"/>
        <v>60.166869112531998</v>
      </c>
      <c r="O115" s="352">
        <f t="shared" si="63"/>
        <v>18.050060733759597</v>
      </c>
      <c r="P115" s="369">
        <f t="shared" si="70"/>
        <v>78.216929846291592</v>
      </c>
      <c r="Q115" s="371">
        <f t="shared" si="64"/>
        <v>89.438937257668371</v>
      </c>
      <c r="R115" s="359"/>
      <c r="S115" s="372">
        <f t="shared" si="56"/>
        <v>13.90763725766837</v>
      </c>
      <c r="T115" s="373">
        <f t="shared" si="65"/>
        <v>0.1841307809830941</v>
      </c>
      <c r="U115" s="363"/>
      <c r="V115" s="361"/>
      <c r="W115" s="361"/>
      <c r="X115" s="54">
        <f t="shared" si="66"/>
        <v>0</v>
      </c>
      <c r="Y115" s="55">
        <f t="shared" si="67"/>
        <v>0</v>
      </c>
      <c r="Z115" s="54">
        <f t="shared" si="79"/>
        <v>0</v>
      </c>
      <c r="AA115" s="56"/>
      <c r="AB115" s="56"/>
    </row>
    <row r="116" spans="1:28">
      <c r="A116" s="337">
        <v>31</v>
      </c>
      <c r="B116" s="50">
        <f t="shared" si="68"/>
        <v>7.29</v>
      </c>
      <c r="C116" s="50">
        <f t="shared" si="58"/>
        <v>2.1869999999999998</v>
      </c>
      <c r="D116" s="365">
        <f>'ANEXO ATUAL'!C36</f>
        <v>2.6998000000000002</v>
      </c>
      <c r="E116" s="366">
        <f t="shared" si="72"/>
        <v>53.510800000000003</v>
      </c>
      <c r="F116" s="343">
        <f t="shared" si="59"/>
        <v>16.053239999999999</v>
      </c>
      <c r="G116" s="366">
        <f t="shared" si="60"/>
        <v>69.564040000000006</v>
      </c>
      <c r="H116" s="367">
        <f t="shared" si="61"/>
        <v>79.04104000000001</v>
      </c>
      <c r="I116" s="350"/>
      <c r="J116" s="368">
        <v>31</v>
      </c>
      <c r="K116" s="352">
        <f t="shared" si="69"/>
        <v>8.6323133933667595</v>
      </c>
      <c r="L116" s="352">
        <f t="shared" si="62"/>
        <v>2.5896940180100279</v>
      </c>
      <c r="M116" s="369">
        <f>'ANEXO PROPOSTO'!C36</f>
        <v>3.196916282498159</v>
      </c>
      <c r="N116" s="370">
        <f t="shared" si="74"/>
        <v>63.363785395030156</v>
      </c>
      <c r="O116" s="352">
        <f t="shared" si="63"/>
        <v>19.009135618509045</v>
      </c>
      <c r="P116" s="369">
        <f t="shared" si="70"/>
        <v>82.372921013539198</v>
      </c>
      <c r="Q116" s="371">
        <f t="shared" si="64"/>
        <v>93.594928424915977</v>
      </c>
      <c r="R116" s="359"/>
      <c r="S116" s="372">
        <f t="shared" si="56"/>
        <v>14.553888424915968</v>
      </c>
      <c r="T116" s="373">
        <f t="shared" si="65"/>
        <v>0.18413078098309388</v>
      </c>
      <c r="U116" s="363"/>
      <c r="V116" s="361"/>
      <c r="W116" s="361"/>
      <c r="X116" s="54">
        <f t="shared" si="66"/>
        <v>0</v>
      </c>
      <c r="Y116" s="55">
        <f t="shared" si="67"/>
        <v>0</v>
      </c>
      <c r="Z116" s="54">
        <f t="shared" si="79"/>
        <v>0</v>
      </c>
      <c r="AA116" s="56"/>
      <c r="AB116" s="56"/>
    </row>
    <row r="117" spans="1:28">
      <c r="A117" s="337">
        <v>32</v>
      </c>
      <c r="B117" s="50">
        <f t="shared" si="68"/>
        <v>7.29</v>
      </c>
      <c r="C117" s="50">
        <f t="shared" si="58"/>
        <v>2.1869999999999998</v>
      </c>
      <c r="D117" s="365">
        <f>D116</f>
        <v>2.6998000000000002</v>
      </c>
      <c r="E117" s="366">
        <f t="shared" si="72"/>
        <v>56.210600000000007</v>
      </c>
      <c r="F117" s="343">
        <f t="shared" si="59"/>
        <v>16.86318</v>
      </c>
      <c r="G117" s="366">
        <f t="shared" si="60"/>
        <v>73.073779999999999</v>
      </c>
      <c r="H117" s="367">
        <f t="shared" si="61"/>
        <v>82.550780000000003</v>
      </c>
      <c r="I117" s="350"/>
      <c r="J117" s="368">
        <v>32</v>
      </c>
      <c r="K117" s="352">
        <f t="shared" si="69"/>
        <v>8.6323133933667595</v>
      </c>
      <c r="L117" s="352">
        <f t="shared" si="62"/>
        <v>2.5896940180100279</v>
      </c>
      <c r="M117" s="369">
        <f>M116</f>
        <v>3.196916282498159</v>
      </c>
      <c r="N117" s="370">
        <f t="shared" si="74"/>
        <v>66.560701677528314</v>
      </c>
      <c r="O117" s="352">
        <f t="shared" si="63"/>
        <v>19.968210503258494</v>
      </c>
      <c r="P117" s="369">
        <f t="shared" si="70"/>
        <v>86.528912180786804</v>
      </c>
      <c r="Q117" s="371">
        <f t="shared" si="64"/>
        <v>97.750919592163584</v>
      </c>
      <c r="R117" s="359"/>
      <c r="S117" s="372">
        <f t="shared" si="56"/>
        <v>15.20013959216358</v>
      </c>
      <c r="T117" s="373">
        <f t="shared" si="65"/>
        <v>0.1841307809830941</v>
      </c>
      <c r="U117" s="363"/>
      <c r="V117" s="361"/>
      <c r="W117" s="361"/>
      <c r="X117" s="54">
        <f t="shared" si="66"/>
        <v>0</v>
      </c>
      <c r="Y117" s="55">
        <f t="shared" si="67"/>
        <v>0</v>
      </c>
      <c r="Z117" s="54">
        <f t="shared" si="79"/>
        <v>0</v>
      </c>
      <c r="AA117" s="56"/>
      <c r="AB117" s="56"/>
    </row>
    <row r="118" spans="1:28">
      <c r="A118" s="337">
        <v>33</v>
      </c>
      <c r="B118" s="50">
        <f t="shared" si="68"/>
        <v>7.29</v>
      </c>
      <c r="C118" s="50">
        <f t="shared" si="58"/>
        <v>2.1869999999999998</v>
      </c>
      <c r="D118" s="365">
        <f t="shared" ref="D118:D120" si="86">D117</f>
        <v>2.6998000000000002</v>
      </c>
      <c r="E118" s="366">
        <f t="shared" si="72"/>
        <v>58.91040000000001</v>
      </c>
      <c r="F118" s="343">
        <f t="shared" si="59"/>
        <v>17.673120000000001</v>
      </c>
      <c r="G118" s="366">
        <f t="shared" si="60"/>
        <v>76.583520000000007</v>
      </c>
      <c r="H118" s="367">
        <f t="shared" si="61"/>
        <v>86.060520000000011</v>
      </c>
      <c r="I118" s="350"/>
      <c r="J118" s="368">
        <v>33</v>
      </c>
      <c r="K118" s="352">
        <f t="shared" si="69"/>
        <v>8.6323133933667595</v>
      </c>
      <c r="L118" s="352">
        <f t="shared" si="62"/>
        <v>2.5896940180100279</v>
      </c>
      <c r="M118" s="369">
        <f t="shared" ref="M118:M120" si="87">M117</f>
        <v>3.196916282498159</v>
      </c>
      <c r="N118" s="370">
        <f t="shared" si="74"/>
        <v>69.757617960026479</v>
      </c>
      <c r="O118" s="352">
        <f t="shared" si="63"/>
        <v>20.927285388007942</v>
      </c>
      <c r="P118" s="369">
        <f t="shared" si="70"/>
        <v>90.684903348034425</v>
      </c>
      <c r="Q118" s="371">
        <f t="shared" si="64"/>
        <v>101.9069107594112</v>
      </c>
      <c r="R118" s="359"/>
      <c r="S118" s="372">
        <f t="shared" si="56"/>
        <v>15.846390759411193</v>
      </c>
      <c r="T118" s="373">
        <f t="shared" si="65"/>
        <v>0.1841307809830941</v>
      </c>
      <c r="U118" s="363"/>
      <c r="V118" s="361"/>
      <c r="W118" s="361"/>
      <c r="X118" s="54">
        <f t="shared" si="66"/>
        <v>0</v>
      </c>
      <c r="Y118" s="55">
        <f t="shared" si="67"/>
        <v>0</v>
      </c>
      <c r="Z118" s="54">
        <f t="shared" si="79"/>
        <v>0</v>
      </c>
      <c r="AA118" s="56"/>
      <c r="AB118" s="56"/>
    </row>
    <row r="119" spans="1:28">
      <c r="A119" s="337">
        <v>34</v>
      </c>
      <c r="B119" s="50">
        <f t="shared" si="68"/>
        <v>7.29</v>
      </c>
      <c r="C119" s="50">
        <f t="shared" si="58"/>
        <v>2.1869999999999998</v>
      </c>
      <c r="D119" s="365">
        <f t="shared" si="86"/>
        <v>2.6998000000000002</v>
      </c>
      <c r="E119" s="366">
        <f t="shared" si="72"/>
        <v>61.610200000000013</v>
      </c>
      <c r="F119" s="343">
        <f t="shared" si="59"/>
        <v>18.483060000000002</v>
      </c>
      <c r="G119" s="366">
        <f t="shared" si="60"/>
        <v>80.093260000000015</v>
      </c>
      <c r="H119" s="367">
        <f t="shared" si="61"/>
        <v>89.570260000000019</v>
      </c>
      <c r="I119" s="350"/>
      <c r="J119" s="368">
        <v>34</v>
      </c>
      <c r="K119" s="352">
        <f t="shared" si="69"/>
        <v>8.6323133933667595</v>
      </c>
      <c r="L119" s="352">
        <f t="shared" si="62"/>
        <v>2.5896940180100279</v>
      </c>
      <c r="M119" s="369">
        <f t="shared" si="87"/>
        <v>3.196916282498159</v>
      </c>
      <c r="N119" s="370">
        <f t="shared" si="74"/>
        <v>72.954534242524645</v>
      </c>
      <c r="O119" s="352">
        <f t="shared" si="63"/>
        <v>21.886360272757393</v>
      </c>
      <c r="P119" s="369">
        <f t="shared" si="70"/>
        <v>94.840894515282031</v>
      </c>
      <c r="Q119" s="371">
        <f t="shared" si="64"/>
        <v>106.06290192665881</v>
      </c>
      <c r="R119" s="359"/>
      <c r="S119" s="372">
        <f t="shared" si="56"/>
        <v>16.492641926658791</v>
      </c>
      <c r="T119" s="373">
        <f t="shared" si="65"/>
        <v>0.1841307809830941</v>
      </c>
      <c r="U119" s="363"/>
      <c r="V119" s="361"/>
      <c r="W119" s="361"/>
      <c r="X119" s="54">
        <f t="shared" si="66"/>
        <v>0</v>
      </c>
      <c r="Y119" s="55">
        <f t="shared" si="67"/>
        <v>0</v>
      </c>
      <c r="Z119" s="54">
        <f t="shared" si="79"/>
        <v>0</v>
      </c>
      <c r="AA119" s="56"/>
      <c r="AB119" s="56"/>
    </row>
    <row r="120" spans="1:28">
      <c r="A120" s="337">
        <v>35</v>
      </c>
      <c r="B120" s="50">
        <f t="shared" si="68"/>
        <v>7.29</v>
      </c>
      <c r="C120" s="50">
        <f t="shared" si="58"/>
        <v>2.1869999999999998</v>
      </c>
      <c r="D120" s="365">
        <f t="shared" si="86"/>
        <v>2.6998000000000002</v>
      </c>
      <c r="E120" s="366">
        <f t="shared" si="72"/>
        <v>64.310000000000016</v>
      </c>
      <c r="F120" s="343">
        <f t="shared" si="59"/>
        <v>19.293000000000003</v>
      </c>
      <c r="G120" s="366">
        <f t="shared" si="60"/>
        <v>83.603000000000023</v>
      </c>
      <c r="H120" s="367">
        <f t="shared" si="61"/>
        <v>93.080000000000027</v>
      </c>
      <c r="I120" s="350"/>
      <c r="J120" s="368">
        <v>35</v>
      </c>
      <c r="K120" s="352">
        <f t="shared" si="69"/>
        <v>8.6323133933667595</v>
      </c>
      <c r="L120" s="352">
        <f t="shared" si="62"/>
        <v>2.5896940180100279</v>
      </c>
      <c r="M120" s="369">
        <f t="shared" si="87"/>
        <v>3.196916282498159</v>
      </c>
      <c r="N120" s="370">
        <f t="shared" si="74"/>
        <v>76.15145052502281</v>
      </c>
      <c r="O120" s="352">
        <f t="shared" si="63"/>
        <v>22.845435157506842</v>
      </c>
      <c r="P120" s="369">
        <f t="shared" si="70"/>
        <v>98.996885682529651</v>
      </c>
      <c r="Q120" s="371">
        <f t="shared" si="64"/>
        <v>110.21889309390643</v>
      </c>
      <c r="R120" s="359"/>
      <c r="S120" s="372">
        <f t="shared" si="56"/>
        <v>17.138893093906404</v>
      </c>
      <c r="T120" s="373">
        <f t="shared" si="65"/>
        <v>0.1841307809830941</v>
      </c>
      <c r="U120" s="363"/>
      <c r="V120" s="361"/>
      <c r="W120" s="361"/>
      <c r="X120" s="54">
        <f t="shared" si="66"/>
        <v>0</v>
      </c>
      <c r="Y120" s="55">
        <f t="shared" si="67"/>
        <v>0</v>
      </c>
      <c r="Z120" s="54">
        <f t="shared" si="79"/>
        <v>0</v>
      </c>
      <c r="AA120" s="56"/>
      <c r="AB120" s="56"/>
    </row>
    <row r="121" spans="1:28">
      <c r="A121" s="337">
        <v>36</v>
      </c>
      <c r="B121" s="50">
        <f t="shared" si="68"/>
        <v>7.29</v>
      </c>
      <c r="C121" s="50">
        <f t="shared" si="58"/>
        <v>2.1869999999999998</v>
      </c>
      <c r="D121" s="365">
        <f>'ANEXO ATUAL'!C37</f>
        <v>3.1089000000000002</v>
      </c>
      <c r="E121" s="366">
        <f t="shared" si="72"/>
        <v>67.418900000000022</v>
      </c>
      <c r="F121" s="343">
        <f t="shared" si="59"/>
        <v>20.225670000000004</v>
      </c>
      <c r="G121" s="366">
        <f t="shared" si="60"/>
        <v>87.64457000000003</v>
      </c>
      <c r="H121" s="367">
        <f t="shared" si="61"/>
        <v>97.121570000000034</v>
      </c>
      <c r="I121" s="350"/>
      <c r="J121" s="368">
        <v>36</v>
      </c>
      <c r="K121" s="352">
        <f t="shared" si="69"/>
        <v>8.6323133933667595</v>
      </c>
      <c r="L121" s="352">
        <f t="shared" si="62"/>
        <v>2.5896940180100279</v>
      </c>
      <c r="M121" s="369">
        <f>'ANEXO PROPOSTO'!C37</f>
        <v>3.681344184998343</v>
      </c>
      <c r="N121" s="370">
        <f t="shared" si="74"/>
        <v>79.832794710021147</v>
      </c>
      <c r="O121" s="352">
        <f t="shared" si="63"/>
        <v>23.949838413006344</v>
      </c>
      <c r="P121" s="369">
        <f t="shared" si="70"/>
        <v>103.78263312302749</v>
      </c>
      <c r="Q121" s="371">
        <f t="shared" si="64"/>
        <v>115.00464053440427</v>
      </c>
      <c r="R121" s="359"/>
      <c r="S121" s="372">
        <f t="shared" si="56"/>
        <v>17.88307053440424</v>
      </c>
      <c r="T121" s="373">
        <f t="shared" si="65"/>
        <v>0.1841307809830941</v>
      </c>
      <c r="U121" s="363"/>
      <c r="V121" s="361"/>
      <c r="W121" s="361"/>
      <c r="X121" s="54">
        <f t="shared" si="66"/>
        <v>0</v>
      </c>
      <c r="Y121" s="55">
        <f t="shared" si="67"/>
        <v>0</v>
      </c>
      <c r="Z121" s="54">
        <f t="shared" si="79"/>
        <v>0</v>
      </c>
      <c r="AA121" s="56"/>
      <c r="AB121" s="56"/>
    </row>
    <row r="122" spans="1:28">
      <c r="A122" s="337">
        <v>37</v>
      </c>
      <c r="B122" s="50">
        <f t="shared" si="68"/>
        <v>7.29</v>
      </c>
      <c r="C122" s="50">
        <f t="shared" si="58"/>
        <v>2.1869999999999998</v>
      </c>
      <c r="D122" s="365">
        <f>D121</f>
        <v>3.1089000000000002</v>
      </c>
      <c r="E122" s="366">
        <f t="shared" si="72"/>
        <v>70.527800000000028</v>
      </c>
      <c r="F122" s="343">
        <f t="shared" si="59"/>
        <v>21.158340000000006</v>
      </c>
      <c r="G122" s="366">
        <f t="shared" si="60"/>
        <v>91.686140000000037</v>
      </c>
      <c r="H122" s="367">
        <f t="shared" si="61"/>
        <v>101.16314000000004</v>
      </c>
      <c r="I122" s="350"/>
      <c r="J122" s="368">
        <v>37</v>
      </c>
      <c r="K122" s="352">
        <f t="shared" si="69"/>
        <v>8.6323133933667595</v>
      </c>
      <c r="L122" s="352">
        <f t="shared" si="62"/>
        <v>2.5896940180100279</v>
      </c>
      <c r="M122" s="369">
        <f>M121</f>
        <v>3.681344184998343</v>
      </c>
      <c r="N122" s="370">
        <f t="shared" si="74"/>
        <v>83.514138895019485</v>
      </c>
      <c r="O122" s="352">
        <f t="shared" si="63"/>
        <v>25.054241668505846</v>
      </c>
      <c r="P122" s="369">
        <f t="shared" si="70"/>
        <v>108.56838056352532</v>
      </c>
      <c r="Q122" s="371">
        <f t="shared" si="64"/>
        <v>119.7903879749021</v>
      </c>
      <c r="R122" s="359"/>
      <c r="S122" s="372">
        <f t="shared" si="56"/>
        <v>18.627247974902062</v>
      </c>
      <c r="T122" s="373">
        <f t="shared" si="65"/>
        <v>0.18413078098309388</v>
      </c>
      <c r="U122" s="363"/>
      <c r="V122" s="361"/>
      <c r="W122" s="361"/>
      <c r="X122" s="54">
        <f t="shared" si="66"/>
        <v>0</v>
      </c>
      <c r="Y122" s="55">
        <f t="shared" si="67"/>
        <v>0</v>
      </c>
      <c r="Z122" s="54">
        <f t="shared" si="79"/>
        <v>0</v>
      </c>
      <c r="AA122" s="56"/>
      <c r="AB122" s="56"/>
    </row>
    <row r="123" spans="1:28">
      <c r="A123" s="337">
        <v>38</v>
      </c>
      <c r="B123" s="50">
        <f t="shared" si="68"/>
        <v>7.29</v>
      </c>
      <c r="C123" s="50">
        <f t="shared" si="58"/>
        <v>2.1869999999999998</v>
      </c>
      <c r="D123" s="365">
        <f t="shared" ref="D123:D125" si="88">D122</f>
        <v>3.1089000000000002</v>
      </c>
      <c r="E123" s="366">
        <f t="shared" si="72"/>
        <v>73.636700000000033</v>
      </c>
      <c r="F123" s="343">
        <f t="shared" si="59"/>
        <v>22.091010000000008</v>
      </c>
      <c r="G123" s="366">
        <f t="shared" si="60"/>
        <v>95.727710000000044</v>
      </c>
      <c r="H123" s="367">
        <f t="shared" si="61"/>
        <v>105.20471000000005</v>
      </c>
      <c r="I123" s="350"/>
      <c r="J123" s="368">
        <v>38</v>
      </c>
      <c r="K123" s="352">
        <f t="shared" si="69"/>
        <v>8.6323133933667595</v>
      </c>
      <c r="L123" s="352">
        <f t="shared" si="62"/>
        <v>2.5896940180100279</v>
      </c>
      <c r="M123" s="369">
        <f t="shared" ref="M123:M125" si="89">M122</f>
        <v>3.681344184998343</v>
      </c>
      <c r="N123" s="370">
        <f t="shared" si="74"/>
        <v>87.195483080017823</v>
      </c>
      <c r="O123" s="352">
        <f t="shared" si="63"/>
        <v>26.158644924005348</v>
      </c>
      <c r="P123" s="369">
        <f t="shared" si="70"/>
        <v>113.35412800402317</v>
      </c>
      <c r="Q123" s="371">
        <f t="shared" si="64"/>
        <v>124.57613541539995</v>
      </c>
      <c r="R123" s="359"/>
      <c r="S123" s="372">
        <f t="shared" si="56"/>
        <v>19.371425415399898</v>
      </c>
      <c r="T123" s="373">
        <f t="shared" si="65"/>
        <v>0.18413078098309366</v>
      </c>
      <c r="U123" s="363"/>
      <c r="V123" s="361"/>
      <c r="W123" s="361"/>
      <c r="X123" s="54">
        <f t="shared" si="66"/>
        <v>0</v>
      </c>
      <c r="Y123" s="55">
        <f t="shared" si="67"/>
        <v>0</v>
      </c>
      <c r="Z123" s="54">
        <f t="shared" si="79"/>
        <v>0</v>
      </c>
      <c r="AA123" s="56"/>
      <c r="AB123" s="56"/>
    </row>
    <row r="124" spans="1:28">
      <c r="A124" s="337">
        <v>39</v>
      </c>
      <c r="B124" s="50">
        <f t="shared" si="68"/>
        <v>7.29</v>
      </c>
      <c r="C124" s="50">
        <f t="shared" si="58"/>
        <v>2.1869999999999998</v>
      </c>
      <c r="D124" s="365">
        <f t="shared" si="88"/>
        <v>3.1089000000000002</v>
      </c>
      <c r="E124" s="366">
        <f t="shared" si="72"/>
        <v>76.745600000000039</v>
      </c>
      <c r="F124" s="343">
        <f t="shared" si="59"/>
        <v>23.023680000000009</v>
      </c>
      <c r="G124" s="366">
        <f t="shared" si="60"/>
        <v>99.769280000000052</v>
      </c>
      <c r="H124" s="367">
        <f t="shared" si="61"/>
        <v>109.24628000000006</v>
      </c>
      <c r="I124" s="350"/>
      <c r="J124" s="368">
        <v>39</v>
      </c>
      <c r="K124" s="352">
        <f t="shared" si="69"/>
        <v>8.6323133933667595</v>
      </c>
      <c r="L124" s="352">
        <f t="shared" si="62"/>
        <v>2.5896940180100279</v>
      </c>
      <c r="M124" s="369">
        <f t="shared" si="89"/>
        <v>3.681344184998343</v>
      </c>
      <c r="N124" s="370">
        <f t="shared" si="74"/>
        <v>90.876827265016161</v>
      </c>
      <c r="O124" s="352">
        <f t="shared" si="63"/>
        <v>27.263048179504846</v>
      </c>
      <c r="P124" s="369">
        <f t="shared" si="70"/>
        <v>118.13987544452101</v>
      </c>
      <c r="Q124" s="371">
        <f t="shared" si="64"/>
        <v>129.36188285589779</v>
      </c>
      <c r="R124" s="359"/>
      <c r="S124" s="372">
        <f t="shared" si="56"/>
        <v>20.115602855897734</v>
      </c>
      <c r="T124" s="373">
        <f t="shared" si="65"/>
        <v>0.18413078098309366</v>
      </c>
      <c r="U124" s="363"/>
      <c r="V124" s="361"/>
      <c r="W124" s="361"/>
      <c r="X124" s="54">
        <f t="shared" si="66"/>
        <v>0</v>
      </c>
      <c r="Y124" s="55">
        <f t="shared" si="67"/>
        <v>0</v>
      </c>
      <c r="Z124" s="54">
        <f t="shared" si="79"/>
        <v>0</v>
      </c>
      <c r="AA124" s="56"/>
      <c r="AB124" s="56"/>
    </row>
    <row r="125" spans="1:28">
      <c r="A125" s="337">
        <v>40</v>
      </c>
      <c r="B125" s="50">
        <f t="shared" si="68"/>
        <v>7.29</v>
      </c>
      <c r="C125" s="50">
        <f t="shared" si="58"/>
        <v>2.1869999999999998</v>
      </c>
      <c r="D125" s="365">
        <f t="shared" si="88"/>
        <v>3.1089000000000002</v>
      </c>
      <c r="E125" s="366">
        <f t="shared" si="72"/>
        <v>79.854500000000044</v>
      </c>
      <c r="F125" s="343">
        <f t="shared" si="59"/>
        <v>23.956350000000011</v>
      </c>
      <c r="G125" s="366">
        <f t="shared" si="60"/>
        <v>103.81085000000006</v>
      </c>
      <c r="H125" s="367">
        <f t="shared" si="61"/>
        <v>113.28785000000006</v>
      </c>
      <c r="I125" s="350"/>
      <c r="J125" s="368">
        <v>40</v>
      </c>
      <c r="K125" s="352">
        <f t="shared" si="69"/>
        <v>8.6323133933667595</v>
      </c>
      <c r="L125" s="352">
        <f t="shared" si="62"/>
        <v>2.5896940180100279</v>
      </c>
      <c r="M125" s="369">
        <f t="shared" si="89"/>
        <v>3.681344184998343</v>
      </c>
      <c r="N125" s="370">
        <f t="shared" si="74"/>
        <v>94.558171450014498</v>
      </c>
      <c r="O125" s="352">
        <f t="shared" si="63"/>
        <v>28.367451435004348</v>
      </c>
      <c r="P125" s="369">
        <f t="shared" si="70"/>
        <v>122.92562288501884</v>
      </c>
      <c r="Q125" s="371">
        <f t="shared" si="64"/>
        <v>134.14763029639562</v>
      </c>
      <c r="R125" s="359"/>
      <c r="S125" s="372">
        <f t="shared" si="56"/>
        <v>20.859780296395556</v>
      </c>
      <c r="T125" s="373">
        <f t="shared" si="65"/>
        <v>0.18413078098309343</v>
      </c>
      <c r="U125" s="363"/>
      <c r="V125" s="361"/>
      <c r="W125" s="361"/>
      <c r="X125" s="54">
        <f t="shared" si="66"/>
        <v>0</v>
      </c>
      <c r="Y125" s="55">
        <f t="shared" si="67"/>
        <v>0</v>
      </c>
      <c r="Z125" s="54">
        <f t="shared" si="79"/>
        <v>0</v>
      </c>
      <c r="AA125" s="56"/>
      <c r="AB125" s="56"/>
    </row>
    <row r="126" spans="1:28">
      <c r="A126" s="337">
        <v>41</v>
      </c>
      <c r="B126" s="50">
        <f t="shared" si="68"/>
        <v>7.29</v>
      </c>
      <c r="C126" s="50">
        <f t="shared" si="58"/>
        <v>2.1869999999999998</v>
      </c>
      <c r="D126" s="365">
        <f>'ANEXO ATUAL'!C38</f>
        <v>3.2726000000000002</v>
      </c>
      <c r="E126" s="366">
        <f t="shared" si="72"/>
        <v>83.127100000000041</v>
      </c>
      <c r="F126" s="343">
        <f t="shared" si="59"/>
        <v>24.938130000000012</v>
      </c>
      <c r="G126" s="366">
        <f t="shared" si="60"/>
        <v>108.06523000000006</v>
      </c>
      <c r="H126" s="367">
        <f t="shared" si="61"/>
        <v>117.54223000000006</v>
      </c>
      <c r="I126" s="350"/>
      <c r="J126" s="368">
        <v>41</v>
      </c>
      <c r="K126" s="352">
        <f t="shared" si="69"/>
        <v>8.6323133933667595</v>
      </c>
      <c r="L126" s="352">
        <f t="shared" si="62"/>
        <v>2.5896940180100279</v>
      </c>
      <c r="M126" s="369">
        <f>'ANEXO PROPOSTO'!C38</f>
        <v>3.8751863938452753</v>
      </c>
      <c r="N126" s="370">
        <f t="shared" si="74"/>
        <v>98.433357843859767</v>
      </c>
      <c r="O126" s="352">
        <f t="shared" si="63"/>
        <v>29.530007353157927</v>
      </c>
      <c r="P126" s="369">
        <f t="shared" si="70"/>
        <v>127.96336519701769</v>
      </c>
      <c r="Q126" s="371">
        <f t="shared" si="64"/>
        <v>139.18537260839449</v>
      </c>
      <c r="R126" s="359"/>
      <c r="S126" s="372">
        <f t="shared" si="56"/>
        <v>21.643142608394427</v>
      </c>
      <c r="T126" s="373">
        <f t="shared" si="65"/>
        <v>0.18413078098309366</v>
      </c>
      <c r="U126" s="363"/>
      <c r="V126" s="361"/>
      <c r="W126" s="361"/>
      <c r="X126" s="54">
        <f t="shared" si="66"/>
        <v>0</v>
      </c>
      <c r="Y126" s="55">
        <f t="shared" si="67"/>
        <v>0</v>
      </c>
      <c r="Z126" s="54">
        <f t="shared" si="79"/>
        <v>0</v>
      </c>
      <c r="AA126" s="56"/>
      <c r="AB126" s="56"/>
    </row>
    <row r="127" spans="1:28">
      <c r="A127" s="337">
        <v>42</v>
      </c>
      <c r="B127" s="50">
        <f t="shared" si="68"/>
        <v>7.29</v>
      </c>
      <c r="C127" s="50">
        <f t="shared" si="58"/>
        <v>2.1869999999999998</v>
      </c>
      <c r="D127" s="365">
        <f>D126</f>
        <v>3.2726000000000002</v>
      </c>
      <c r="E127" s="366">
        <f t="shared" si="72"/>
        <v>86.399700000000038</v>
      </c>
      <c r="F127" s="343">
        <f t="shared" si="59"/>
        <v>25.919910000000012</v>
      </c>
      <c r="G127" s="366">
        <f t="shared" si="60"/>
        <v>112.31961000000005</v>
      </c>
      <c r="H127" s="367">
        <f t="shared" si="61"/>
        <v>121.79661000000006</v>
      </c>
      <c r="I127" s="350"/>
      <c r="J127" s="368">
        <v>42</v>
      </c>
      <c r="K127" s="352">
        <f t="shared" si="69"/>
        <v>8.6323133933667595</v>
      </c>
      <c r="L127" s="352">
        <f t="shared" si="62"/>
        <v>2.5896940180100279</v>
      </c>
      <c r="M127" s="369">
        <f>M126</f>
        <v>3.8751863938452753</v>
      </c>
      <c r="N127" s="370">
        <f t="shared" si="74"/>
        <v>102.30854423770504</v>
      </c>
      <c r="O127" s="352">
        <f t="shared" si="63"/>
        <v>30.69256327131151</v>
      </c>
      <c r="P127" s="369">
        <f t="shared" si="70"/>
        <v>133.00110750901655</v>
      </c>
      <c r="Q127" s="371">
        <f t="shared" si="64"/>
        <v>144.22311492039333</v>
      </c>
      <c r="R127" s="359"/>
      <c r="S127" s="372">
        <f t="shared" si="56"/>
        <v>22.42650492039327</v>
      </c>
      <c r="T127" s="373">
        <f t="shared" si="65"/>
        <v>0.18413078098309343</v>
      </c>
      <c r="U127" s="363"/>
      <c r="V127" s="361"/>
      <c r="W127" s="361"/>
      <c r="X127" s="54">
        <f t="shared" si="66"/>
        <v>0</v>
      </c>
      <c r="Y127" s="55">
        <f t="shared" si="67"/>
        <v>0</v>
      </c>
      <c r="Z127" s="54">
        <f t="shared" si="79"/>
        <v>0</v>
      </c>
      <c r="AA127" s="56"/>
      <c r="AB127" s="56"/>
    </row>
    <row r="128" spans="1:28">
      <c r="A128" s="337">
        <v>43</v>
      </c>
      <c r="B128" s="50">
        <f t="shared" si="68"/>
        <v>7.29</v>
      </c>
      <c r="C128" s="50">
        <f t="shared" si="58"/>
        <v>2.1869999999999998</v>
      </c>
      <c r="D128" s="365">
        <f t="shared" ref="D128:D130" si="90">D127</f>
        <v>3.2726000000000002</v>
      </c>
      <c r="E128" s="366">
        <f t="shared" si="72"/>
        <v>89.672300000000035</v>
      </c>
      <c r="F128" s="343">
        <f t="shared" si="59"/>
        <v>26.901690000000009</v>
      </c>
      <c r="G128" s="366">
        <f t="shared" si="60"/>
        <v>116.57399000000004</v>
      </c>
      <c r="H128" s="367">
        <f t="shared" si="61"/>
        <v>126.05099000000004</v>
      </c>
      <c r="I128" s="350"/>
      <c r="J128" s="368">
        <v>43</v>
      </c>
      <c r="K128" s="352">
        <f t="shared" si="69"/>
        <v>8.6323133933667595</v>
      </c>
      <c r="L128" s="352">
        <f t="shared" si="62"/>
        <v>2.5896940180100279</v>
      </c>
      <c r="M128" s="369">
        <f t="shared" ref="M128:M130" si="91">M127</f>
        <v>3.8751863938452753</v>
      </c>
      <c r="N128" s="370">
        <f t="shared" si="74"/>
        <v>106.1837306315503</v>
      </c>
      <c r="O128" s="352">
        <f t="shared" si="63"/>
        <v>31.855119189465089</v>
      </c>
      <c r="P128" s="369">
        <f t="shared" si="70"/>
        <v>138.03884982101539</v>
      </c>
      <c r="Q128" s="371">
        <f t="shared" si="64"/>
        <v>149.26085723239217</v>
      </c>
      <c r="R128" s="359"/>
      <c r="S128" s="372">
        <f t="shared" si="56"/>
        <v>23.209867232392128</v>
      </c>
      <c r="T128" s="373">
        <f t="shared" si="65"/>
        <v>0.18413078098309366</v>
      </c>
      <c r="U128" s="363"/>
      <c r="V128" s="361"/>
      <c r="W128" s="361"/>
      <c r="X128" s="54">
        <f t="shared" si="66"/>
        <v>0</v>
      </c>
      <c r="Y128" s="55">
        <f t="shared" si="67"/>
        <v>0</v>
      </c>
      <c r="Z128" s="54">
        <f t="shared" si="79"/>
        <v>0</v>
      </c>
      <c r="AA128" s="56"/>
      <c r="AB128" s="56"/>
    </row>
    <row r="129" spans="1:28">
      <c r="A129" s="337">
        <v>44</v>
      </c>
      <c r="B129" s="50">
        <f t="shared" si="68"/>
        <v>7.29</v>
      </c>
      <c r="C129" s="50">
        <f t="shared" si="58"/>
        <v>2.1869999999999998</v>
      </c>
      <c r="D129" s="365">
        <f t="shared" si="90"/>
        <v>3.2726000000000002</v>
      </c>
      <c r="E129" s="366">
        <f t="shared" si="72"/>
        <v>92.944900000000032</v>
      </c>
      <c r="F129" s="343">
        <f t="shared" si="59"/>
        <v>27.88347000000001</v>
      </c>
      <c r="G129" s="366">
        <f t="shared" si="60"/>
        <v>120.82837000000004</v>
      </c>
      <c r="H129" s="367">
        <f t="shared" si="61"/>
        <v>130.30537000000004</v>
      </c>
      <c r="I129" s="350"/>
      <c r="J129" s="368">
        <v>44</v>
      </c>
      <c r="K129" s="352">
        <f t="shared" si="69"/>
        <v>8.6323133933667595</v>
      </c>
      <c r="L129" s="352">
        <f t="shared" si="62"/>
        <v>2.5896940180100279</v>
      </c>
      <c r="M129" s="369">
        <f t="shared" si="91"/>
        <v>3.8751863938452753</v>
      </c>
      <c r="N129" s="370">
        <f t="shared" si="74"/>
        <v>110.05891702539557</v>
      </c>
      <c r="O129" s="352">
        <f t="shared" si="63"/>
        <v>33.017675107618672</v>
      </c>
      <c r="P129" s="369">
        <f t="shared" si="70"/>
        <v>143.07659213301423</v>
      </c>
      <c r="Q129" s="371">
        <f t="shared" si="64"/>
        <v>154.29859954439101</v>
      </c>
      <c r="R129" s="359"/>
      <c r="S129" s="372">
        <f t="shared" si="56"/>
        <v>23.993229544390971</v>
      </c>
      <c r="T129" s="373">
        <f t="shared" si="65"/>
        <v>0.18413078098309343</v>
      </c>
      <c r="U129" s="363"/>
      <c r="V129" s="361"/>
      <c r="W129" s="361"/>
      <c r="X129" s="54">
        <f t="shared" si="66"/>
        <v>0</v>
      </c>
      <c r="Y129" s="55">
        <f t="shared" si="67"/>
        <v>0</v>
      </c>
      <c r="Z129" s="54">
        <f t="shared" si="79"/>
        <v>0</v>
      </c>
      <c r="AA129" s="56"/>
      <c r="AB129" s="56"/>
    </row>
    <row r="130" spans="1:28">
      <c r="A130" s="337">
        <v>45</v>
      </c>
      <c r="B130" s="50">
        <f t="shared" si="68"/>
        <v>7.29</v>
      </c>
      <c r="C130" s="50">
        <f t="shared" si="58"/>
        <v>2.1869999999999998</v>
      </c>
      <c r="D130" s="365">
        <f t="shared" si="90"/>
        <v>3.2726000000000002</v>
      </c>
      <c r="E130" s="366">
        <f t="shared" si="72"/>
        <v>96.21750000000003</v>
      </c>
      <c r="F130" s="343">
        <f t="shared" si="59"/>
        <v>28.865250000000007</v>
      </c>
      <c r="G130" s="366">
        <f t="shared" si="60"/>
        <v>125.08275000000003</v>
      </c>
      <c r="H130" s="367">
        <f t="shared" si="61"/>
        <v>134.55975000000004</v>
      </c>
      <c r="I130" s="350"/>
      <c r="J130" s="368">
        <v>45</v>
      </c>
      <c r="K130" s="352">
        <f t="shared" si="69"/>
        <v>8.6323133933667595</v>
      </c>
      <c r="L130" s="352">
        <f t="shared" si="62"/>
        <v>2.5896940180100279</v>
      </c>
      <c r="M130" s="369">
        <f t="shared" si="91"/>
        <v>3.8751863938452753</v>
      </c>
      <c r="N130" s="370">
        <f t="shared" si="74"/>
        <v>113.93410341924084</v>
      </c>
      <c r="O130" s="352">
        <f t="shared" si="63"/>
        <v>34.180231025772251</v>
      </c>
      <c r="P130" s="369">
        <f t="shared" si="70"/>
        <v>148.1143344450131</v>
      </c>
      <c r="Q130" s="371">
        <f t="shared" si="64"/>
        <v>159.33634185638988</v>
      </c>
      <c r="R130" s="359"/>
      <c r="S130" s="372">
        <f t="shared" si="56"/>
        <v>24.776591856389842</v>
      </c>
      <c r="T130" s="373">
        <f t="shared" si="65"/>
        <v>0.18413078098309366</v>
      </c>
      <c r="U130" s="363"/>
      <c r="V130" s="361"/>
      <c r="W130" s="361"/>
      <c r="X130" s="54">
        <f t="shared" si="66"/>
        <v>0</v>
      </c>
      <c r="Y130" s="55">
        <f t="shared" si="67"/>
        <v>0</v>
      </c>
      <c r="Z130" s="54">
        <f t="shared" si="79"/>
        <v>0</v>
      </c>
      <c r="AA130" s="56"/>
      <c r="AB130" s="56"/>
    </row>
    <row r="131" spans="1:28">
      <c r="A131" s="337">
        <v>46</v>
      </c>
      <c r="B131" s="50">
        <f t="shared" si="68"/>
        <v>7.29</v>
      </c>
      <c r="C131" s="50">
        <f t="shared" si="58"/>
        <v>2.1869999999999998</v>
      </c>
      <c r="D131" s="365">
        <f>'ANEXO ATUAL'!C39</f>
        <v>3.4361000000000002</v>
      </c>
      <c r="E131" s="366">
        <f t="shared" si="72"/>
        <v>99.653600000000026</v>
      </c>
      <c r="F131" s="343">
        <f t="shared" si="59"/>
        <v>29.896080000000005</v>
      </c>
      <c r="G131" s="366">
        <f t="shared" si="60"/>
        <v>129.54968000000002</v>
      </c>
      <c r="H131" s="367">
        <f t="shared" si="61"/>
        <v>139.02668000000003</v>
      </c>
      <c r="I131" s="350"/>
      <c r="J131" s="368">
        <v>46</v>
      </c>
      <c r="K131" s="352">
        <f t="shared" si="69"/>
        <v>8.6323133933667595</v>
      </c>
      <c r="L131" s="352">
        <f t="shared" si="62"/>
        <v>2.5896940180100279</v>
      </c>
      <c r="M131" s="369">
        <f>'ANEXO PROPOSTO'!C39</f>
        <v>4.0687917765360115</v>
      </c>
      <c r="N131" s="370">
        <f t="shared" si="74"/>
        <v>118.00289519577686</v>
      </c>
      <c r="O131" s="352">
        <f t="shared" si="63"/>
        <v>35.400868558733059</v>
      </c>
      <c r="P131" s="369">
        <f t="shared" si="70"/>
        <v>153.40376375450992</v>
      </c>
      <c r="Q131" s="371">
        <f t="shared" si="64"/>
        <v>164.6257711658867</v>
      </c>
      <c r="R131" s="359"/>
      <c r="S131" s="372">
        <f t="shared" si="56"/>
        <v>25.599091165886676</v>
      </c>
      <c r="T131" s="373">
        <f t="shared" si="65"/>
        <v>0.18413078098309388</v>
      </c>
      <c r="U131" s="363"/>
      <c r="V131" s="361"/>
      <c r="W131" s="361"/>
      <c r="X131" s="54">
        <f t="shared" si="66"/>
        <v>0</v>
      </c>
      <c r="Y131" s="55">
        <f t="shared" si="67"/>
        <v>0</v>
      </c>
      <c r="Z131" s="54">
        <f t="shared" si="79"/>
        <v>0</v>
      </c>
      <c r="AA131" s="56"/>
      <c r="AB131" s="56"/>
    </row>
    <row r="132" spans="1:28">
      <c r="A132" s="337">
        <v>47</v>
      </c>
      <c r="B132" s="50">
        <f t="shared" si="68"/>
        <v>7.29</v>
      </c>
      <c r="C132" s="50">
        <f t="shared" si="58"/>
        <v>2.1869999999999998</v>
      </c>
      <c r="D132" s="365">
        <f>D131</f>
        <v>3.4361000000000002</v>
      </c>
      <c r="E132" s="366">
        <f t="shared" si="72"/>
        <v>103.08970000000002</v>
      </c>
      <c r="F132" s="343">
        <f t="shared" si="59"/>
        <v>30.926910000000007</v>
      </c>
      <c r="G132" s="366">
        <f t="shared" si="60"/>
        <v>134.01661000000001</v>
      </c>
      <c r="H132" s="367">
        <f t="shared" si="61"/>
        <v>143.49361000000002</v>
      </c>
      <c r="I132" s="350"/>
      <c r="J132" s="368">
        <v>47</v>
      </c>
      <c r="K132" s="352">
        <f t="shared" si="69"/>
        <v>8.6323133933667595</v>
      </c>
      <c r="L132" s="352">
        <f t="shared" si="62"/>
        <v>2.5896940180100279</v>
      </c>
      <c r="M132" s="369">
        <f>M131</f>
        <v>4.0687917765360115</v>
      </c>
      <c r="N132" s="370">
        <f t="shared" si="74"/>
        <v>122.07168697231288</v>
      </c>
      <c r="O132" s="352">
        <f t="shared" si="63"/>
        <v>36.62150609169386</v>
      </c>
      <c r="P132" s="369">
        <f t="shared" si="70"/>
        <v>158.69319306400672</v>
      </c>
      <c r="Q132" s="371">
        <f t="shared" si="64"/>
        <v>169.9152004753835</v>
      </c>
      <c r="R132" s="359"/>
      <c r="S132" s="372">
        <f t="shared" si="56"/>
        <v>26.421590475383482</v>
      </c>
      <c r="T132" s="373">
        <f t="shared" si="65"/>
        <v>0.18413078098309388</v>
      </c>
      <c r="U132" s="363"/>
      <c r="V132" s="361"/>
      <c r="W132" s="361"/>
      <c r="X132" s="54">
        <f t="shared" si="66"/>
        <v>0</v>
      </c>
      <c r="Y132" s="55">
        <f t="shared" si="67"/>
        <v>0</v>
      </c>
      <c r="Z132" s="54">
        <f t="shared" si="79"/>
        <v>0</v>
      </c>
      <c r="AA132" s="56"/>
      <c r="AB132" s="56"/>
    </row>
    <row r="133" spans="1:28">
      <c r="A133" s="337">
        <v>48</v>
      </c>
      <c r="B133" s="50">
        <f t="shared" si="68"/>
        <v>7.29</v>
      </c>
      <c r="C133" s="50">
        <f t="shared" si="58"/>
        <v>2.1869999999999998</v>
      </c>
      <c r="D133" s="365">
        <f t="shared" ref="D133:D135" si="92">D132</f>
        <v>3.4361000000000002</v>
      </c>
      <c r="E133" s="366">
        <f t="shared" si="72"/>
        <v>106.52580000000002</v>
      </c>
      <c r="F133" s="343">
        <f t="shared" si="59"/>
        <v>31.957740000000005</v>
      </c>
      <c r="G133" s="366">
        <f t="shared" si="60"/>
        <v>138.48354000000003</v>
      </c>
      <c r="H133" s="367">
        <f t="shared" si="61"/>
        <v>147.96054000000004</v>
      </c>
      <c r="I133" s="350"/>
      <c r="J133" s="368">
        <v>48</v>
      </c>
      <c r="K133" s="352">
        <f t="shared" si="69"/>
        <v>8.6323133933667595</v>
      </c>
      <c r="L133" s="352">
        <f t="shared" si="62"/>
        <v>2.5896940180100279</v>
      </c>
      <c r="M133" s="369">
        <f t="shared" ref="M133:M135" si="93">M132</f>
        <v>4.0687917765360115</v>
      </c>
      <c r="N133" s="370">
        <f t="shared" si="74"/>
        <v>126.14047874884889</v>
      </c>
      <c r="O133" s="352">
        <f t="shared" si="63"/>
        <v>37.842143624654668</v>
      </c>
      <c r="P133" s="369">
        <f t="shared" si="70"/>
        <v>163.98262237350355</v>
      </c>
      <c r="Q133" s="371">
        <f t="shared" si="64"/>
        <v>175.20462978488032</v>
      </c>
      <c r="R133" s="359"/>
      <c r="S133" s="372">
        <f t="shared" si="56"/>
        <v>27.244089784880288</v>
      </c>
      <c r="T133" s="373">
        <f t="shared" si="65"/>
        <v>0.18413078098309366</v>
      </c>
      <c r="U133" s="363"/>
      <c r="V133" s="361"/>
      <c r="W133" s="361"/>
      <c r="X133" s="54">
        <f t="shared" si="66"/>
        <v>0</v>
      </c>
      <c r="Y133" s="55">
        <f t="shared" si="67"/>
        <v>0</v>
      </c>
      <c r="Z133" s="54">
        <f t="shared" si="79"/>
        <v>0</v>
      </c>
      <c r="AA133" s="56"/>
      <c r="AB133" s="56"/>
    </row>
    <row r="134" spans="1:28">
      <c r="A134" s="337">
        <v>49</v>
      </c>
      <c r="B134" s="50">
        <f t="shared" si="68"/>
        <v>7.29</v>
      </c>
      <c r="C134" s="50">
        <f t="shared" si="58"/>
        <v>2.1869999999999998</v>
      </c>
      <c r="D134" s="365">
        <f t="shared" si="92"/>
        <v>3.4361000000000002</v>
      </c>
      <c r="E134" s="366">
        <f t="shared" si="72"/>
        <v>109.96190000000001</v>
      </c>
      <c r="F134" s="343">
        <f t="shared" si="59"/>
        <v>32.988570000000003</v>
      </c>
      <c r="G134" s="366">
        <f t="shared" si="60"/>
        <v>142.95047000000002</v>
      </c>
      <c r="H134" s="367">
        <f t="shared" si="61"/>
        <v>152.42747000000003</v>
      </c>
      <c r="I134" s="350"/>
      <c r="J134" s="368">
        <v>49</v>
      </c>
      <c r="K134" s="352">
        <f t="shared" si="69"/>
        <v>8.6323133933667595</v>
      </c>
      <c r="L134" s="352">
        <f t="shared" si="62"/>
        <v>2.5896940180100279</v>
      </c>
      <c r="M134" s="369">
        <f t="shared" si="93"/>
        <v>4.0687917765360115</v>
      </c>
      <c r="N134" s="370">
        <f t="shared" si="74"/>
        <v>130.20927052538491</v>
      </c>
      <c r="O134" s="352">
        <f t="shared" si="63"/>
        <v>39.062781157615468</v>
      </c>
      <c r="P134" s="369">
        <f t="shared" si="70"/>
        <v>169.27205168300037</v>
      </c>
      <c r="Q134" s="371">
        <f t="shared" si="64"/>
        <v>180.49405909437715</v>
      </c>
      <c r="R134" s="359"/>
      <c r="S134" s="372">
        <f t="shared" si="56"/>
        <v>28.066589094377122</v>
      </c>
      <c r="T134" s="373">
        <f t="shared" si="65"/>
        <v>0.18413078098309388</v>
      </c>
      <c r="U134" s="363"/>
      <c r="V134" s="361"/>
      <c r="W134" s="361"/>
      <c r="X134" s="54">
        <f t="shared" si="66"/>
        <v>0</v>
      </c>
      <c r="Y134" s="55">
        <f t="shared" si="67"/>
        <v>0</v>
      </c>
      <c r="Z134" s="54">
        <f t="shared" si="79"/>
        <v>0</v>
      </c>
      <c r="AA134" s="56"/>
      <c r="AB134" s="56"/>
    </row>
    <row r="135" spans="1:28">
      <c r="A135" s="337">
        <v>50</v>
      </c>
      <c r="B135" s="50">
        <f t="shared" si="68"/>
        <v>7.29</v>
      </c>
      <c r="C135" s="50">
        <f t="shared" si="58"/>
        <v>2.1869999999999998</v>
      </c>
      <c r="D135" s="365">
        <f t="shared" si="92"/>
        <v>3.4361000000000002</v>
      </c>
      <c r="E135" s="366">
        <f t="shared" si="72"/>
        <v>113.39800000000001</v>
      </c>
      <c r="F135" s="343">
        <f t="shared" si="59"/>
        <v>34.019400000000005</v>
      </c>
      <c r="G135" s="366">
        <f t="shared" si="60"/>
        <v>147.41740000000001</v>
      </c>
      <c r="H135" s="367">
        <f t="shared" si="61"/>
        <v>156.89440000000002</v>
      </c>
      <c r="I135" s="350"/>
      <c r="J135" s="368">
        <v>50</v>
      </c>
      <c r="K135" s="352">
        <f t="shared" si="69"/>
        <v>8.6323133933667595</v>
      </c>
      <c r="L135" s="352">
        <f t="shared" si="62"/>
        <v>2.5896940180100279</v>
      </c>
      <c r="M135" s="369">
        <f t="shared" si="93"/>
        <v>4.0687917765360115</v>
      </c>
      <c r="N135" s="370">
        <f t="shared" si="74"/>
        <v>134.27806230192093</v>
      </c>
      <c r="O135" s="352">
        <f t="shared" si="63"/>
        <v>40.283418690576276</v>
      </c>
      <c r="P135" s="369">
        <f t="shared" si="70"/>
        <v>174.5614809924972</v>
      </c>
      <c r="Q135" s="371">
        <f t="shared" si="64"/>
        <v>185.78348840387397</v>
      </c>
      <c r="R135" s="359"/>
      <c r="S135" s="372">
        <f t="shared" si="56"/>
        <v>28.889088403873956</v>
      </c>
      <c r="T135" s="373">
        <f t="shared" si="65"/>
        <v>0.1841307809830941</v>
      </c>
      <c r="U135" s="363"/>
      <c r="V135" s="361"/>
      <c r="W135" s="361"/>
      <c r="X135" s="54">
        <f t="shared" si="66"/>
        <v>0</v>
      </c>
      <c r="Y135" s="55">
        <f t="shared" si="67"/>
        <v>0</v>
      </c>
      <c r="Z135" s="54">
        <f t="shared" si="79"/>
        <v>0</v>
      </c>
      <c r="AA135" s="56"/>
      <c r="AB135" s="56"/>
    </row>
    <row r="136" spans="1:28">
      <c r="A136" s="337">
        <v>51</v>
      </c>
      <c r="B136" s="50">
        <f t="shared" si="68"/>
        <v>7.29</v>
      </c>
      <c r="C136" s="50">
        <f t="shared" si="58"/>
        <v>2.1869999999999998</v>
      </c>
      <c r="D136" s="365">
        <f>'ANEXO ATUAL'!C40</f>
        <v>3.5179999999999998</v>
      </c>
      <c r="E136" s="366">
        <f t="shared" si="72"/>
        <v>116.91600000000001</v>
      </c>
      <c r="F136" s="343">
        <f t="shared" si="59"/>
        <v>35.074800000000003</v>
      </c>
      <c r="G136" s="366">
        <f t="shared" si="60"/>
        <v>151.99080000000001</v>
      </c>
      <c r="H136" s="367">
        <f t="shared" si="61"/>
        <v>161.46780000000001</v>
      </c>
      <c r="I136" s="350"/>
      <c r="J136" s="368">
        <v>51</v>
      </c>
      <c r="K136" s="352">
        <f t="shared" si="69"/>
        <v>8.6323133933667595</v>
      </c>
      <c r="L136" s="352">
        <f t="shared" si="62"/>
        <v>2.5896940180100279</v>
      </c>
      <c r="M136" s="369">
        <f>'ANEXO PROPOSTO'!C40</f>
        <v>4.1657720874985262</v>
      </c>
      <c r="N136" s="370">
        <f t="shared" si="74"/>
        <v>138.44383438941946</v>
      </c>
      <c r="O136" s="352">
        <f t="shared" si="63"/>
        <v>41.533150316825839</v>
      </c>
      <c r="P136" s="369">
        <f t="shared" si="70"/>
        <v>179.9769847062453</v>
      </c>
      <c r="Q136" s="371">
        <f t="shared" si="64"/>
        <v>191.19899211762208</v>
      </c>
      <c r="R136" s="359"/>
      <c r="S136" s="372">
        <f t="shared" si="56"/>
        <v>29.731192117622072</v>
      </c>
      <c r="T136" s="373">
        <f t="shared" si="65"/>
        <v>0.18413078098309432</v>
      </c>
      <c r="U136" s="363"/>
      <c r="V136" s="361"/>
      <c r="W136" s="361"/>
      <c r="X136" s="54">
        <f t="shared" si="66"/>
        <v>0</v>
      </c>
      <c r="Y136" s="55">
        <f t="shared" si="67"/>
        <v>0</v>
      </c>
      <c r="Z136" s="54">
        <f t="shared" si="79"/>
        <v>0</v>
      </c>
      <c r="AA136" s="56"/>
      <c r="AB136" s="56"/>
    </row>
    <row r="137" spans="1:28">
      <c r="A137" s="337">
        <v>52</v>
      </c>
      <c r="B137" s="50">
        <f t="shared" si="68"/>
        <v>7.29</v>
      </c>
      <c r="C137" s="50">
        <f t="shared" si="58"/>
        <v>2.1869999999999998</v>
      </c>
      <c r="D137" s="365">
        <f>D136</f>
        <v>3.5179999999999998</v>
      </c>
      <c r="E137" s="366">
        <f t="shared" si="72"/>
        <v>120.43400000000001</v>
      </c>
      <c r="F137" s="343">
        <f t="shared" si="59"/>
        <v>36.130200000000002</v>
      </c>
      <c r="G137" s="366">
        <f t="shared" si="60"/>
        <v>156.56420000000003</v>
      </c>
      <c r="H137" s="367">
        <f t="shared" si="61"/>
        <v>166.04120000000003</v>
      </c>
      <c r="I137" s="350"/>
      <c r="J137" s="368">
        <v>52</v>
      </c>
      <c r="K137" s="352">
        <f t="shared" si="69"/>
        <v>8.6323133933667595</v>
      </c>
      <c r="L137" s="352">
        <f t="shared" si="62"/>
        <v>2.5896940180100279</v>
      </c>
      <c r="M137" s="369">
        <f>M136</f>
        <v>4.1657720874985262</v>
      </c>
      <c r="N137" s="370">
        <f t="shared" si="74"/>
        <v>142.609606476918</v>
      </c>
      <c r="O137" s="352">
        <f t="shared" si="63"/>
        <v>42.782881943075402</v>
      </c>
      <c r="P137" s="369">
        <f t="shared" si="70"/>
        <v>185.39248841999341</v>
      </c>
      <c r="Q137" s="371">
        <f t="shared" si="64"/>
        <v>196.61449583137019</v>
      </c>
      <c r="R137" s="359"/>
      <c r="S137" s="372">
        <f t="shared" si="56"/>
        <v>30.57329583137016</v>
      </c>
      <c r="T137" s="373">
        <f t="shared" si="65"/>
        <v>0.18413078098309432</v>
      </c>
      <c r="U137" s="363"/>
      <c r="V137" s="361"/>
      <c r="W137" s="361"/>
      <c r="X137" s="54">
        <f t="shared" si="66"/>
        <v>0</v>
      </c>
      <c r="Y137" s="55">
        <f t="shared" si="67"/>
        <v>0</v>
      </c>
      <c r="Z137" s="54">
        <f t="shared" si="79"/>
        <v>0</v>
      </c>
      <c r="AA137" s="56"/>
      <c r="AB137" s="56"/>
    </row>
    <row r="138" spans="1:28">
      <c r="A138" s="337">
        <v>53</v>
      </c>
      <c r="B138" s="50">
        <f t="shared" si="68"/>
        <v>7.29</v>
      </c>
      <c r="C138" s="50">
        <f t="shared" si="58"/>
        <v>2.1869999999999998</v>
      </c>
      <c r="D138" s="365">
        <f t="shared" ref="D138:D145" si="94">D137</f>
        <v>3.5179999999999998</v>
      </c>
      <c r="E138" s="366">
        <f t="shared" si="72"/>
        <v>123.95200000000001</v>
      </c>
      <c r="F138" s="343">
        <f t="shared" si="59"/>
        <v>37.185600000000001</v>
      </c>
      <c r="G138" s="366">
        <f t="shared" si="60"/>
        <v>161.13760000000002</v>
      </c>
      <c r="H138" s="367">
        <f t="shared" si="61"/>
        <v>170.61460000000002</v>
      </c>
      <c r="I138" s="350"/>
      <c r="J138" s="368">
        <v>53</v>
      </c>
      <c r="K138" s="352">
        <f t="shared" si="69"/>
        <v>8.6323133933667595</v>
      </c>
      <c r="L138" s="352">
        <f t="shared" si="62"/>
        <v>2.5896940180100279</v>
      </c>
      <c r="M138" s="369">
        <f t="shared" ref="M138:M145" si="95">M137</f>
        <v>4.1657720874985262</v>
      </c>
      <c r="N138" s="370">
        <f t="shared" si="74"/>
        <v>146.77537856441654</v>
      </c>
      <c r="O138" s="352">
        <f t="shared" si="63"/>
        <v>44.032613569324958</v>
      </c>
      <c r="P138" s="369">
        <f t="shared" si="70"/>
        <v>190.80799213374149</v>
      </c>
      <c r="Q138" s="371">
        <f t="shared" si="64"/>
        <v>202.02999954511827</v>
      </c>
      <c r="R138" s="359"/>
      <c r="S138" s="372">
        <f t="shared" si="56"/>
        <v>31.415399545118248</v>
      </c>
      <c r="T138" s="373">
        <f t="shared" si="65"/>
        <v>0.18413078098309432</v>
      </c>
      <c r="U138" s="363"/>
      <c r="V138" s="361"/>
      <c r="W138" s="361"/>
      <c r="X138" s="54">
        <f t="shared" si="66"/>
        <v>0</v>
      </c>
      <c r="Y138" s="55">
        <f t="shared" si="67"/>
        <v>0</v>
      </c>
      <c r="Z138" s="54">
        <f t="shared" si="79"/>
        <v>0</v>
      </c>
      <c r="AA138" s="56"/>
      <c r="AB138" s="56"/>
    </row>
    <row r="139" spans="1:28">
      <c r="A139" s="337">
        <v>54</v>
      </c>
      <c r="B139" s="50">
        <f t="shared" si="68"/>
        <v>7.29</v>
      </c>
      <c r="C139" s="50">
        <f t="shared" si="58"/>
        <v>2.1869999999999998</v>
      </c>
      <c r="D139" s="365">
        <f t="shared" si="94"/>
        <v>3.5179999999999998</v>
      </c>
      <c r="E139" s="366">
        <f t="shared" si="72"/>
        <v>127.47000000000001</v>
      </c>
      <c r="F139" s="343">
        <f t="shared" si="59"/>
        <v>38.241</v>
      </c>
      <c r="G139" s="366">
        <f t="shared" si="60"/>
        <v>165.71100000000001</v>
      </c>
      <c r="H139" s="367">
        <f t="shared" si="61"/>
        <v>175.18800000000002</v>
      </c>
      <c r="I139" s="350"/>
      <c r="J139" s="368">
        <v>54</v>
      </c>
      <c r="K139" s="352">
        <f t="shared" si="69"/>
        <v>8.6323133933667595</v>
      </c>
      <c r="L139" s="352">
        <f t="shared" si="62"/>
        <v>2.5896940180100279</v>
      </c>
      <c r="M139" s="369">
        <f t="shared" si="95"/>
        <v>4.1657720874985262</v>
      </c>
      <c r="N139" s="370">
        <f t="shared" si="74"/>
        <v>150.94115065191508</v>
      </c>
      <c r="O139" s="352">
        <f t="shared" si="63"/>
        <v>45.282345195574521</v>
      </c>
      <c r="P139" s="369">
        <f t="shared" si="70"/>
        <v>196.2234958474896</v>
      </c>
      <c r="Q139" s="371">
        <f t="shared" si="64"/>
        <v>207.44550325886638</v>
      </c>
      <c r="R139" s="359"/>
      <c r="S139" s="372">
        <f t="shared" si="56"/>
        <v>32.257503258866365</v>
      </c>
      <c r="T139" s="373">
        <f t="shared" si="65"/>
        <v>0.18413078098309454</v>
      </c>
      <c r="U139" s="363"/>
      <c r="V139" s="361"/>
      <c r="W139" s="361"/>
      <c r="X139" s="54">
        <f t="shared" si="66"/>
        <v>0</v>
      </c>
      <c r="Y139" s="55">
        <f t="shared" si="67"/>
        <v>0</v>
      </c>
      <c r="Z139" s="54">
        <f t="shared" si="79"/>
        <v>0</v>
      </c>
      <c r="AA139" s="56"/>
      <c r="AB139" s="56"/>
    </row>
    <row r="140" spans="1:28">
      <c r="A140" s="337">
        <v>55</v>
      </c>
      <c r="B140" s="50">
        <f t="shared" si="68"/>
        <v>7.29</v>
      </c>
      <c r="C140" s="50">
        <f t="shared" si="58"/>
        <v>2.1869999999999998</v>
      </c>
      <c r="D140" s="365">
        <f t="shared" si="94"/>
        <v>3.5179999999999998</v>
      </c>
      <c r="E140" s="366">
        <f t="shared" si="72"/>
        <v>130.988</v>
      </c>
      <c r="F140" s="343">
        <f t="shared" si="59"/>
        <v>39.296399999999998</v>
      </c>
      <c r="G140" s="366">
        <f t="shared" si="60"/>
        <v>170.28440000000001</v>
      </c>
      <c r="H140" s="367">
        <f t="shared" si="61"/>
        <v>179.76140000000001</v>
      </c>
      <c r="I140" s="350"/>
      <c r="J140" s="368">
        <v>55</v>
      </c>
      <c r="K140" s="352">
        <f t="shared" si="69"/>
        <v>8.6323133933667595</v>
      </c>
      <c r="L140" s="352">
        <f t="shared" si="62"/>
        <v>2.5896940180100279</v>
      </c>
      <c r="M140" s="369">
        <f t="shared" si="95"/>
        <v>4.1657720874985262</v>
      </c>
      <c r="N140" s="370">
        <f t="shared" si="74"/>
        <v>155.10692273941362</v>
      </c>
      <c r="O140" s="352">
        <f t="shared" si="63"/>
        <v>46.532076821824084</v>
      </c>
      <c r="P140" s="369">
        <f t="shared" si="70"/>
        <v>201.63899956123771</v>
      </c>
      <c r="Q140" s="371">
        <f t="shared" si="64"/>
        <v>212.86100697261449</v>
      </c>
      <c r="R140" s="359"/>
      <c r="S140" s="372">
        <f t="shared" si="56"/>
        <v>33.099606972614481</v>
      </c>
      <c r="T140" s="373">
        <f t="shared" si="65"/>
        <v>0.18413078098309477</v>
      </c>
      <c r="U140" s="363"/>
      <c r="V140" s="361"/>
      <c r="W140" s="361"/>
      <c r="X140" s="54">
        <f t="shared" si="66"/>
        <v>0</v>
      </c>
      <c r="Y140" s="55">
        <f t="shared" si="67"/>
        <v>0</v>
      </c>
      <c r="Z140" s="54">
        <f t="shared" si="79"/>
        <v>0</v>
      </c>
      <c r="AA140" s="56"/>
      <c r="AB140" s="56"/>
    </row>
    <row r="141" spans="1:28">
      <c r="A141" s="337">
        <v>56</v>
      </c>
      <c r="B141" s="50">
        <f t="shared" si="68"/>
        <v>7.29</v>
      </c>
      <c r="C141" s="50">
        <f t="shared" si="58"/>
        <v>2.1869999999999998</v>
      </c>
      <c r="D141" s="365">
        <f t="shared" si="94"/>
        <v>3.5179999999999998</v>
      </c>
      <c r="E141" s="366">
        <f t="shared" si="72"/>
        <v>134.506</v>
      </c>
      <c r="F141" s="343">
        <f t="shared" si="59"/>
        <v>40.351799999999997</v>
      </c>
      <c r="G141" s="366">
        <f t="shared" si="60"/>
        <v>174.8578</v>
      </c>
      <c r="H141" s="367">
        <f t="shared" si="61"/>
        <v>184.3348</v>
      </c>
      <c r="I141" s="350"/>
      <c r="J141" s="368">
        <v>56</v>
      </c>
      <c r="K141" s="352">
        <f t="shared" si="69"/>
        <v>8.6323133933667595</v>
      </c>
      <c r="L141" s="352">
        <f t="shared" si="62"/>
        <v>2.5896940180100279</v>
      </c>
      <c r="M141" s="369">
        <f t="shared" si="95"/>
        <v>4.1657720874985262</v>
      </c>
      <c r="N141" s="370">
        <f t="shared" si="74"/>
        <v>159.27269482691216</v>
      </c>
      <c r="O141" s="352">
        <f t="shared" si="63"/>
        <v>47.781808448073647</v>
      </c>
      <c r="P141" s="369">
        <f t="shared" si="70"/>
        <v>207.05450327498579</v>
      </c>
      <c r="Q141" s="371">
        <f t="shared" si="64"/>
        <v>218.27651068636257</v>
      </c>
      <c r="R141" s="359"/>
      <c r="S141" s="372">
        <f t="shared" si="56"/>
        <v>33.941710686362569</v>
      </c>
      <c r="T141" s="373">
        <f t="shared" si="65"/>
        <v>0.18413078098309477</v>
      </c>
      <c r="U141" s="363"/>
      <c r="V141" s="361"/>
      <c r="W141" s="361"/>
      <c r="X141" s="54">
        <f>V141*(B141+E141)+W141*(C141+F141)</f>
        <v>0</v>
      </c>
      <c r="Y141" s="55">
        <f t="shared" si="67"/>
        <v>0</v>
      </c>
      <c r="Z141" s="54">
        <f t="shared" si="79"/>
        <v>0</v>
      </c>
      <c r="AA141" s="56"/>
      <c r="AB141" s="56"/>
    </row>
    <row r="142" spans="1:28">
      <c r="A142" s="337">
        <v>57</v>
      </c>
      <c r="B142" s="50">
        <f t="shared" si="68"/>
        <v>7.29</v>
      </c>
      <c r="C142" s="50">
        <f t="shared" si="58"/>
        <v>2.1869999999999998</v>
      </c>
      <c r="D142" s="365">
        <f t="shared" si="94"/>
        <v>3.5179999999999998</v>
      </c>
      <c r="E142" s="366">
        <f t="shared" si="72"/>
        <v>138.024</v>
      </c>
      <c r="F142" s="343">
        <f t="shared" si="59"/>
        <v>41.407199999999996</v>
      </c>
      <c r="G142" s="366">
        <f t="shared" si="60"/>
        <v>179.43119999999999</v>
      </c>
      <c r="H142" s="367">
        <f t="shared" si="61"/>
        <v>188.90819999999999</v>
      </c>
      <c r="I142" s="350"/>
      <c r="J142" s="368">
        <v>57</v>
      </c>
      <c r="K142" s="352">
        <f t="shared" si="69"/>
        <v>8.6323133933667595</v>
      </c>
      <c r="L142" s="352">
        <f t="shared" si="62"/>
        <v>2.5896940180100279</v>
      </c>
      <c r="M142" s="369">
        <f t="shared" si="95"/>
        <v>4.1657720874985262</v>
      </c>
      <c r="N142" s="370">
        <f t="shared" si="74"/>
        <v>163.4384669144107</v>
      </c>
      <c r="O142" s="352">
        <f t="shared" si="63"/>
        <v>49.03154007432321</v>
      </c>
      <c r="P142" s="369">
        <f t="shared" si="70"/>
        <v>212.4700069887339</v>
      </c>
      <c r="Q142" s="371">
        <f t="shared" si="64"/>
        <v>223.69201440011068</v>
      </c>
      <c r="R142" s="359"/>
      <c r="S142" s="372">
        <f t="shared" si="56"/>
        <v>34.783814400110685</v>
      </c>
      <c r="T142" s="373">
        <f t="shared" si="65"/>
        <v>0.18413078098309499</v>
      </c>
      <c r="U142" s="363"/>
      <c r="V142" s="361"/>
      <c r="W142" s="361"/>
      <c r="X142" s="54">
        <f t="shared" si="66"/>
        <v>0</v>
      </c>
      <c r="Y142" s="55">
        <f t="shared" si="67"/>
        <v>0</v>
      </c>
      <c r="Z142" s="54">
        <f t="shared" si="79"/>
        <v>0</v>
      </c>
      <c r="AA142" s="56"/>
      <c r="AB142" s="56"/>
    </row>
    <row r="143" spans="1:28">
      <c r="A143" s="337">
        <v>58</v>
      </c>
      <c r="B143" s="50">
        <f t="shared" si="68"/>
        <v>7.29</v>
      </c>
      <c r="C143" s="50">
        <f t="shared" si="58"/>
        <v>2.1869999999999998</v>
      </c>
      <c r="D143" s="365">
        <f t="shared" si="94"/>
        <v>3.5179999999999998</v>
      </c>
      <c r="E143" s="366">
        <f t="shared" si="72"/>
        <v>141.542</v>
      </c>
      <c r="F143" s="343">
        <f t="shared" si="59"/>
        <v>42.462600000000002</v>
      </c>
      <c r="G143" s="366">
        <f t="shared" si="60"/>
        <v>184.00460000000001</v>
      </c>
      <c r="H143" s="367">
        <f t="shared" si="61"/>
        <v>193.48160000000001</v>
      </c>
      <c r="I143" s="350"/>
      <c r="J143" s="368">
        <v>58</v>
      </c>
      <c r="K143" s="352">
        <f t="shared" si="69"/>
        <v>8.6323133933667595</v>
      </c>
      <c r="L143" s="352">
        <f t="shared" si="62"/>
        <v>2.5896940180100279</v>
      </c>
      <c r="M143" s="369">
        <f t="shared" si="95"/>
        <v>4.1657720874985262</v>
      </c>
      <c r="N143" s="370">
        <f t="shared" si="74"/>
        <v>167.60423900190924</v>
      </c>
      <c r="O143" s="352">
        <f t="shared" si="63"/>
        <v>50.281271700572766</v>
      </c>
      <c r="P143" s="369">
        <f t="shared" si="70"/>
        <v>217.88551070248201</v>
      </c>
      <c r="Q143" s="371">
        <f t="shared" si="64"/>
        <v>229.10751811385879</v>
      </c>
      <c r="R143" s="359"/>
      <c r="S143" s="372">
        <f t="shared" si="56"/>
        <v>35.625918113858773</v>
      </c>
      <c r="T143" s="373">
        <f t="shared" si="65"/>
        <v>0.18413078098309499</v>
      </c>
      <c r="U143" s="363"/>
      <c r="V143" s="361"/>
      <c r="W143" s="361"/>
      <c r="X143" s="54">
        <f t="shared" si="66"/>
        <v>0</v>
      </c>
      <c r="Y143" s="55">
        <f>V143*(K143+N143)+W143*(L143+O143)</f>
        <v>0</v>
      </c>
      <c r="Z143" s="54">
        <f t="shared" si="79"/>
        <v>0</v>
      </c>
      <c r="AA143" s="56"/>
      <c r="AB143" s="56"/>
    </row>
    <row r="144" spans="1:28">
      <c r="A144" s="337">
        <v>59</v>
      </c>
      <c r="B144" s="50">
        <f t="shared" si="68"/>
        <v>7.29</v>
      </c>
      <c r="C144" s="50">
        <f t="shared" si="58"/>
        <v>2.1869999999999998</v>
      </c>
      <c r="D144" s="365">
        <f t="shared" si="94"/>
        <v>3.5179999999999998</v>
      </c>
      <c r="E144" s="366">
        <f t="shared" si="72"/>
        <v>145.06</v>
      </c>
      <c r="F144" s="343">
        <f t="shared" si="59"/>
        <v>43.518000000000001</v>
      </c>
      <c r="G144" s="366">
        <f t="shared" si="60"/>
        <v>188.578</v>
      </c>
      <c r="H144" s="367">
        <f t="shared" si="61"/>
        <v>198.05500000000001</v>
      </c>
      <c r="I144" s="350"/>
      <c r="J144" s="368">
        <v>59</v>
      </c>
      <c r="K144" s="352">
        <f t="shared" si="69"/>
        <v>8.6323133933667595</v>
      </c>
      <c r="L144" s="352">
        <f t="shared" si="62"/>
        <v>2.5896940180100279</v>
      </c>
      <c r="M144" s="369">
        <f t="shared" si="95"/>
        <v>4.1657720874985262</v>
      </c>
      <c r="N144" s="370">
        <f t="shared" si="74"/>
        <v>171.77001108940777</v>
      </c>
      <c r="O144" s="352">
        <f t="shared" si="63"/>
        <v>51.531003326822329</v>
      </c>
      <c r="P144" s="369">
        <f t="shared" si="70"/>
        <v>223.30101441623009</v>
      </c>
      <c r="Q144" s="371">
        <f t="shared" si="64"/>
        <v>234.52302182760687</v>
      </c>
      <c r="R144" s="359"/>
      <c r="S144" s="372">
        <f t="shared" si="56"/>
        <v>36.468021827606862</v>
      </c>
      <c r="T144" s="373">
        <f t="shared" si="65"/>
        <v>0.18413078098309499</v>
      </c>
      <c r="U144" s="363"/>
      <c r="V144" s="361"/>
      <c r="W144" s="361"/>
      <c r="X144" s="54">
        <f t="shared" si="66"/>
        <v>0</v>
      </c>
      <c r="Y144" s="55">
        <f t="shared" si="67"/>
        <v>0</v>
      </c>
      <c r="Z144" s="54">
        <f t="shared" si="79"/>
        <v>0</v>
      </c>
      <c r="AA144" s="56"/>
      <c r="AB144" s="56"/>
    </row>
    <row r="145" spans="1:29">
      <c r="A145" s="337">
        <v>60</v>
      </c>
      <c r="B145" s="50">
        <f t="shared" si="68"/>
        <v>7.29</v>
      </c>
      <c r="C145" s="50">
        <f t="shared" si="58"/>
        <v>2.1869999999999998</v>
      </c>
      <c r="D145" s="365">
        <f t="shared" si="94"/>
        <v>3.5179999999999998</v>
      </c>
      <c r="E145" s="366">
        <f t="shared" si="72"/>
        <v>148.578</v>
      </c>
      <c r="F145" s="343">
        <f t="shared" si="59"/>
        <v>44.573399999999999</v>
      </c>
      <c r="G145" s="366">
        <f t="shared" si="60"/>
        <v>193.1514</v>
      </c>
      <c r="H145" s="367">
        <f t="shared" si="61"/>
        <v>202.6284</v>
      </c>
      <c r="I145" s="350"/>
      <c r="J145" s="368">
        <v>60</v>
      </c>
      <c r="K145" s="352">
        <f t="shared" si="69"/>
        <v>8.6323133933667595</v>
      </c>
      <c r="L145" s="352">
        <f t="shared" si="62"/>
        <v>2.5896940180100279</v>
      </c>
      <c r="M145" s="369">
        <f t="shared" si="95"/>
        <v>4.1657720874985262</v>
      </c>
      <c r="N145" s="370">
        <f t="shared" si="74"/>
        <v>175.93578317690631</v>
      </c>
      <c r="O145" s="352">
        <f t="shared" si="63"/>
        <v>52.780734953071892</v>
      </c>
      <c r="P145" s="369">
        <f t="shared" si="70"/>
        <v>228.7165181299782</v>
      </c>
      <c r="Q145" s="371">
        <f t="shared" si="64"/>
        <v>239.93852554135498</v>
      </c>
      <c r="R145" s="359"/>
      <c r="S145" s="372">
        <f t="shared" si="56"/>
        <v>37.310125541354978</v>
      </c>
      <c r="T145" s="373">
        <f t="shared" si="65"/>
        <v>0.18413078098309499</v>
      </c>
      <c r="U145" s="363"/>
      <c r="V145" s="361"/>
      <c r="W145" s="361"/>
      <c r="X145" s="54">
        <f t="shared" si="66"/>
        <v>0</v>
      </c>
      <c r="Y145" s="55">
        <f t="shared" si="67"/>
        <v>0</v>
      </c>
      <c r="Z145" s="54">
        <f t="shared" si="79"/>
        <v>0</v>
      </c>
      <c r="AA145" s="56"/>
      <c r="AB145" s="56"/>
    </row>
    <row r="146" spans="1:29">
      <c r="A146" s="335" t="s">
        <v>71</v>
      </c>
      <c r="B146" s="50">
        <f t="shared" si="68"/>
        <v>7.29</v>
      </c>
      <c r="C146" s="50">
        <f t="shared" si="58"/>
        <v>2.1869999999999998</v>
      </c>
      <c r="D146" s="344">
        <f>'ANEXO ATUAL'!C41</f>
        <v>4.0567000000000002</v>
      </c>
      <c r="E146" s="345">
        <f t="shared" si="72"/>
        <v>152.63470000000001</v>
      </c>
      <c r="F146" s="343">
        <f t="shared" si="59"/>
        <v>45.790410000000001</v>
      </c>
      <c r="G146" s="345">
        <f t="shared" si="60"/>
        <v>198.42511000000002</v>
      </c>
      <c r="H146" s="348">
        <f t="shared" si="61"/>
        <v>207.90211000000002</v>
      </c>
      <c r="I146" s="50"/>
      <c r="J146" s="334" t="s">
        <v>71</v>
      </c>
      <c r="K146" s="352">
        <f t="shared" si="69"/>
        <v>8.6323133933667595</v>
      </c>
      <c r="L146" s="352">
        <f t="shared" si="62"/>
        <v>2.5896940180100279</v>
      </c>
      <c r="M146" s="353">
        <f>'ANEXO PROPOSTO'!C41</f>
        <v>4.8036633392141201</v>
      </c>
      <c r="N146" s="354">
        <f t="shared" si="74"/>
        <v>180.73944651612044</v>
      </c>
      <c r="O146" s="352">
        <f t="shared" si="63"/>
        <v>54.221833954836129</v>
      </c>
      <c r="P146" s="353">
        <f t="shared" si="70"/>
        <v>234.96128047095658</v>
      </c>
      <c r="Q146" s="356">
        <f t="shared" si="64"/>
        <v>246.18328788233336</v>
      </c>
      <c r="R146" s="352"/>
      <c r="S146" s="357">
        <f t="shared" si="56"/>
        <v>38.281177882333338</v>
      </c>
      <c r="T146" s="347">
        <f t="shared" si="65"/>
        <v>0.18413078098309499</v>
      </c>
      <c r="U146" s="364"/>
      <c r="V146" s="923" t="s">
        <v>38</v>
      </c>
      <c r="W146" s="924"/>
      <c r="X146" s="62">
        <f>SUM(X85:X145)</f>
        <v>0</v>
      </c>
      <c r="Y146" s="62">
        <f>SUM(Y85:Y145)</f>
        <v>0</v>
      </c>
      <c r="Z146" s="63">
        <f>X146-Y146</f>
        <v>0</v>
      </c>
      <c r="AA146" s="56"/>
      <c r="AB146" s="56"/>
    </row>
    <row r="147" spans="1:29">
      <c r="B147" s="315"/>
      <c r="C147" s="315"/>
      <c r="D147" s="339"/>
      <c r="E147" s="315"/>
      <c r="F147" s="315"/>
      <c r="G147" s="315"/>
      <c r="H147" s="315"/>
      <c r="I147" s="315"/>
      <c r="J147" s="315"/>
      <c r="K147" s="315"/>
      <c r="L147" s="315"/>
      <c r="M147" s="315"/>
      <c r="N147" s="315"/>
      <c r="O147" s="315"/>
      <c r="P147" s="315"/>
      <c r="Q147" s="315"/>
      <c r="R147" s="315"/>
      <c r="S147" s="315"/>
      <c r="T147" s="315"/>
      <c r="U147" s="315"/>
      <c r="V147" s="112"/>
      <c r="W147" s="112"/>
      <c r="X147" s="317"/>
      <c r="Y147" s="317"/>
      <c r="Z147" s="318"/>
      <c r="AA147" s="56"/>
      <c r="AB147" s="56"/>
    </row>
    <row r="148" spans="1:29">
      <c r="B148" s="316"/>
      <c r="C148" s="316"/>
      <c r="D148" s="340"/>
      <c r="E148" s="316"/>
      <c r="F148" s="316"/>
      <c r="G148" s="316"/>
      <c r="H148" s="316"/>
      <c r="I148" s="316"/>
      <c r="J148" s="316"/>
      <c r="K148" s="316"/>
      <c r="L148" s="316"/>
      <c r="M148" s="316"/>
      <c r="N148" s="316"/>
      <c r="O148" s="316"/>
      <c r="P148" s="316"/>
      <c r="Q148" s="316"/>
      <c r="R148" s="316"/>
      <c r="S148" s="316"/>
      <c r="T148" s="316"/>
      <c r="U148" s="316"/>
      <c r="V148" s="112"/>
      <c r="W148" s="112"/>
      <c r="X148" s="317"/>
      <c r="Y148" s="317"/>
      <c r="Z148" s="318"/>
      <c r="AA148" s="56"/>
      <c r="AB148" s="56"/>
    </row>
    <row r="149" spans="1:29" s="5" customFormat="1" ht="27.75" customHeight="1">
      <c r="A149" s="926" t="s">
        <v>497</v>
      </c>
      <c r="B149" s="927"/>
      <c r="C149" s="927"/>
      <c r="D149" s="927"/>
      <c r="E149" s="927"/>
      <c r="F149" s="927"/>
      <c r="G149" s="927"/>
      <c r="H149" s="927"/>
      <c r="I149" s="928"/>
      <c r="J149" s="927"/>
      <c r="K149" s="927"/>
      <c r="L149" s="927"/>
      <c r="M149" s="927"/>
      <c r="N149" s="927"/>
      <c r="O149" s="927"/>
      <c r="P149" s="927"/>
      <c r="Q149" s="927"/>
      <c r="R149" s="927"/>
      <c r="S149" s="927"/>
      <c r="T149" s="927"/>
      <c r="U149" s="927"/>
      <c r="V149" s="927"/>
      <c r="W149" s="927"/>
      <c r="X149" s="927"/>
      <c r="Y149" s="927"/>
      <c r="Z149" s="929"/>
      <c r="AA149" s="49"/>
      <c r="AB149" s="56"/>
      <c r="AC149"/>
    </row>
    <row r="150" spans="1:29" s="5" customFormat="1" ht="15" customHeight="1">
      <c r="A150" s="930" t="s">
        <v>498</v>
      </c>
      <c r="B150" s="884" t="s">
        <v>475</v>
      </c>
      <c r="C150" s="885"/>
      <c r="D150" s="885"/>
      <c r="E150" s="885"/>
      <c r="F150" s="885"/>
      <c r="G150" s="885"/>
      <c r="H150" s="885"/>
      <c r="I150" s="387"/>
      <c r="J150" s="881" t="s">
        <v>499</v>
      </c>
      <c r="K150" s="884" t="s">
        <v>476</v>
      </c>
      <c r="L150" s="885"/>
      <c r="M150" s="885"/>
      <c r="N150" s="885"/>
      <c r="O150" s="885"/>
      <c r="P150" s="885"/>
      <c r="Q150" s="886"/>
      <c r="R150" s="387"/>
      <c r="S150" s="887" t="s">
        <v>500</v>
      </c>
      <c r="T150" s="887" t="s">
        <v>478</v>
      </c>
      <c r="U150" s="387"/>
      <c r="V150" s="863" t="s">
        <v>479</v>
      </c>
      <c r="W150" s="863" t="s">
        <v>480</v>
      </c>
      <c r="X150" s="864" t="s">
        <v>481</v>
      </c>
      <c r="Y150" s="864" t="s">
        <v>482</v>
      </c>
      <c r="Z150" s="865" t="s">
        <v>477</v>
      </c>
      <c r="AB150" s="56"/>
      <c r="AC150"/>
    </row>
    <row r="151" spans="1:29" s="5" customFormat="1" ht="19.5" customHeight="1">
      <c r="A151" s="886"/>
      <c r="B151" s="877" t="s">
        <v>501</v>
      </c>
      <c r="C151" s="878"/>
      <c r="D151" s="879" t="s">
        <v>502</v>
      </c>
      <c r="E151" s="881" t="s">
        <v>485</v>
      </c>
      <c r="F151" s="881" t="s">
        <v>486</v>
      </c>
      <c r="G151" s="881" t="s">
        <v>487</v>
      </c>
      <c r="H151" s="883" t="s">
        <v>488</v>
      </c>
      <c r="I151" s="390"/>
      <c r="J151" s="882"/>
      <c r="K151" s="877" t="s">
        <v>450</v>
      </c>
      <c r="L151" s="878"/>
      <c r="M151" s="879" t="s">
        <v>503</v>
      </c>
      <c r="N151" s="881" t="s">
        <v>485</v>
      </c>
      <c r="O151" s="881" t="s">
        <v>486</v>
      </c>
      <c r="P151" s="881" t="s">
        <v>487</v>
      </c>
      <c r="Q151" s="881" t="s">
        <v>488</v>
      </c>
      <c r="R151" s="390"/>
      <c r="S151" s="887"/>
      <c r="T151" s="887"/>
      <c r="U151" s="390"/>
      <c r="V151" s="864"/>
      <c r="W151" s="864"/>
      <c r="X151" s="864"/>
      <c r="Y151" s="864"/>
      <c r="Z151" s="876"/>
      <c r="AB151" s="56"/>
      <c r="AC151"/>
    </row>
    <row r="152" spans="1:29" s="5" customFormat="1">
      <c r="A152" s="64" t="s">
        <v>491</v>
      </c>
      <c r="B152" s="64" t="s">
        <v>116</v>
      </c>
      <c r="C152" s="64" t="s">
        <v>117</v>
      </c>
      <c r="D152" s="880"/>
      <c r="E152" s="882"/>
      <c r="F152" s="882"/>
      <c r="G152" s="882"/>
      <c r="H152" s="884"/>
      <c r="I152" s="390"/>
      <c r="J152" s="281" t="s">
        <v>491</v>
      </c>
      <c r="K152" s="64" t="s">
        <v>116</v>
      </c>
      <c r="L152" s="64" t="s">
        <v>117</v>
      </c>
      <c r="M152" s="880"/>
      <c r="N152" s="882"/>
      <c r="O152" s="882"/>
      <c r="P152" s="882"/>
      <c r="Q152" s="882"/>
      <c r="R152" s="390"/>
      <c r="S152" s="888"/>
      <c r="T152" s="888"/>
      <c r="U152" s="390"/>
      <c r="V152" s="865"/>
      <c r="W152" s="865"/>
      <c r="X152" s="865"/>
      <c r="Y152" s="865"/>
      <c r="Z152" s="876"/>
      <c r="AB152" s="49"/>
    </row>
    <row r="153" spans="1:29" s="69" customFormat="1">
      <c r="A153" s="64">
        <v>0</v>
      </c>
      <c r="B153" s="51">
        <f>'ANEXO ATUAL'!G7</f>
        <v>14.57</v>
      </c>
      <c r="C153" s="50">
        <f>B153*$AC$21</f>
        <v>4.3709999999999996</v>
      </c>
      <c r="D153" s="341"/>
      <c r="E153" s="50">
        <v>0</v>
      </c>
      <c r="F153" s="50">
        <f>E153*$AC$21</f>
        <v>0</v>
      </c>
      <c r="G153" s="66">
        <f>B153+C153</f>
        <v>18.940999999999999</v>
      </c>
      <c r="H153" s="388">
        <f>B153+C153</f>
        <v>18.940999999999999</v>
      </c>
      <c r="I153" s="391"/>
      <c r="J153" s="281">
        <v>0</v>
      </c>
      <c r="K153" s="51">
        <f>'ANEXO PROPOSTO'!G7</f>
        <v>17.252785478923688</v>
      </c>
      <c r="L153" s="50">
        <f>K153*$AC$22</f>
        <v>5.1758356436771065</v>
      </c>
      <c r="M153" s="65"/>
      <c r="N153" s="50"/>
      <c r="O153" s="50">
        <f>N153*$AC$22</f>
        <v>0</v>
      </c>
      <c r="P153" s="66"/>
      <c r="Q153" s="67">
        <f>K153+L153</f>
        <v>22.428621122600795</v>
      </c>
      <c r="R153" s="391"/>
      <c r="S153" s="393">
        <f>Q153-H153</f>
        <v>3.487621122600796</v>
      </c>
      <c r="T153" s="394">
        <f>Q153/H153-1</f>
        <v>0.18413078098309477</v>
      </c>
      <c r="U153" s="391"/>
      <c r="V153" s="53">
        <f>'HISTOGRAMA ÁGUA'!AD121</f>
        <v>0</v>
      </c>
      <c r="W153" s="53">
        <f>'HISTOGRAMA ESGOTO'!AD121</f>
        <v>0</v>
      </c>
      <c r="X153" s="54">
        <f>V153*(B153+E153)+W153*(C153+F153)</f>
        <v>0</v>
      </c>
      <c r="Y153" s="55">
        <f>V153*(K153+N153)+W153*(L153+O153)</f>
        <v>0</v>
      </c>
      <c r="Z153" s="54">
        <f>X153-Y153</f>
        <v>0</v>
      </c>
      <c r="AB153" s="5"/>
      <c r="AC153" s="5"/>
    </row>
    <row r="154" spans="1:29" s="69" customFormat="1">
      <c r="A154" s="64">
        <v>1</v>
      </c>
      <c r="B154" s="51">
        <f>B153</f>
        <v>14.57</v>
      </c>
      <c r="C154" s="50">
        <f t="shared" ref="C154:C217" si="96">B154*$AC$21</f>
        <v>4.3709999999999996</v>
      </c>
      <c r="D154" s="341">
        <f>'ANEXO ATUAL'!G10</f>
        <v>1.2930999999999999</v>
      </c>
      <c r="E154" s="50">
        <f>1*D154</f>
        <v>1.2930999999999999</v>
      </c>
      <c r="F154" s="50">
        <f t="shared" ref="F154:F217" si="97">E154*$AC$21</f>
        <v>0.38792999999999994</v>
      </c>
      <c r="G154" s="66">
        <f>E154+F154</f>
        <v>1.6810299999999998</v>
      </c>
      <c r="H154" s="388">
        <f>B154+C154+G154</f>
        <v>20.622029999999999</v>
      </c>
      <c r="I154" s="391"/>
      <c r="J154" s="281">
        <v>1</v>
      </c>
      <c r="K154" s="51">
        <f>K153</f>
        <v>17.252785478923688</v>
      </c>
      <c r="L154" s="50">
        <f t="shared" ref="L154:L217" si="98">K154*$AC$22</f>
        <v>5.1758356436771065</v>
      </c>
      <c r="M154" s="70">
        <f>'ANEXO PROPOSTO'!G10</f>
        <v>1.5311995128892395</v>
      </c>
      <c r="N154" s="71">
        <f>1*M154+N153</f>
        <v>1.5311995128892395</v>
      </c>
      <c r="O154" s="50">
        <f t="shared" ref="O154:O217" si="99">N154*$AC$22</f>
        <v>0.45935985386677181</v>
      </c>
      <c r="P154" s="66">
        <f>N154+O154</f>
        <v>1.9905593667560113</v>
      </c>
      <c r="Q154" s="67">
        <f>K154+L154+P154</f>
        <v>24.419180489356805</v>
      </c>
      <c r="R154" s="391"/>
      <c r="S154" s="393">
        <f t="shared" ref="S154:S217" si="100">Q154-H154</f>
        <v>3.797150489356806</v>
      </c>
      <c r="T154" s="394">
        <f t="shared" ref="T154:T217" si="101">Q154/H154-1</f>
        <v>0.18413078098309454</v>
      </c>
      <c r="U154" s="391"/>
      <c r="V154" s="53">
        <f>'HISTOGRAMA ÁGUA'!AD122</f>
        <v>0</v>
      </c>
      <c r="W154" s="53">
        <f>'HISTOGRAMA ESGOTO'!AD122</f>
        <v>0</v>
      </c>
      <c r="X154" s="54">
        <f t="shared" ref="X154:X217" si="102">V154*(B154+E154)+W154*(C154+F154)</f>
        <v>0</v>
      </c>
      <c r="Y154" s="55">
        <f t="shared" ref="Y154:Y217" si="103">V154*(K154+N154)+W154*(L154+O154)</f>
        <v>0</v>
      </c>
      <c r="Z154" s="54">
        <f t="shared" ref="Z154:Z214" si="104">X154-Y154</f>
        <v>0</v>
      </c>
      <c r="AB154" s="5"/>
      <c r="AC154" s="5"/>
    </row>
    <row r="155" spans="1:29" s="69" customFormat="1">
      <c r="A155" s="64">
        <v>2</v>
      </c>
      <c r="B155" s="51">
        <f t="shared" ref="B155:B218" si="105">B154</f>
        <v>14.57</v>
      </c>
      <c r="C155" s="50">
        <f t="shared" si="96"/>
        <v>4.3709999999999996</v>
      </c>
      <c r="D155" s="341">
        <f>D154</f>
        <v>1.2930999999999999</v>
      </c>
      <c r="E155" s="59">
        <f>1*D155+E154</f>
        <v>2.5861999999999998</v>
      </c>
      <c r="F155" s="50">
        <f t="shared" si="97"/>
        <v>0.77585999999999988</v>
      </c>
      <c r="G155" s="66">
        <f t="shared" ref="G155:G218" si="106">E155+F155</f>
        <v>3.3620599999999996</v>
      </c>
      <c r="H155" s="388">
        <f t="shared" ref="H155:H218" si="107">B155+C155+G155</f>
        <v>22.303059999999999</v>
      </c>
      <c r="I155" s="391"/>
      <c r="J155" s="281">
        <v>2</v>
      </c>
      <c r="K155" s="51">
        <f t="shared" ref="K155:K218" si="108">K154</f>
        <v>17.252785478923688</v>
      </c>
      <c r="L155" s="50">
        <f t="shared" si="98"/>
        <v>5.1758356436771065</v>
      </c>
      <c r="M155" s="70">
        <f>M154</f>
        <v>1.5311995128892395</v>
      </c>
      <c r="N155" s="71">
        <f>1*M155+N154</f>
        <v>3.062399025778479</v>
      </c>
      <c r="O155" s="50">
        <f t="shared" si="99"/>
        <v>0.91871970773354361</v>
      </c>
      <c r="P155" s="66">
        <f t="shared" ref="P155:P218" si="109">N155+O155</f>
        <v>3.9811187335120226</v>
      </c>
      <c r="Q155" s="67">
        <f t="shared" ref="Q155:Q218" si="110">K155+L155+P155</f>
        <v>26.409739856112818</v>
      </c>
      <c r="R155" s="391"/>
      <c r="S155" s="393">
        <f t="shared" si="100"/>
        <v>4.1066798561128195</v>
      </c>
      <c r="T155" s="394">
        <f t="shared" si="101"/>
        <v>0.18413078098309477</v>
      </c>
      <c r="U155" s="391"/>
      <c r="V155" s="53">
        <f>'HISTOGRAMA ÁGUA'!AD123</f>
        <v>0</v>
      </c>
      <c r="W155" s="53">
        <f>'HISTOGRAMA ESGOTO'!AD123</f>
        <v>0</v>
      </c>
      <c r="X155" s="54">
        <f t="shared" si="102"/>
        <v>0</v>
      </c>
      <c r="Y155" s="55">
        <f t="shared" si="103"/>
        <v>0</v>
      </c>
      <c r="Z155" s="54">
        <f t="shared" si="104"/>
        <v>0</v>
      </c>
      <c r="AB155" s="5"/>
      <c r="AC155" s="5"/>
    </row>
    <row r="156" spans="1:29" s="69" customFormat="1" ht="14.1">
      <c r="A156" s="64">
        <v>3</v>
      </c>
      <c r="B156" s="51">
        <f t="shared" si="105"/>
        <v>14.57</v>
      </c>
      <c r="C156" s="50">
        <f t="shared" si="96"/>
        <v>4.3709999999999996</v>
      </c>
      <c r="D156" s="341">
        <f t="shared" ref="D156:D158" si="111">D155</f>
        <v>1.2930999999999999</v>
      </c>
      <c r="E156" s="59">
        <f>1*D156+E155</f>
        <v>3.8792999999999997</v>
      </c>
      <c r="F156" s="50">
        <f t="shared" si="97"/>
        <v>1.1637899999999999</v>
      </c>
      <c r="G156" s="66">
        <f t="shared" si="106"/>
        <v>5.0430899999999994</v>
      </c>
      <c r="H156" s="388">
        <f t="shared" si="107"/>
        <v>23.984089999999998</v>
      </c>
      <c r="I156" s="391"/>
      <c r="J156" s="281">
        <v>3</v>
      </c>
      <c r="K156" s="51">
        <f t="shared" si="108"/>
        <v>17.252785478923688</v>
      </c>
      <c r="L156" s="50">
        <f t="shared" si="98"/>
        <v>5.1758356436771065</v>
      </c>
      <c r="M156" s="70">
        <f t="shared" ref="M156:M158" si="112">M155</f>
        <v>1.5311995128892395</v>
      </c>
      <c r="N156" s="71">
        <f t="shared" ref="N156:N218" si="113">1*M156+N155</f>
        <v>4.5935985386677185</v>
      </c>
      <c r="O156" s="50">
        <f t="shared" si="99"/>
        <v>1.3780795616003154</v>
      </c>
      <c r="P156" s="66">
        <f t="shared" si="109"/>
        <v>5.9716781002680337</v>
      </c>
      <c r="Q156" s="67">
        <f t="shared" si="110"/>
        <v>28.400299222868828</v>
      </c>
      <c r="R156" s="391"/>
      <c r="S156" s="393">
        <f t="shared" si="100"/>
        <v>4.4162092228688294</v>
      </c>
      <c r="T156" s="394">
        <f t="shared" si="101"/>
        <v>0.18413078098309454</v>
      </c>
      <c r="U156" s="391"/>
      <c r="V156" s="53">
        <f>'HISTOGRAMA ÁGUA'!AD124</f>
        <v>0</v>
      </c>
      <c r="W156" s="53">
        <f>'HISTOGRAMA ESGOTO'!AD124</f>
        <v>0</v>
      </c>
      <c r="X156" s="54">
        <f t="shared" si="102"/>
        <v>0</v>
      </c>
      <c r="Y156" s="55">
        <f t="shared" si="103"/>
        <v>0</v>
      </c>
      <c r="Z156" s="54">
        <f t="shared" si="104"/>
        <v>0</v>
      </c>
    </row>
    <row r="157" spans="1:29" s="69" customFormat="1" ht="14.1">
      <c r="A157" s="64">
        <v>4</v>
      </c>
      <c r="B157" s="51">
        <f t="shared" si="105"/>
        <v>14.57</v>
      </c>
      <c r="C157" s="50">
        <f t="shared" si="96"/>
        <v>4.3709999999999996</v>
      </c>
      <c r="D157" s="341">
        <f t="shared" si="111"/>
        <v>1.2930999999999999</v>
      </c>
      <c r="E157" s="59">
        <f t="shared" ref="E157:E220" si="114">1*D157+E156</f>
        <v>5.1723999999999997</v>
      </c>
      <c r="F157" s="50">
        <f t="shared" si="97"/>
        <v>1.5517199999999998</v>
      </c>
      <c r="G157" s="66">
        <f t="shared" si="106"/>
        <v>6.7241199999999992</v>
      </c>
      <c r="H157" s="388">
        <f t="shared" si="107"/>
        <v>25.665119999999998</v>
      </c>
      <c r="I157" s="391"/>
      <c r="J157" s="281">
        <v>4</v>
      </c>
      <c r="K157" s="51">
        <f t="shared" si="108"/>
        <v>17.252785478923688</v>
      </c>
      <c r="L157" s="50">
        <f t="shared" si="98"/>
        <v>5.1758356436771065</v>
      </c>
      <c r="M157" s="70">
        <f t="shared" si="112"/>
        <v>1.5311995128892395</v>
      </c>
      <c r="N157" s="71">
        <f t="shared" si="113"/>
        <v>6.124798051556958</v>
      </c>
      <c r="O157" s="50">
        <f t="shared" si="99"/>
        <v>1.8374394154670872</v>
      </c>
      <c r="P157" s="66">
        <f t="shared" si="109"/>
        <v>7.9622374670240452</v>
      </c>
      <c r="Q157" s="67">
        <f t="shared" si="110"/>
        <v>30.390858589624841</v>
      </c>
      <c r="R157" s="391"/>
      <c r="S157" s="393">
        <f t="shared" si="100"/>
        <v>4.7257385896248429</v>
      </c>
      <c r="T157" s="394">
        <f t="shared" si="101"/>
        <v>0.18413078098309477</v>
      </c>
      <c r="U157" s="391"/>
      <c r="V157" s="53">
        <f>'HISTOGRAMA ÁGUA'!AD125</f>
        <v>0</v>
      </c>
      <c r="W157" s="53">
        <f>'HISTOGRAMA ESGOTO'!AD125</f>
        <v>0</v>
      </c>
      <c r="X157" s="54">
        <f t="shared" si="102"/>
        <v>0</v>
      </c>
      <c r="Y157" s="55">
        <f t="shared" si="103"/>
        <v>0</v>
      </c>
      <c r="Z157" s="54">
        <f t="shared" si="104"/>
        <v>0</v>
      </c>
    </row>
    <row r="158" spans="1:29" s="69" customFormat="1" ht="14.1">
      <c r="A158" s="64">
        <v>5</v>
      </c>
      <c r="B158" s="51">
        <f t="shared" si="105"/>
        <v>14.57</v>
      </c>
      <c r="C158" s="50">
        <f t="shared" si="96"/>
        <v>4.3709999999999996</v>
      </c>
      <c r="D158" s="341">
        <f t="shared" si="111"/>
        <v>1.2930999999999999</v>
      </c>
      <c r="E158" s="59">
        <f t="shared" si="114"/>
        <v>6.4654999999999996</v>
      </c>
      <c r="F158" s="50">
        <f t="shared" si="97"/>
        <v>1.9396499999999999</v>
      </c>
      <c r="G158" s="66">
        <f t="shared" si="106"/>
        <v>8.405149999999999</v>
      </c>
      <c r="H158" s="388">
        <f t="shared" si="107"/>
        <v>27.346149999999998</v>
      </c>
      <c r="I158" s="391"/>
      <c r="J158" s="281">
        <v>5</v>
      </c>
      <c r="K158" s="51">
        <f t="shared" si="108"/>
        <v>17.252785478923688</v>
      </c>
      <c r="L158" s="50">
        <f t="shared" si="98"/>
        <v>5.1758356436771065</v>
      </c>
      <c r="M158" s="70">
        <f t="shared" si="112"/>
        <v>1.5311995128892395</v>
      </c>
      <c r="N158" s="71">
        <f t="shared" si="113"/>
        <v>7.6559975644461975</v>
      </c>
      <c r="O158" s="50">
        <f t="shared" si="99"/>
        <v>2.2967992693338593</v>
      </c>
      <c r="P158" s="66">
        <f t="shared" si="109"/>
        <v>9.9527968337800559</v>
      </c>
      <c r="Q158" s="67">
        <f t="shared" si="110"/>
        <v>32.381417956380851</v>
      </c>
      <c r="R158" s="391"/>
      <c r="S158" s="393">
        <f t="shared" si="100"/>
        <v>5.0352679563808529</v>
      </c>
      <c r="T158" s="394">
        <f t="shared" si="101"/>
        <v>0.18413078098309454</v>
      </c>
      <c r="U158" s="391"/>
      <c r="V158" s="53">
        <f>'HISTOGRAMA ÁGUA'!AD126</f>
        <v>0</v>
      </c>
      <c r="W158" s="53">
        <f>'HISTOGRAMA ESGOTO'!AD126</f>
        <v>0</v>
      </c>
      <c r="X158" s="54">
        <f t="shared" si="102"/>
        <v>0</v>
      </c>
      <c r="Y158" s="55">
        <f t="shared" si="103"/>
        <v>0</v>
      </c>
      <c r="Z158" s="54">
        <f t="shared" si="104"/>
        <v>0</v>
      </c>
    </row>
    <row r="159" spans="1:29" s="69" customFormat="1" ht="14.1">
      <c r="A159" s="64">
        <v>6</v>
      </c>
      <c r="B159" s="51">
        <f t="shared" si="105"/>
        <v>14.57</v>
      </c>
      <c r="C159" s="50">
        <f t="shared" si="96"/>
        <v>4.3709999999999996</v>
      </c>
      <c r="D159" s="341">
        <f>'ANEXO ATUAL'!G11</f>
        <v>1.5467</v>
      </c>
      <c r="E159" s="59">
        <f t="shared" si="114"/>
        <v>8.0122</v>
      </c>
      <c r="F159" s="50">
        <f t="shared" si="97"/>
        <v>2.4036599999999999</v>
      </c>
      <c r="G159" s="66">
        <f t="shared" si="106"/>
        <v>10.41586</v>
      </c>
      <c r="H159" s="388">
        <f t="shared" si="107"/>
        <v>29.356859999999998</v>
      </c>
      <c r="I159" s="391"/>
      <c r="J159" s="281">
        <v>6</v>
      </c>
      <c r="K159" s="51">
        <f t="shared" si="108"/>
        <v>17.252785478923688</v>
      </c>
      <c r="L159" s="50">
        <f t="shared" si="98"/>
        <v>5.1758356436771065</v>
      </c>
      <c r="M159" s="70">
        <f>'ANEXO PROPOSTO'!G11</f>
        <v>1.8314950789465523</v>
      </c>
      <c r="N159" s="71">
        <f t="shared" si="113"/>
        <v>9.4874926433927502</v>
      </c>
      <c r="O159" s="50">
        <f t="shared" si="99"/>
        <v>2.8462477930178252</v>
      </c>
      <c r="P159" s="66">
        <f t="shared" si="109"/>
        <v>12.333740436410576</v>
      </c>
      <c r="Q159" s="67">
        <f t="shared" si="110"/>
        <v>34.762361559011367</v>
      </c>
      <c r="R159" s="391"/>
      <c r="S159" s="393">
        <f t="shared" si="100"/>
        <v>5.4055015590113697</v>
      </c>
      <c r="T159" s="394">
        <f t="shared" si="101"/>
        <v>0.18413078098309454</v>
      </c>
      <c r="U159" s="391"/>
      <c r="V159" s="53">
        <f>'HISTOGRAMA ÁGUA'!AD127</f>
        <v>0</v>
      </c>
      <c r="W159" s="53">
        <f>'HISTOGRAMA ESGOTO'!AD127</f>
        <v>0</v>
      </c>
      <c r="X159" s="54">
        <f t="shared" si="102"/>
        <v>0</v>
      </c>
      <c r="Y159" s="55">
        <f t="shared" si="103"/>
        <v>0</v>
      </c>
      <c r="Z159" s="54">
        <f t="shared" si="104"/>
        <v>0</v>
      </c>
    </row>
    <row r="160" spans="1:29" s="69" customFormat="1" ht="14.1">
      <c r="A160" s="64">
        <v>7</v>
      </c>
      <c r="B160" s="51">
        <f t="shared" si="105"/>
        <v>14.57</v>
      </c>
      <c r="C160" s="50">
        <f t="shared" si="96"/>
        <v>4.3709999999999996</v>
      </c>
      <c r="D160" s="341">
        <f>D159</f>
        <v>1.5467</v>
      </c>
      <c r="E160" s="59">
        <f t="shared" si="114"/>
        <v>9.5588999999999995</v>
      </c>
      <c r="F160" s="50">
        <f t="shared" si="97"/>
        <v>2.8676699999999999</v>
      </c>
      <c r="G160" s="66">
        <f t="shared" si="106"/>
        <v>12.42657</v>
      </c>
      <c r="H160" s="388">
        <f t="shared" si="107"/>
        <v>31.367570000000001</v>
      </c>
      <c r="I160" s="391"/>
      <c r="J160" s="281">
        <v>7</v>
      </c>
      <c r="K160" s="51">
        <f t="shared" si="108"/>
        <v>17.252785478923688</v>
      </c>
      <c r="L160" s="50">
        <f t="shared" si="98"/>
        <v>5.1758356436771065</v>
      </c>
      <c r="M160" s="70">
        <f>M159</f>
        <v>1.8314950789465523</v>
      </c>
      <c r="N160" s="71">
        <f t="shared" si="113"/>
        <v>11.318987722339303</v>
      </c>
      <c r="O160" s="50">
        <f t="shared" si="99"/>
        <v>3.3956963167017906</v>
      </c>
      <c r="P160" s="66">
        <f t="shared" si="109"/>
        <v>14.714684039041094</v>
      </c>
      <c r="Q160" s="67">
        <f t="shared" si="110"/>
        <v>37.143305161641891</v>
      </c>
      <c r="R160" s="391"/>
      <c r="S160" s="393">
        <f t="shared" si="100"/>
        <v>5.7757351616418902</v>
      </c>
      <c r="T160" s="394">
        <f t="shared" si="101"/>
        <v>0.18413078098309454</v>
      </c>
      <c r="U160" s="391"/>
      <c r="V160" s="53">
        <f>'HISTOGRAMA ÁGUA'!AD128</f>
        <v>0</v>
      </c>
      <c r="W160" s="53">
        <f>'HISTOGRAMA ESGOTO'!AD128</f>
        <v>0</v>
      </c>
      <c r="X160" s="54">
        <f t="shared" si="102"/>
        <v>0</v>
      </c>
      <c r="Y160" s="55">
        <f t="shared" si="103"/>
        <v>0</v>
      </c>
      <c r="Z160" s="54">
        <f t="shared" si="104"/>
        <v>0</v>
      </c>
    </row>
    <row r="161" spans="1:26" s="69" customFormat="1" ht="14.1">
      <c r="A161" s="64">
        <v>8</v>
      </c>
      <c r="B161" s="51">
        <f t="shared" si="105"/>
        <v>14.57</v>
      </c>
      <c r="C161" s="50">
        <f t="shared" si="96"/>
        <v>4.3709999999999996</v>
      </c>
      <c r="D161" s="341">
        <f t="shared" ref="D161:D163" si="115">D160</f>
        <v>1.5467</v>
      </c>
      <c r="E161" s="59">
        <f>1*D161+E160</f>
        <v>11.105599999999999</v>
      </c>
      <c r="F161" s="50">
        <f t="shared" si="97"/>
        <v>3.3316799999999995</v>
      </c>
      <c r="G161" s="66">
        <f t="shared" si="106"/>
        <v>14.437279999999998</v>
      </c>
      <c r="H161" s="388">
        <f t="shared" si="107"/>
        <v>33.378279999999997</v>
      </c>
      <c r="I161" s="391"/>
      <c r="J161" s="281">
        <v>8</v>
      </c>
      <c r="K161" s="51">
        <f t="shared" si="108"/>
        <v>17.252785478923688</v>
      </c>
      <c r="L161" s="50">
        <f t="shared" si="98"/>
        <v>5.1758356436771065</v>
      </c>
      <c r="M161" s="70">
        <f t="shared" ref="M161:M163" si="116">M160</f>
        <v>1.8314950789465523</v>
      </c>
      <c r="N161" s="71">
        <f t="shared" si="113"/>
        <v>13.150482801285856</v>
      </c>
      <c r="O161" s="50">
        <f t="shared" si="99"/>
        <v>3.9451448403857565</v>
      </c>
      <c r="P161" s="66">
        <f t="shared" si="109"/>
        <v>17.095627641671612</v>
      </c>
      <c r="Q161" s="67">
        <f t="shared" si="110"/>
        <v>39.524248764272407</v>
      </c>
      <c r="R161" s="391"/>
      <c r="S161" s="393">
        <f t="shared" si="100"/>
        <v>6.1459687642724106</v>
      </c>
      <c r="T161" s="394">
        <f t="shared" si="101"/>
        <v>0.18413078098309477</v>
      </c>
      <c r="U161" s="391"/>
      <c r="V161" s="53">
        <f>'HISTOGRAMA ÁGUA'!AD129</f>
        <v>0</v>
      </c>
      <c r="W161" s="53">
        <f>'HISTOGRAMA ESGOTO'!AD129</f>
        <v>0</v>
      </c>
      <c r="X161" s="54">
        <f t="shared" si="102"/>
        <v>0</v>
      </c>
      <c r="Y161" s="55">
        <f t="shared" si="103"/>
        <v>0</v>
      </c>
      <c r="Z161" s="54">
        <f t="shared" si="104"/>
        <v>0</v>
      </c>
    </row>
    <row r="162" spans="1:26" s="69" customFormat="1" ht="14.1">
      <c r="A162" s="64">
        <v>9</v>
      </c>
      <c r="B162" s="51">
        <f t="shared" si="105"/>
        <v>14.57</v>
      </c>
      <c r="C162" s="50">
        <f t="shared" si="96"/>
        <v>4.3709999999999996</v>
      </c>
      <c r="D162" s="341">
        <f t="shared" si="115"/>
        <v>1.5467</v>
      </c>
      <c r="E162" s="59">
        <f t="shared" si="114"/>
        <v>12.652299999999999</v>
      </c>
      <c r="F162" s="50">
        <f t="shared" si="97"/>
        <v>3.7956899999999996</v>
      </c>
      <c r="G162" s="66">
        <f t="shared" si="106"/>
        <v>16.447989999999997</v>
      </c>
      <c r="H162" s="388">
        <f t="shared" si="107"/>
        <v>35.388989999999993</v>
      </c>
      <c r="I162" s="391"/>
      <c r="J162" s="281">
        <v>9</v>
      </c>
      <c r="K162" s="51">
        <f t="shared" si="108"/>
        <v>17.252785478923688</v>
      </c>
      <c r="L162" s="50">
        <f t="shared" si="98"/>
        <v>5.1758356436771065</v>
      </c>
      <c r="M162" s="70">
        <f t="shared" si="116"/>
        <v>1.8314950789465523</v>
      </c>
      <c r="N162" s="71">
        <f t="shared" si="113"/>
        <v>14.981977880232408</v>
      </c>
      <c r="O162" s="50">
        <f t="shared" si="99"/>
        <v>4.494593364069722</v>
      </c>
      <c r="P162" s="66">
        <f t="shared" si="109"/>
        <v>19.476571244302129</v>
      </c>
      <c r="Q162" s="67">
        <f t="shared" si="110"/>
        <v>41.905192366902924</v>
      </c>
      <c r="R162" s="391"/>
      <c r="S162" s="393">
        <f t="shared" si="100"/>
        <v>6.516202366902931</v>
      </c>
      <c r="T162" s="394">
        <f t="shared" si="101"/>
        <v>0.18413078098309477</v>
      </c>
      <c r="U162" s="391"/>
      <c r="V162" s="53">
        <f>'HISTOGRAMA ÁGUA'!AD130</f>
        <v>0</v>
      </c>
      <c r="W162" s="53">
        <f>'HISTOGRAMA ESGOTO'!AD130</f>
        <v>0</v>
      </c>
      <c r="X162" s="54">
        <f t="shared" si="102"/>
        <v>0</v>
      </c>
      <c r="Y162" s="55">
        <f t="shared" si="103"/>
        <v>0</v>
      </c>
      <c r="Z162" s="54">
        <f t="shared" si="104"/>
        <v>0</v>
      </c>
    </row>
    <row r="163" spans="1:26" s="69" customFormat="1" ht="14.1">
      <c r="A163" s="64">
        <v>10</v>
      </c>
      <c r="B163" s="51">
        <f t="shared" si="105"/>
        <v>14.57</v>
      </c>
      <c r="C163" s="50">
        <f t="shared" si="96"/>
        <v>4.3709999999999996</v>
      </c>
      <c r="D163" s="341">
        <f t="shared" si="115"/>
        <v>1.5467</v>
      </c>
      <c r="E163" s="59">
        <f t="shared" si="114"/>
        <v>14.198999999999998</v>
      </c>
      <c r="F163" s="50">
        <f t="shared" si="97"/>
        <v>4.2596999999999996</v>
      </c>
      <c r="G163" s="66">
        <f t="shared" si="106"/>
        <v>18.458699999999997</v>
      </c>
      <c r="H163" s="388">
        <f t="shared" si="107"/>
        <v>37.399699999999996</v>
      </c>
      <c r="I163" s="391"/>
      <c r="J163" s="281">
        <v>10</v>
      </c>
      <c r="K163" s="51">
        <f t="shared" si="108"/>
        <v>17.252785478923688</v>
      </c>
      <c r="L163" s="50">
        <f t="shared" si="98"/>
        <v>5.1758356436771065</v>
      </c>
      <c r="M163" s="70">
        <f t="shared" si="116"/>
        <v>1.8314950789465523</v>
      </c>
      <c r="N163" s="71">
        <f t="shared" si="113"/>
        <v>16.813472959178959</v>
      </c>
      <c r="O163" s="50">
        <f t="shared" si="99"/>
        <v>5.0440418877536874</v>
      </c>
      <c r="P163" s="66">
        <f t="shared" si="109"/>
        <v>21.857514846932645</v>
      </c>
      <c r="Q163" s="67">
        <f t="shared" si="110"/>
        <v>44.28613596953344</v>
      </c>
      <c r="R163" s="391"/>
      <c r="S163" s="393">
        <f t="shared" si="100"/>
        <v>6.8864359695334443</v>
      </c>
      <c r="T163" s="394">
        <f t="shared" si="101"/>
        <v>0.18413078098309454</v>
      </c>
      <c r="U163" s="391"/>
      <c r="V163" s="53">
        <f>'HISTOGRAMA ÁGUA'!AD131</f>
        <v>0</v>
      </c>
      <c r="W163" s="53">
        <f>'HISTOGRAMA ESGOTO'!AD131</f>
        <v>0</v>
      </c>
      <c r="X163" s="54">
        <f t="shared" si="102"/>
        <v>0</v>
      </c>
      <c r="Y163" s="55">
        <f t="shared" si="103"/>
        <v>0</v>
      </c>
      <c r="Z163" s="54">
        <f t="shared" si="104"/>
        <v>0</v>
      </c>
    </row>
    <row r="164" spans="1:26" s="69" customFormat="1" ht="14.1">
      <c r="A164" s="64">
        <v>11</v>
      </c>
      <c r="B164" s="51">
        <f t="shared" si="105"/>
        <v>14.57</v>
      </c>
      <c r="C164" s="50">
        <f t="shared" si="96"/>
        <v>4.3709999999999996</v>
      </c>
      <c r="D164" s="341">
        <f>'ANEXO ATUAL'!G12</f>
        <v>2.2566000000000002</v>
      </c>
      <c r="E164" s="59">
        <f t="shared" si="114"/>
        <v>16.455599999999997</v>
      </c>
      <c r="F164" s="50">
        <f t="shared" si="97"/>
        <v>4.9366799999999991</v>
      </c>
      <c r="G164" s="66">
        <f t="shared" si="106"/>
        <v>21.392279999999996</v>
      </c>
      <c r="H164" s="388">
        <f t="shared" si="107"/>
        <v>40.333279999999995</v>
      </c>
      <c r="I164" s="391"/>
      <c r="J164" s="281">
        <v>11</v>
      </c>
      <c r="K164" s="51">
        <f t="shared" si="108"/>
        <v>17.252785478923688</v>
      </c>
      <c r="L164" s="50">
        <f t="shared" si="98"/>
        <v>5.1758356436771065</v>
      </c>
      <c r="M164" s="70">
        <f>'ANEXO PROPOSTO'!G12</f>
        <v>2.6721095203664516</v>
      </c>
      <c r="N164" s="71">
        <f t="shared" si="113"/>
        <v>19.48558247954541</v>
      </c>
      <c r="O164" s="50">
        <f t="shared" si="99"/>
        <v>5.845674743863623</v>
      </c>
      <c r="P164" s="66">
        <f t="shared" si="109"/>
        <v>25.331257223409033</v>
      </c>
      <c r="Q164" s="67">
        <f t="shared" si="110"/>
        <v>47.759878346009828</v>
      </c>
      <c r="R164" s="391"/>
      <c r="S164" s="393">
        <f t="shared" si="100"/>
        <v>7.4265983460098326</v>
      </c>
      <c r="T164" s="394">
        <f t="shared" si="101"/>
        <v>0.18413078098309477</v>
      </c>
      <c r="U164" s="391"/>
      <c r="V164" s="53">
        <f>'HISTOGRAMA ÁGUA'!AD132</f>
        <v>0</v>
      </c>
      <c r="W164" s="53">
        <f>'HISTOGRAMA ESGOTO'!AD132</f>
        <v>0</v>
      </c>
      <c r="X164" s="54">
        <f t="shared" si="102"/>
        <v>0</v>
      </c>
      <c r="Y164" s="55">
        <f t="shared" si="103"/>
        <v>0</v>
      </c>
      <c r="Z164" s="54">
        <f t="shared" si="104"/>
        <v>0</v>
      </c>
    </row>
    <row r="165" spans="1:26" s="69" customFormat="1" ht="14.1">
      <c r="A165" s="64">
        <v>12</v>
      </c>
      <c r="B165" s="51">
        <f t="shared" si="105"/>
        <v>14.57</v>
      </c>
      <c r="C165" s="50">
        <f t="shared" si="96"/>
        <v>4.3709999999999996</v>
      </c>
      <c r="D165" s="341">
        <f>D164</f>
        <v>2.2566000000000002</v>
      </c>
      <c r="E165" s="59">
        <f t="shared" si="114"/>
        <v>18.712199999999996</v>
      </c>
      <c r="F165" s="50">
        <f t="shared" si="97"/>
        <v>5.6136599999999985</v>
      </c>
      <c r="G165" s="66">
        <f t="shared" si="106"/>
        <v>24.325859999999995</v>
      </c>
      <c r="H165" s="388">
        <f t="shared" si="107"/>
        <v>43.266859999999994</v>
      </c>
      <c r="I165" s="391"/>
      <c r="J165" s="281">
        <v>12</v>
      </c>
      <c r="K165" s="51">
        <f t="shared" si="108"/>
        <v>17.252785478923688</v>
      </c>
      <c r="L165" s="50">
        <f t="shared" si="98"/>
        <v>5.1758356436771065</v>
      </c>
      <c r="M165" s="70">
        <f>M164</f>
        <v>2.6721095203664516</v>
      </c>
      <c r="N165" s="71">
        <f t="shared" si="113"/>
        <v>22.157691999911862</v>
      </c>
      <c r="O165" s="50">
        <f t="shared" si="99"/>
        <v>6.6473075999735585</v>
      </c>
      <c r="P165" s="66">
        <f t="shared" si="109"/>
        <v>28.80499959988542</v>
      </c>
      <c r="Q165" s="67">
        <f t="shared" si="110"/>
        <v>51.233620722486215</v>
      </c>
      <c r="R165" s="391"/>
      <c r="S165" s="393">
        <f t="shared" si="100"/>
        <v>7.9667607224862209</v>
      </c>
      <c r="T165" s="394">
        <f t="shared" si="101"/>
        <v>0.18413078098309477</v>
      </c>
      <c r="U165" s="391"/>
      <c r="V165" s="53">
        <f>'HISTOGRAMA ÁGUA'!AD133</f>
        <v>0</v>
      </c>
      <c r="W165" s="53">
        <f>'HISTOGRAMA ESGOTO'!AD133</f>
        <v>0</v>
      </c>
      <c r="X165" s="54">
        <f t="shared" si="102"/>
        <v>0</v>
      </c>
      <c r="Y165" s="55">
        <f t="shared" si="103"/>
        <v>0</v>
      </c>
      <c r="Z165" s="54">
        <f t="shared" si="104"/>
        <v>0</v>
      </c>
    </row>
    <row r="166" spans="1:26" s="69" customFormat="1" ht="14.1">
      <c r="A166" s="64">
        <v>13</v>
      </c>
      <c r="B166" s="51">
        <f t="shared" si="105"/>
        <v>14.57</v>
      </c>
      <c r="C166" s="50">
        <f t="shared" si="96"/>
        <v>4.3709999999999996</v>
      </c>
      <c r="D166" s="341">
        <f t="shared" ref="D166:D168" si="117">D165</f>
        <v>2.2566000000000002</v>
      </c>
      <c r="E166" s="59">
        <f t="shared" si="114"/>
        <v>20.968799999999995</v>
      </c>
      <c r="F166" s="50">
        <f t="shared" si="97"/>
        <v>6.290639999999998</v>
      </c>
      <c r="G166" s="66">
        <f t="shared" si="106"/>
        <v>27.259439999999991</v>
      </c>
      <c r="H166" s="388">
        <f t="shared" si="107"/>
        <v>46.200439999999986</v>
      </c>
      <c r="I166" s="391"/>
      <c r="J166" s="281">
        <v>13</v>
      </c>
      <c r="K166" s="51">
        <f t="shared" si="108"/>
        <v>17.252785478923688</v>
      </c>
      <c r="L166" s="50">
        <f t="shared" si="98"/>
        <v>5.1758356436771065</v>
      </c>
      <c r="M166" s="70">
        <f t="shared" ref="M166:M168" si="118">M165</f>
        <v>2.6721095203664516</v>
      </c>
      <c r="N166" s="71">
        <f t="shared" si="113"/>
        <v>24.829801520278313</v>
      </c>
      <c r="O166" s="50">
        <f t="shared" si="99"/>
        <v>7.4489404560834931</v>
      </c>
      <c r="P166" s="66">
        <f t="shared" si="109"/>
        <v>32.278741976361808</v>
      </c>
      <c r="Q166" s="67">
        <f t="shared" si="110"/>
        <v>54.707363098962603</v>
      </c>
      <c r="R166" s="391"/>
      <c r="S166" s="393">
        <f t="shared" si="100"/>
        <v>8.5069230989626163</v>
      </c>
      <c r="T166" s="394">
        <f t="shared" si="101"/>
        <v>0.18413078098309499</v>
      </c>
      <c r="U166" s="391"/>
      <c r="V166" s="53">
        <f>'HISTOGRAMA ÁGUA'!AD134</f>
        <v>0</v>
      </c>
      <c r="W166" s="53">
        <f>'HISTOGRAMA ESGOTO'!AD134</f>
        <v>0</v>
      </c>
      <c r="X166" s="54">
        <f t="shared" si="102"/>
        <v>0</v>
      </c>
      <c r="Y166" s="55">
        <f t="shared" si="103"/>
        <v>0</v>
      </c>
      <c r="Z166" s="54">
        <f t="shared" si="104"/>
        <v>0</v>
      </c>
    </row>
    <row r="167" spans="1:26" s="69" customFormat="1" ht="14.1">
      <c r="A167" s="64">
        <v>14</v>
      </c>
      <c r="B167" s="51">
        <f t="shared" si="105"/>
        <v>14.57</v>
      </c>
      <c r="C167" s="50">
        <f t="shared" si="96"/>
        <v>4.3709999999999996</v>
      </c>
      <c r="D167" s="341">
        <f t="shared" si="117"/>
        <v>2.2566000000000002</v>
      </c>
      <c r="E167" s="59">
        <f>1*D167+E166</f>
        <v>23.225399999999993</v>
      </c>
      <c r="F167" s="50">
        <f t="shared" si="97"/>
        <v>6.9676199999999975</v>
      </c>
      <c r="G167" s="66">
        <f t="shared" si="106"/>
        <v>30.19301999999999</v>
      </c>
      <c r="H167" s="388">
        <f t="shared" si="107"/>
        <v>49.134019999999992</v>
      </c>
      <c r="I167" s="391"/>
      <c r="J167" s="281">
        <v>14</v>
      </c>
      <c r="K167" s="51">
        <f t="shared" si="108"/>
        <v>17.252785478923688</v>
      </c>
      <c r="L167" s="50">
        <f t="shared" si="98"/>
        <v>5.1758356436771065</v>
      </c>
      <c r="M167" s="70">
        <f t="shared" si="118"/>
        <v>2.6721095203664516</v>
      </c>
      <c r="N167" s="71">
        <f t="shared" si="113"/>
        <v>27.501911040644764</v>
      </c>
      <c r="O167" s="50">
        <f t="shared" si="99"/>
        <v>8.2505733121934295</v>
      </c>
      <c r="P167" s="66">
        <f t="shared" si="109"/>
        <v>35.752484352838195</v>
      </c>
      <c r="Q167" s="67">
        <f t="shared" si="110"/>
        <v>58.18110547543899</v>
      </c>
      <c r="R167" s="391"/>
      <c r="S167" s="393">
        <f t="shared" si="100"/>
        <v>9.0470854754389975</v>
      </c>
      <c r="T167" s="394">
        <f>Q167/H167-1</f>
        <v>0.18413078098309477</v>
      </c>
      <c r="U167" s="391"/>
      <c r="V167" s="53">
        <f>'HISTOGRAMA ÁGUA'!AD135</f>
        <v>0</v>
      </c>
      <c r="W167" s="53">
        <f>'HISTOGRAMA ESGOTO'!AD135</f>
        <v>0</v>
      </c>
      <c r="X167" s="54">
        <f t="shared" si="102"/>
        <v>0</v>
      </c>
      <c r="Y167" s="55">
        <f t="shared" si="103"/>
        <v>0</v>
      </c>
      <c r="Z167" s="54">
        <f t="shared" si="104"/>
        <v>0</v>
      </c>
    </row>
    <row r="168" spans="1:26" s="69" customFormat="1" ht="14.1">
      <c r="A168" s="64">
        <v>15</v>
      </c>
      <c r="B168" s="51">
        <f t="shared" si="105"/>
        <v>14.57</v>
      </c>
      <c r="C168" s="50">
        <f t="shared" si="96"/>
        <v>4.3709999999999996</v>
      </c>
      <c r="D168" s="341">
        <f t="shared" si="117"/>
        <v>2.2566000000000002</v>
      </c>
      <c r="E168" s="59">
        <f t="shared" si="114"/>
        <v>25.481999999999992</v>
      </c>
      <c r="F168" s="50">
        <f t="shared" si="97"/>
        <v>7.644599999999997</v>
      </c>
      <c r="G168" s="66">
        <f t="shared" si="106"/>
        <v>33.126599999999989</v>
      </c>
      <c r="H168" s="388">
        <f t="shared" si="107"/>
        <v>52.067599999999985</v>
      </c>
      <c r="I168" s="391"/>
      <c r="J168" s="281">
        <v>15</v>
      </c>
      <c r="K168" s="51">
        <f t="shared" si="108"/>
        <v>17.252785478923688</v>
      </c>
      <c r="L168" s="50">
        <f t="shared" si="98"/>
        <v>5.1758356436771065</v>
      </c>
      <c r="M168" s="70">
        <f t="shared" si="118"/>
        <v>2.6721095203664516</v>
      </c>
      <c r="N168" s="71">
        <f t="shared" si="113"/>
        <v>30.174020561011215</v>
      </c>
      <c r="O168" s="50">
        <f t="shared" si="99"/>
        <v>9.0522061683033641</v>
      </c>
      <c r="P168" s="66">
        <f t="shared" si="109"/>
        <v>39.226226729314575</v>
      </c>
      <c r="Q168" s="67">
        <f t="shared" si="110"/>
        <v>61.65484785191537</v>
      </c>
      <c r="R168" s="391"/>
      <c r="S168" s="393">
        <f t="shared" si="100"/>
        <v>9.5872478519153859</v>
      </c>
      <c r="T168" s="394">
        <f t="shared" si="101"/>
        <v>0.18413078098309477</v>
      </c>
      <c r="U168" s="391"/>
      <c r="V168" s="53">
        <f>'HISTOGRAMA ÁGUA'!AD136</f>
        <v>0</v>
      </c>
      <c r="W168" s="53">
        <f>'HISTOGRAMA ESGOTO'!AD136</f>
        <v>0</v>
      </c>
      <c r="X168" s="54">
        <f t="shared" si="102"/>
        <v>0</v>
      </c>
      <c r="Y168" s="55">
        <f t="shared" si="103"/>
        <v>0</v>
      </c>
      <c r="Z168" s="54">
        <f t="shared" si="104"/>
        <v>0</v>
      </c>
    </row>
    <row r="169" spans="1:26" s="69" customFormat="1" ht="14.1">
      <c r="A169" s="64">
        <v>16</v>
      </c>
      <c r="B169" s="51">
        <f t="shared" si="105"/>
        <v>14.57</v>
      </c>
      <c r="C169" s="50">
        <f t="shared" si="96"/>
        <v>4.3709999999999996</v>
      </c>
      <c r="D169" s="341">
        <f>'ANEXO ATUAL'!G13</f>
        <v>2.4544000000000001</v>
      </c>
      <c r="E169" s="59">
        <f t="shared" si="114"/>
        <v>27.936399999999992</v>
      </c>
      <c r="F169" s="50">
        <f t="shared" si="97"/>
        <v>8.3809199999999979</v>
      </c>
      <c r="G169" s="66">
        <f t="shared" si="106"/>
        <v>36.317319999999988</v>
      </c>
      <c r="H169" s="388">
        <f t="shared" si="107"/>
        <v>55.258319999999983</v>
      </c>
      <c r="I169" s="391"/>
      <c r="J169" s="281">
        <v>16</v>
      </c>
      <c r="K169" s="51">
        <f t="shared" si="108"/>
        <v>17.252785478923688</v>
      </c>
      <c r="L169" s="50">
        <f t="shared" si="98"/>
        <v>5.1758356436771065</v>
      </c>
      <c r="M169" s="70">
        <f>'ANEXO PROPOSTO'!G13</f>
        <v>2.9063305888449076</v>
      </c>
      <c r="N169" s="71">
        <f t="shared" si="113"/>
        <v>33.080351149856121</v>
      </c>
      <c r="O169" s="50">
        <f t="shared" si="99"/>
        <v>9.9241053449568355</v>
      </c>
      <c r="P169" s="66">
        <f t="shared" si="109"/>
        <v>43.004456494812956</v>
      </c>
      <c r="Q169" s="67">
        <f t="shared" si="110"/>
        <v>65.433077617413744</v>
      </c>
      <c r="R169" s="391"/>
      <c r="S169" s="393">
        <f t="shared" si="100"/>
        <v>10.174757617413761</v>
      </c>
      <c r="T169" s="394">
        <f t="shared" si="101"/>
        <v>0.18413078098309477</v>
      </c>
      <c r="U169" s="391"/>
      <c r="V169" s="53">
        <f>'HISTOGRAMA ÁGUA'!AD137</f>
        <v>0</v>
      </c>
      <c r="W169" s="53">
        <f>'HISTOGRAMA ESGOTO'!AD137</f>
        <v>0</v>
      </c>
      <c r="X169" s="54">
        <f t="shared" si="102"/>
        <v>0</v>
      </c>
      <c r="Y169" s="55">
        <f t="shared" si="103"/>
        <v>0</v>
      </c>
      <c r="Z169" s="54">
        <f t="shared" si="104"/>
        <v>0</v>
      </c>
    </row>
    <row r="170" spans="1:26" s="69" customFormat="1" ht="14.1">
      <c r="A170" s="64">
        <v>17</v>
      </c>
      <c r="B170" s="51">
        <f t="shared" si="105"/>
        <v>14.57</v>
      </c>
      <c r="C170" s="50">
        <f t="shared" si="96"/>
        <v>4.3709999999999996</v>
      </c>
      <c r="D170" s="341">
        <f>D169</f>
        <v>2.4544000000000001</v>
      </c>
      <c r="E170" s="59">
        <f t="shared" si="114"/>
        <v>30.390799999999992</v>
      </c>
      <c r="F170" s="50">
        <f t="shared" si="97"/>
        <v>9.1172399999999971</v>
      </c>
      <c r="G170" s="66">
        <f t="shared" si="106"/>
        <v>39.508039999999987</v>
      </c>
      <c r="H170" s="388">
        <f t="shared" si="107"/>
        <v>58.449039999999982</v>
      </c>
      <c r="I170" s="391"/>
      <c r="J170" s="281">
        <v>17</v>
      </c>
      <c r="K170" s="51">
        <f t="shared" si="108"/>
        <v>17.252785478923688</v>
      </c>
      <c r="L170" s="50">
        <f t="shared" si="98"/>
        <v>5.1758356436771065</v>
      </c>
      <c r="M170" s="70">
        <f>M169</f>
        <v>2.9063305888449076</v>
      </c>
      <c r="N170" s="71">
        <f t="shared" si="113"/>
        <v>35.98668173870103</v>
      </c>
      <c r="O170" s="50">
        <f t="shared" si="99"/>
        <v>10.796004521610309</v>
      </c>
      <c r="P170" s="66">
        <f t="shared" si="109"/>
        <v>46.782686260311337</v>
      </c>
      <c r="Q170" s="67">
        <f t="shared" si="110"/>
        <v>69.211307382912139</v>
      </c>
      <c r="R170" s="391"/>
      <c r="S170" s="393">
        <f t="shared" si="100"/>
        <v>10.762267382912157</v>
      </c>
      <c r="T170" s="394">
        <f t="shared" si="101"/>
        <v>0.18413078098309499</v>
      </c>
      <c r="U170" s="391"/>
      <c r="V170" s="53">
        <f>'HISTOGRAMA ÁGUA'!AD138</f>
        <v>0</v>
      </c>
      <c r="W170" s="53">
        <f>'HISTOGRAMA ESGOTO'!AD138</f>
        <v>0</v>
      </c>
      <c r="X170" s="54">
        <f t="shared" si="102"/>
        <v>0</v>
      </c>
      <c r="Y170" s="55">
        <f t="shared" si="103"/>
        <v>0</v>
      </c>
      <c r="Z170" s="54">
        <f t="shared" si="104"/>
        <v>0</v>
      </c>
    </row>
    <row r="171" spans="1:26" s="69" customFormat="1" ht="14.1">
      <c r="A171" s="64">
        <v>18</v>
      </c>
      <c r="B171" s="51">
        <f t="shared" si="105"/>
        <v>14.57</v>
      </c>
      <c r="C171" s="50">
        <f t="shared" si="96"/>
        <v>4.3709999999999996</v>
      </c>
      <c r="D171" s="341">
        <f t="shared" ref="D171:D173" si="119">D170</f>
        <v>2.4544000000000001</v>
      </c>
      <c r="E171" s="59">
        <f t="shared" si="114"/>
        <v>32.845199999999991</v>
      </c>
      <c r="F171" s="50">
        <f t="shared" si="97"/>
        <v>9.8535599999999963</v>
      </c>
      <c r="G171" s="66">
        <f t="shared" si="106"/>
        <v>42.698759999999986</v>
      </c>
      <c r="H171" s="388">
        <f t="shared" si="107"/>
        <v>61.639759999999981</v>
      </c>
      <c r="I171" s="391"/>
      <c r="J171" s="281">
        <v>18</v>
      </c>
      <c r="K171" s="51">
        <f t="shared" si="108"/>
        <v>17.252785478923688</v>
      </c>
      <c r="L171" s="50">
        <f t="shared" si="98"/>
        <v>5.1758356436771065</v>
      </c>
      <c r="M171" s="70">
        <f t="shared" ref="M171:M173" si="120">M170</f>
        <v>2.9063305888449076</v>
      </c>
      <c r="N171" s="71">
        <f t="shared" si="113"/>
        <v>38.893012327545939</v>
      </c>
      <c r="O171" s="50">
        <f t="shared" si="99"/>
        <v>11.667903698263782</v>
      </c>
      <c r="P171" s="66">
        <f t="shared" si="109"/>
        <v>50.560916025809718</v>
      </c>
      <c r="Q171" s="67">
        <f t="shared" si="110"/>
        <v>72.989537148410506</v>
      </c>
      <c r="R171" s="391"/>
      <c r="S171" s="393">
        <f t="shared" si="100"/>
        <v>11.349777148410524</v>
      </c>
      <c r="T171" s="394">
        <f t="shared" si="101"/>
        <v>0.18413078098309477</v>
      </c>
      <c r="U171" s="391"/>
      <c r="V171" s="53">
        <f>'HISTOGRAMA ÁGUA'!AD139</f>
        <v>0</v>
      </c>
      <c r="W171" s="53">
        <f>'HISTOGRAMA ESGOTO'!AD139</f>
        <v>0</v>
      </c>
      <c r="X171" s="54">
        <f t="shared" si="102"/>
        <v>0</v>
      </c>
      <c r="Y171" s="55">
        <f t="shared" si="103"/>
        <v>0</v>
      </c>
      <c r="Z171" s="54">
        <f t="shared" si="104"/>
        <v>0</v>
      </c>
    </row>
    <row r="172" spans="1:26" s="69" customFormat="1" ht="14.1">
      <c r="A172" s="64">
        <v>19</v>
      </c>
      <c r="B172" s="51">
        <f t="shared" si="105"/>
        <v>14.57</v>
      </c>
      <c r="C172" s="50">
        <f t="shared" si="96"/>
        <v>4.3709999999999996</v>
      </c>
      <c r="D172" s="341">
        <f t="shared" si="119"/>
        <v>2.4544000000000001</v>
      </c>
      <c r="E172" s="59">
        <f t="shared" si="114"/>
        <v>35.299599999999991</v>
      </c>
      <c r="F172" s="50">
        <f t="shared" si="97"/>
        <v>10.589879999999997</v>
      </c>
      <c r="G172" s="66">
        <f t="shared" si="106"/>
        <v>45.889479999999992</v>
      </c>
      <c r="H172" s="388">
        <f t="shared" si="107"/>
        <v>64.830479999999994</v>
      </c>
      <c r="I172" s="391"/>
      <c r="J172" s="281">
        <v>19</v>
      </c>
      <c r="K172" s="51">
        <f t="shared" si="108"/>
        <v>17.252785478923688</v>
      </c>
      <c r="L172" s="50">
        <f t="shared" si="98"/>
        <v>5.1758356436771065</v>
      </c>
      <c r="M172" s="70">
        <f t="shared" si="120"/>
        <v>2.9063305888449076</v>
      </c>
      <c r="N172" s="71">
        <f t="shared" si="113"/>
        <v>41.799342916390849</v>
      </c>
      <c r="O172" s="50">
        <f t="shared" si="99"/>
        <v>12.539802874917255</v>
      </c>
      <c r="P172" s="66">
        <f t="shared" si="109"/>
        <v>54.339145791308106</v>
      </c>
      <c r="Q172" s="67">
        <f t="shared" si="110"/>
        <v>76.767766913908901</v>
      </c>
      <c r="R172" s="391"/>
      <c r="S172" s="393">
        <f t="shared" si="100"/>
        <v>11.937286913908906</v>
      </c>
      <c r="T172" s="394">
        <f t="shared" si="101"/>
        <v>0.18413078098309477</v>
      </c>
      <c r="U172" s="391"/>
      <c r="V172" s="53">
        <f>'HISTOGRAMA ÁGUA'!AD140</f>
        <v>0</v>
      </c>
      <c r="W172" s="53">
        <f>'HISTOGRAMA ESGOTO'!AD140</f>
        <v>0</v>
      </c>
      <c r="X172" s="54">
        <f t="shared" si="102"/>
        <v>0</v>
      </c>
      <c r="Y172" s="55">
        <f t="shared" si="103"/>
        <v>0</v>
      </c>
      <c r="Z172" s="54">
        <f t="shared" si="104"/>
        <v>0</v>
      </c>
    </row>
    <row r="173" spans="1:26" s="69" customFormat="1" ht="14.1">
      <c r="A173" s="64">
        <v>20</v>
      </c>
      <c r="B173" s="51">
        <f t="shared" si="105"/>
        <v>14.57</v>
      </c>
      <c r="C173" s="50">
        <f t="shared" si="96"/>
        <v>4.3709999999999996</v>
      </c>
      <c r="D173" s="341">
        <f t="shared" si="119"/>
        <v>2.4544000000000001</v>
      </c>
      <c r="E173" s="59">
        <f t="shared" si="114"/>
        <v>37.753999999999991</v>
      </c>
      <c r="F173" s="50">
        <f t="shared" si="97"/>
        <v>11.326199999999996</v>
      </c>
      <c r="G173" s="66">
        <f t="shared" si="106"/>
        <v>49.080199999999991</v>
      </c>
      <c r="H173" s="388">
        <f t="shared" si="107"/>
        <v>68.021199999999993</v>
      </c>
      <c r="I173" s="391"/>
      <c r="J173" s="281">
        <v>20</v>
      </c>
      <c r="K173" s="51">
        <f t="shared" si="108"/>
        <v>17.252785478923688</v>
      </c>
      <c r="L173" s="50">
        <f t="shared" si="98"/>
        <v>5.1758356436771065</v>
      </c>
      <c r="M173" s="70">
        <f t="shared" si="120"/>
        <v>2.9063305888449076</v>
      </c>
      <c r="N173" s="71">
        <f t="shared" si="113"/>
        <v>44.705673505235758</v>
      </c>
      <c r="O173" s="50">
        <f t="shared" si="99"/>
        <v>13.411702051570726</v>
      </c>
      <c r="P173" s="66">
        <f t="shared" si="109"/>
        <v>58.117375556806486</v>
      </c>
      <c r="Q173" s="67">
        <f t="shared" si="110"/>
        <v>80.545996679407281</v>
      </c>
      <c r="R173" s="391"/>
      <c r="S173" s="393">
        <f t="shared" si="100"/>
        <v>12.524796679407288</v>
      </c>
      <c r="T173" s="394">
        <f t="shared" si="101"/>
        <v>0.18413078098309477</v>
      </c>
      <c r="U173" s="391"/>
      <c r="V173" s="53">
        <f>'HISTOGRAMA ÁGUA'!AD141</f>
        <v>0</v>
      </c>
      <c r="W173" s="53">
        <f>'HISTOGRAMA ESGOTO'!AD141</f>
        <v>0</v>
      </c>
      <c r="X173" s="54">
        <f t="shared" si="102"/>
        <v>0</v>
      </c>
      <c r="Y173" s="55">
        <f t="shared" si="103"/>
        <v>0</v>
      </c>
      <c r="Z173" s="54">
        <f t="shared" si="104"/>
        <v>0</v>
      </c>
    </row>
    <row r="174" spans="1:26" s="69" customFormat="1" ht="14.1">
      <c r="A174" s="64">
        <v>21</v>
      </c>
      <c r="B174" s="51">
        <f t="shared" si="105"/>
        <v>14.57</v>
      </c>
      <c r="C174" s="50">
        <f t="shared" si="96"/>
        <v>4.3709999999999996</v>
      </c>
      <c r="D174" s="341">
        <f>'ANEXO ATUAL'!G14</f>
        <v>2.5482</v>
      </c>
      <c r="E174" s="59">
        <f t="shared" si="114"/>
        <v>40.302199999999992</v>
      </c>
      <c r="F174" s="50">
        <f t="shared" si="97"/>
        <v>12.090659999999998</v>
      </c>
      <c r="G174" s="66">
        <f t="shared" si="106"/>
        <v>52.392859999999992</v>
      </c>
      <c r="H174" s="388">
        <f t="shared" si="107"/>
        <v>71.333859999999987</v>
      </c>
      <c r="I174" s="391"/>
      <c r="J174" s="281">
        <v>21</v>
      </c>
      <c r="K174" s="51">
        <f t="shared" si="108"/>
        <v>17.252785478923688</v>
      </c>
      <c r="L174" s="50">
        <f t="shared" si="98"/>
        <v>5.1758356436771065</v>
      </c>
      <c r="M174" s="70">
        <f>'ANEXO PROPOSTO'!G14</f>
        <v>3.0174020561011217</v>
      </c>
      <c r="N174" s="71">
        <f t="shared" si="113"/>
        <v>47.723075561336877</v>
      </c>
      <c r="O174" s="50">
        <f t="shared" si="99"/>
        <v>14.316922668401062</v>
      </c>
      <c r="P174" s="66">
        <f t="shared" si="109"/>
        <v>62.03999822973794</v>
      </c>
      <c r="Q174" s="67">
        <f t="shared" si="110"/>
        <v>84.468619352338735</v>
      </c>
      <c r="R174" s="391"/>
      <c r="S174" s="393">
        <f t="shared" si="100"/>
        <v>13.134759352338747</v>
      </c>
      <c r="T174" s="394">
        <f t="shared" si="101"/>
        <v>0.18413078098309477</v>
      </c>
      <c r="U174" s="391"/>
      <c r="V174" s="53">
        <f>'HISTOGRAMA ÁGUA'!AD142</f>
        <v>0</v>
      </c>
      <c r="W174" s="53">
        <f>'HISTOGRAMA ESGOTO'!AD142</f>
        <v>0</v>
      </c>
      <c r="X174" s="54">
        <f t="shared" si="102"/>
        <v>0</v>
      </c>
      <c r="Y174" s="55">
        <f t="shared" si="103"/>
        <v>0</v>
      </c>
      <c r="Z174" s="54">
        <f t="shared" si="104"/>
        <v>0</v>
      </c>
    </row>
    <row r="175" spans="1:26" s="69" customFormat="1" ht="14.1">
      <c r="A175" s="64">
        <v>22</v>
      </c>
      <c r="B175" s="51">
        <f t="shared" si="105"/>
        <v>14.57</v>
      </c>
      <c r="C175" s="50">
        <f t="shared" si="96"/>
        <v>4.3709999999999996</v>
      </c>
      <c r="D175" s="341">
        <f>D174</f>
        <v>2.5482</v>
      </c>
      <c r="E175" s="59">
        <f t="shared" si="114"/>
        <v>42.850399999999993</v>
      </c>
      <c r="F175" s="50">
        <f t="shared" si="97"/>
        <v>12.855119999999998</v>
      </c>
      <c r="G175" s="66">
        <f t="shared" si="106"/>
        <v>55.705519999999993</v>
      </c>
      <c r="H175" s="388">
        <f t="shared" si="107"/>
        <v>74.646519999999995</v>
      </c>
      <c r="I175" s="391"/>
      <c r="J175" s="281">
        <v>22</v>
      </c>
      <c r="K175" s="51">
        <f t="shared" si="108"/>
        <v>17.252785478923688</v>
      </c>
      <c r="L175" s="50">
        <f t="shared" si="98"/>
        <v>5.1758356436771065</v>
      </c>
      <c r="M175" s="70">
        <f>M174</f>
        <v>3.0174020561011217</v>
      </c>
      <c r="N175" s="71">
        <f t="shared" si="113"/>
        <v>50.740477617437996</v>
      </c>
      <c r="O175" s="50">
        <f t="shared" si="99"/>
        <v>15.222143285231398</v>
      </c>
      <c r="P175" s="66">
        <f t="shared" si="109"/>
        <v>65.9626209026694</v>
      </c>
      <c r="Q175" s="67">
        <f t="shared" si="110"/>
        <v>88.391242025270202</v>
      </c>
      <c r="R175" s="391"/>
      <c r="S175" s="393">
        <f t="shared" si="100"/>
        <v>13.744722025270207</v>
      </c>
      <c r="T175" s="394">
        <f t="shared" si="101"/>
        <v>0.18413078098309477</v>
      </c>
      <c r="U175" s="391"/>
      <c r="V175" s="53">
        <f>'HISTOGRAMA ÁGUA'!AD143</f>
        <v>0</v>
      </c>
      <c r="W175" s="53">
        <f>'HISTOGRAMA ESGOTO'!AD143</f>
        <v>0</v>
      </c>
      <c r="X175" s="54">
        <f t="shared" si="102"/>
        <v>0</v>
      </c>
      <c r="Y175" s="55">
        <f t="shared" si="103"/>
        <v>0</v>
      </c>
      <c r="Z175" s="54">
        <f t="shared" si="104"/>
        <v>0</v>
      </c>
    </row>
    <row r="176" spans="1:26" s="69" customFormat="1" ht="14.1">
      <c r="A176" s="64">
        <v>23</v>
      </c>
      <c r="B176" s="51">
        <f t="shared" si="105"/>
        <v>14.57</v>
      </c>
      <c r="C176" s="50">
        <f t="shared" si="96"/>
        <v>4.3709999999999996</v>
      </c>
      <c r="D176" s="341">
        <f t="shared" ref="D176:D178" si="121">D175</f>
        <v>2.5482</v>
      </c>
      <c r="E176" s="59">
        <f t="shared" si="114"/>
        <v>45.398599999999995</v>
      </c>
      <c r="F176" s="50">
        <f t="shared" si="97"/>
        <v>13.619579999999997</v>
      </c>
      <c r="G176" s="66">
        <f t="shared" si="106"/>
        <v>59.018179999999994</v>
      </c>
      <c r="H176" s="388">
        <f t="shared" si="107"/>
        <v>77.959179999999989</v>
      </c>
      <c r="I176" s="391"/>
      <c r="J176" s="281">
        <v>23</v>
      </c>
      <c r="K176" s="51">
        <f t="shared" si="108"/>
        <v>17.252785478923688</v>
      </c>
      <c r="L176" s="50">
        <f t="shared" si="98"/>
        <v>5.1758356436771065</v>
      </c>
      <c r="M176" s="70">
        <f t="shared" ref="M176:M178" si="122">M175</f>
        <v>3.0174020561011217</v>
      </c>
      <c r="N176" s="71">
        <f t="shared" si="113"/>
        <v>53.757879673539115</v>
      </c>
      <c r="O176" s="50">
        <f t="shared" si="99"/>
        <v>16.127363902061735</v>
      </c>
      <c r="P176" s="66">
        <f t="shared" si="109"/>
        <v>69.885243575600853</v>
      </c>
      <c r="Q176" s="67">
        <f t="shared" si="110"/>
        <v>92.313864698201655</v>
      </c>
      <c r="R176" s="391"/>
      <c r="S176" s="393">
        <f t="shared" si="100"/>
        <v>14.354684698201666</v>
      </c>
      <c r="T176" s="394">
        <f t="shared" si="101"/>
        <v>0.18413078098309477</v>
      </c>
      <c r="U176" s="391"/>
      <c r="V176" s="53">
        <f>'HISTOGRAMA ÁGUA'!AD144</f>
        <v>0</v>
      </c>
      <c r="W176" s="53">
        <f>'HISTOGRAMA ESGOTO'!AD144</f>
        <v>0</v>
      </c>
      <c r="X176" s="54">
        <f t="shared" si="102"/>
        <v>0</v>
      </c>
      <c r="Y176" s="55">
        <f t="shared" si="103"/>
        <v>0</v>
      </c>
      <c r="Z176" s="54">
        <f t="shared" si="104"/>
        <v>0</v>
      </c>
    </row>
    <row r="177" spans="1:26" s="69" customFormat="1" ht="14.1">
      <c r="A177" s="64">
        <v>24</v>
      </c>
      <c r="B177" s="51">
        <f t="shared" si="105"/>
        <v>14.57</v>
      </c>
      <c r="C177" s="50">
        <f t="shared" si="96"/>
        <v>4.3709999999999996</v>
      </c>
      <c r="D177" s="341">
        <f t="shared" si="121"/>
        <v>2.5482</v>
      </c>
      <c r="E177" s="59">
        <f t="shared" si="114"/>
        <v>47.946799999999996</v>
      </c>
      <c r="F177" s="50">
        <f t="shared" si="97"/>
        <v>14.384039999999999</v>
      </c>
      <c r="G177" s="66">
        <f t="shared" si="106"/>
        <v>62.330839999999995</v>
      </c>
      <c r="H177" s="388">
        <f t="shared" si="107"/>
        <v>81.271839999999997</v>
      </c>
      <c r="I177" s="391"/>
      <c r="J177" s="281">
        <v>24</v>
      </c>
      <c r="K177" s="51">
        <f t="shared" si="108"/>
        <v>17.252785478923688</v>
      </c>
      <c r="L177" s="50">
        <f t="shared" si="98"/>
        <v>5.1758356436771065</v>
      </c>
      <c r="M177" s="70">
        <f t="shared" si="122"/>
        <v>3.0174020561011217</v>
      </c>
      <c r="N177" s="71">
        <f t="shared" si="113"/>
        <v>56.775281729640234</v>
      </c>
      <c r="O177" s="50">
        <f t="shared" si="99"/>
        <v>17.032584518892069</v>
      </c>
      <c r="P177" s="66">
        <f t="shared" si="109"/>
        <v>73.807866248532306</v>
      </c>
      <c r="Q177" s="67">
        <f t="shared" si="110"/>
        <v>96.236487371133109</v>
      </c>
      <c r="R177" s="391"/>
      <c r="S177" s="393">
        <f t="shared" si="100"/>
        <v>14.964647371133111</v>
      </c>
      <c r="T177" s="394">
        <f t="shared" si="101"/>
        <v>0.18413078098309477</v>
      </c>
      <c r="U177" s="391"/>
      <c r="V177" s="53">
        <f>'HISTOGRAMA ÁGUA'!AD145</f>
        <v>0</v>
      </c>
      <c r="W177" s="53">
        <f>'HISTOGRAMA ESGOTO'!AD145</f>
        <v>0</v>
      </c>
      <c r="X177" s="54">
        <f t="shared" si="102"/>
        <v>0</v>
      </c>
      <c r="Y177" s="55">
        <f t="shared" si="103"/>
        <v>0</v>
      </c>
      <c r="Z177" s="54">
        <f t="shared" si="104"/>
        <v>0</v>
      </c>
    </row>
    <row r="178" spans="1:26" s="69" customFormat="1" ht="14.1">
      <c r="A178" s="64">
        <v>25</v>
      </c>
      <c r="B178" s="51">
        <f t="shared" si="105"/>
        <v>14.57</v>
      </c>
      <c r="C178" s="50">
        <f t="shared" si="96"/>
        <v>4.3709999999999996</v>
      </c>
      <c r="D178" s="341">
        <f t="shared" si="121"/>
        <v>2.5482</v>
      </c>
      <c r="E178" s="59">
        <f t="shared" si="114"/>
        <v>50.494999999999997</v>
      </c>
      <c r="F178" s="50">
        <f t="shared" si="97"/>
        <v>15.148499999999999</v>
      </c>
      <c r="G178" s="66">
        <f t="shared" si="106"/>
        <v>65.643499999999989</v>
      </c>
      <c r="H178" s="388">
        <f t="shared" si="107"/>
        <v>84.584499999999991</v>
      </c>
      <c r="I178" s="391"/>
      <c r="J178" s="281">
        <v>25</v>
      </c>
      <c r="K178" s="51">
        <f t="shared" si="108"/>
        <v>17.252785478923688</v>
      </c>
      <c r="L178" s="50">
        <f t="shared" si="98"/>
        <v>5.1758356436771065</v>
      </c>
      <c r="M178" s="70">
        <f t="shared" si="122"/>
        <v>3.0174020561011217</v>
      </c>
      <c r="N178" s="71">
        <f t="shared" si="113"/>
        <v>59.792683785741353</v>
      </c>
      <c r="O178" s="50">
        <f t="shared" si="99"/>
        <v>17.937805135722407</v>
      </c>
      <c r="P178" s="66">
        <f t="shared" si="109"/>
        <v>77.73048892146376</v>
      </c>
      <c r="Q178" s="67">
        <f t="shared" si="110"/>
        <v>100.15911004406456</v>
      </c>
      <c r="R178" s="391"/>
      <c r="S178" s="393">
        <f t="shared" si="100"/>
        <v>15.574610044064571</v>
      </c>
      <c r="T178" s="394">
        <f t="shared" si="101"/>
        <v>0.18413078098309477</v>
      </c>
      <c r="U178" s="391"/>
      <c r="V178" s="53">
        <f>'HISTOGRAMA ÁGUA'!AD146</f>
        <v>0</v>
      </c>
      <c r="W178" s="53">
        <f>'HISTOGRAMA ESGOTO'!AD146</f>
        <v>0</v>
      </c>
      <c r="X178" s="54">
        <f t="shared" si="102"/>
        <v>0</v>
      </c>
      <c r="Y178" s="55">
        <f t="shared" si="103"/>
        <v>0</v>
      </c>
      <c r="Z178" s="54">
        <f t="shared" si="104"/>
        <v>0</v>
      </c>
    </row>
    <row r="179" spans="1:26" s="69" customFormat="1" ht="14.1">
      <c r="A179" s="64">
        <v>26</v>
      </c>
      <c r="B179" s="51">
        <f t="shared" si="105"/>
        <v>14.57</v>
      </c>
      <c r="C179" s="50">
        <f t="shared" si="96"/>
        <v>4.3709999999999996</v>
      </c>
      <c r="D179" s="341">
        <f>'ANEXO ATUAL'!G15</f>
        <v>2.6114999999999999</v>
      </c>
      <c r="E179" s="59">
        <f t="shared" si="114"/>
        <v>53.106499999999997</v>
      </c>
      <c r="F179" s="50">
        <f t="shared" si="97"/>
        <v>15.931949999999999</v>
      </c>
      <c r="G179" s="66">
        <f t="shared" si="106"/>
        <v>69.038449999999997</v>
      </c>
      <c r="H179" s="388">
        <f t="shared" si="107"/>
        <v>87.97945</v>
      </c>
      <c r="I179" s="391"/>
      <c r="J179" s="281">
        <v>26</v>
      </c>
      <c r="K179" s="51">
        <f t="shared" si="108"/>
        <v>17.252785478923688</v>
      </c>
      <c r="L179" s="50">
        <f t="shared" si="98"/>
        <v>5.1758356436771065</v>
      </c>
      <c r="M179" s="70">
        <f>'ANEXO PROPOSTO'!G15</f>
        <v>3.0923575345373515</v>
      </c>
      <c r="N179" s="71">
        <f t="shared" si="113"/>
        <v>62.885041320278702</v>
      </c>
      <c r="O179" s="50">
        <f t="shared" si="99"/>
        <v>18.865512396083609</v>
      </c>
      <c r="P179" s="66">
        <f t="shared" si="109"/>
        <v>81.750553716362305</v>
      </c>
      <c r="Q179" s="67">
        <f t="shared" si="110"/>
        <v>104.17917483896309</v>
      </c>
      <c r="R179" s="391"/>
      <c r="S179" s="393">
        <f t="shared" si="100"/>
        <v>16.199724838963093</v>
      </c>
      <c r="T179" s="394">
        <f t="shared" si="101"/>
        <v>0.18413078098309432</v>
      </c>
      <c r="U179" s="391"/>
      <c r="V179" s="53">
        <f>'HISTOGRAMA ÁGUA'!AD147</f>
        <v>0</v>
      </c>
      <c r="W179" s="53">
        <f>'HISTOGRAMA ESGOTO'!AD147</f>
        <v>0</v>
      </c>
      <c r="X179" s="54">
        <f t="shared" si="102"/>
        <v>0</v>
      </c>
      <c r="Y179" s="55">
        <f t="shared" si="103"/>
        <v>0</v>
      </c>
      <c r="Z179" s="54">
        <f t="shared" si="104"/>
        <v>0</v>
      </c>
    </row>
    <row r="180" spans="1:26" s="69" customFormat="1" ht="14.1">
      <c r="A180" s="64">
        <v>27</v>
      </c>
      <c r="B180" s="51">
        <f t="shared" si="105"/>
        <v>14.57</v>
      </c>
      <c r="C180" s="50">
        <f t="shared" si="96"/>
        <v>4.3709999999999996</v>
      </c>
      <c r="D180" s="341">
        <f>D179</f>
        <v>2.6114999999999999</v>
      </c>
      <c r="E180" s="59">
        <f t="shared" si="114"/>
        <v>55.717999999999996</v>
      </c>
      <c r="F180" s="50">
        <f t="shared" si="97"/>
        <v>16.715399999999999</v>
      </c>
      <c r="G180" s="66">
        <f t="shared" si="106"/>
        <v>72.433399999999992</v>
      </c>
      <c r="H180" s="388">
        <f t="shared" si="107"/>
        <v>91.374399999999994</v>
      </c>
      <c r="I180" s="391"/>
      <c r="J180" s="281">
        <v>27</v>
      </c>
      <c r="K180" s="51">
        <f t="shared" si="108"/>
        <v>17.252785478923688</v>
      </c>
      <c r="L180" s="50">
        <f t="shared" si="98"/>
        <v>5.1758356436771065</v>
      </c>
      <c r="M180" s="70">
        <f>M179</f>
        <v>3.0923575345373515</v>
      </c>
      <c r="N180" s="71">
        <f t="shared" si="113"/>
        <v>65.977398854816059</v>
      </c>
      <c r="O180" s="50">
        <f t="shared" si="99"/>
        <v>19.793219656444816</v>
      </c>
      <c r="P180" s="66">
        <f t="shared" si="109"/>
        <v>85.770618511260878</v>
      </c>
      <c r="Q180" s="67">
        <f t="shared" si="110"/>
        <v>108.19923963386168</v>
      </c>
      <c r="R180" s="391"/>
      <c r="S180" s="393">
        <f t="shared" si="100"/>
        <v>16.824839633861686</v>
      </c>
      <c r="T180" s="394">
        <f t="shared" si="101"/>
        <v>0.18413078098309477</v>
      </c>
      <c r="U180" s="391"/>
      <c r="V180" s="53">
        <f>'HISTOGRAMA ÁGUA'!AD148</f>
        <v>0</v>
      </c>
      <c r="W180" s="53">
        <f>'HISTOGRAMA ESGOTO'!AD148</f>
        <v>0</v>
      </c>
      <c r="X180" s="54">
        <f t="shared" si="102"/>
        <v>0</v>
      </c>
      <c r="Y180" s="55">
        <f t="shared" si="103"/>
        <v>0</v>
      </c>
      <c r="Z180" s="54">
        <f t="shared" si="104"/>
        <v>0</v>
      </c>
    </row>
    <row r="181" spans="1:26" s="69" customFormat="1" ht="14.1">
      <c r="A181" s="64">
        <v>28</v>
      </c>
      <c r="B181" s="51">
        <f t="shared" si="105"/>
        <v>14.57</v>
      </c>
      <c r="C181" s="50">
        <f t="shared" si="96"/>
        <v>4.3709999999999996</v>
      </c>
      <c r="D181" s="341">
        <f t="shared" ref="D181:D183" si="123">D180</f>
        <v>2.6114999999999999</v>
      </c>
      <c r="E181" s="59">
        <f t="shared" si="114"/>
        <v>58.329499999999996</v>
      </c>
      <c r="F181" s="50">
        <f t="shared" si="97"/>
        <v>17.498849999999997</v>
      </c>
      <c r="G181" s="66">
        <f t="shared" si="106"/>
        <v>75.82835</v>
      </c>
      <c r="H181" s="388">
        <f t="shared" si="107"/>
        <v>94.769350000000003</v>
      </c>
      <c r="I181" s="391"/>
      <c r="J181" s="281">
        <v>28</v>
      </c>
      <c r="K181" s="51">
        <f t="shared" si="108"/>
        <v>17.252785478923688</v>
      </c>
      <c r="L181" s="50">
        <f t="shared" si="98"/>
        <v>5.1758356436771065</v>
      </c>
      <c r="M181" s="70">
        <f t="shared" ref="M181:M183" si="124">M180</f>
        <v>3.0923575345373515</v>
      </c>
      <c r="N181" s="71">
        <f t="shared" si="113"/>
        <v>69.069756389353415</v>
      </c>
      <c r="O181" s="50">
        <f t="shared" si="99"/>
        <v>20.720926916806025</v>
      </c>
      <c r="P181" s="66">
        <f t="shared" si="109"/>
        <v>89.790683306159437</v>
      </c>
      <c r="Q181" s="67">
        <f t="shared" si="110"/>
        <v>112.21930442876024</v>
      </c>
      <c r="R181" s="391"/>
      <c r="S181" s="393">
        <f t="shared" si="100"/>
        <v>17.449954428760236</v>
      </c>
      <c r="T181" s="394">
        <f t="shared" si="101"/>
        <v>0.18413078098309454</v>
      </c>
      <c r="U181" s="391"/>
      <c r="V181" s="53">
        <f>'HISTOGRAMA ÁGUA'!AD149</f>
        <v>0</v>
      </c>
      <c r="W181" s="53">
        <f>'HISTOGRAMA ESGOTO'!AD149</f>
        <v>0</v>
      </c>
      <c r="X181" s="54">
        <f t="shared" si="102"/>
        <v>0</v>
      </c>
      <c r="Y181" s="55">
        <f t="shared" si="103"/>
        <v>0</v>
      </c>
      <c r="Z181" s="54">
        <f t="shared" si="104"/>
        <v>0</v>
      </c>
    </row>
    <row r="182" spans="1:26" s="69" customFormat="1" ht="14.1">
      <c r="A182" s="64">
        <v>29</v>
      </c>
      <c r="B182" s="51">
        <f t="shared" si="105"/>
        <v>14.57</v>
      </c>
      <c r="C182" s="50">
        <f t="shared" si="96"/>
        <v>4.3709999999999996</v>
      </c>
      <c r="D182" s="341">
        <f t="shared" si="123"/>
        <v>2.6114999999999999</v>
      </c>
      <c r="E182" s="59">
        <f t="shared" si="114"/>
        <v>60.940999999999995</v>
      </c>
      <c r="F182" s="50">
        <f t="shared" si="97"/>
        <v>18.282299999999999</v>
      </c>
      <c r="G182" s="66">
        <f t="shared" si="106"/>
        <v>79.223299999999995</v>
      </c>
      <c r="H182" s="388">
        <f t="shared" si="107"/>
        <v>98.164299999999997</v>
      </c>
      <c r="I182" s="391"/>
      <c r="J182" s="281">
        <v>29</v>
      </c>
      <c r="K182" s="51">
        <f t="shared" si="108"/>
        <v>17.252785478923688</v>
      </c>
      <c r="L182" s="50">
        <f t="shared" si="98"/>
        <v>5.1758356436771065</v>
      </c>
      <c r="M182" s="70">
        <f t="shared" si="124"/>
        <v>3.0923575345373515</v>
      </c>
      <c r="N182" s="71">
        <f t="shared" si="113"/>
        <v>72.162113923890772</v>
      </c>
      <c r="O182" s="50">
        <f t="shared" si="99"/>
        <v>21.648634177167231</v>
      </c>
      <c r="P182" s="66">
        <f t="shared" si="109"/>
        <v>93.81074810105801</v>
      </c>
      <c r="Q182" s="67">
        <f t="shared" si="110"/>
        <v>116.2393692236588</v>
      </c>
      <c r="R182" s="391"/>
      <c r="S182" s="393">
        <f t="shared" si="100"/>
        <v>18.075069223658801</v>
      </c>
      <c r="T182" s="394">
        <f t="shared" si="101"/>
        <v>0.18413078098309477</v>
      </c>
      <c r="U182" s="391"/>
      <c r="V182" s="53">
        <f>'HISTOGRAMA ÁGUA'!AD150</f>
        <v>0</v>
      </c>
      <c r="W182" s="53">
        <f>'HISTOGRAMA ESGOTO'!AD150</f>
        <v>0</v>
      </c>
      <c r="X182" s="54">
        <f t="shared" si="102"/>
        <v>0</v>
      </c>
      <c r="Y182" s="55">
        <f t="shared" si="103"/>
        <v>0</v>
      </c>
      <c r="Z182" s="54">
        <f t="shared" si="104"/>
        <v>0</v>
      </c>
    </row>
    <row r="183" spans="1:26" s="69" customFormat="1" ht="14.1">
      <c r="A183" s="64">
        <v>30</v>
      </c>
      <c r="B183" s="51">
        <f t="shared" si="105"/>
        <v>14.57</v>
      </c>
      <c r="C183" s="50">
        <f t="shared" si="96"/>
        <v>4.3709999999999996</v>
      </c>
      <c r="D183" s="341">
        <f t="shared" si="123"/>
        <v>2.6114999999999999</v>
      </c>
      <c r="E183" s="59">
        <f t="shared" si="114"/>
        <v>63.552499999999995</v>
      </c>
      <c r="F183" s="50">
        <f t="shared" si="97"/>
        <v>19.065749999999998</v>
      </c>
      <c r="G183" s="66">
        <f t="shared" si="106"/>
        <v>82.618249999999989</v>
      </c>
      <c r="H183" s="388">
        <f t="shared" si="107"/>
        <v>101.55924999999999</v>
      </c>
      <c r="I183" s="391"/>
      <c r="J183" s="281">
        <v>30</v>
      </c>
      <c r="K183" s="51">
        <f t="shared" si="108"/>
        <v>17.252785478923688</v>
      </c>
      <c r="L183" s="50">
        <f t="shared" si="98"/>
        <v>5.1758356436771065</v>
      </c>
      <c r="M183" s="70">
        <f t="shared" si="124"/>
        <v>3.0923575345373515</v>
      </c>
      <c r="N183" s="71">
        <f t="shared" si="113"/>
        <v>75.254471458428128</v>
      </c>
      <c r="O183" s="50">
        <f t="shared" si="99"/>
        <v>22.576341437528438</v>
      </c>
      <c r="P183" s="66">
        <f t="shared" si="109"/>
        <v>97.830812895956569</v>
      </c>
      <c r="Q183" s="67">
        <f t="shared" si="110"/>
        <v>120.25943401855736</v>
      </c>
      <c r="R183" s="391"/>
      <c r="S183" s="393">
        <f t="shared" si="100"/>
        <v>18.700184018557366</v>
      </c>
      <c r="T183" s="394">
        <f t="shared" si="101"/>
        <v>0.18413078098309477</v>
      </c>
      <c r="U183" s="391"/>
      <c r="V183" s="53">
        <f>'HISTOGRAMA ÁGUA'!AD151</f>
        <v>0</v>
      </c>
      <c r="W183" s="53">
        <f>'HISTOGRAMA ESGOTO'!AD151</f>
        <v>0</v>
      </c>
      <c r="X183" s="54">
        <f t="shared" si="102"/>
        <v>0</v>
      </c>
      <c r="Y183" s="55">
        <f t="shared" si="103"/>
        <v>0</v>
      </c>
      <c r="Z183" s="54">
        <f t="shared" si="104"/>
        <v>0</v>
      </c>
    </row>
    <row r="184" spans="1:26" s="69" customFormat="1" ht="14.1">
      <c r="A184" s="64">
        <v>31</v>
      </c>
      <c r="B184" s="51">
        <f t="shared" si="105"/>
        <v>14.57</v>
      </c>
      <c r="C184" s="50">
        <f t="shared" si="96"/>
        <v>4.3709999999999996</v>
      </c>
      <c r="D184" s="341">
        <f>'ANEXO ATUAL'!G16</f>
        <v>2.6998000000000002</v>
      </c>
      <c r="E184" s="59">
        <f t="shared" si="114"/>
        <v>66.252299999999991</v>
      </c>
      <c r="F184" s="50">
        <f t="shared" si="97"/>
        <v>19.875689999999995</v>
      </c>
      <c r="G184" s="66">
        <f t="shared" si="106"/>
        <v>86.127989999999983</v>
      </c>
      <c r="H184" s="388">
        <f t="shared" si="107"/>
        <v>105.06898999999999</v>
      </c>
      <c r="I184" s="391"/>
      <c r="J184" s="281">
        <v>31</v>
      </c>
      <c r="K184" s="51">
        <f t="shared" si="108"/>
        <v>17.252785478923688</v>
      </c>
      <c r="L184" s="50">
        <f t="shared" si="98"/>
        <v>5.1758356436771065</v>
      </c>
      <c r="M184" s="70">
        <f>'ANEXO PROPOSTO'!G16</f>
        <v>3.196916282498159</v>
      </c>
      <c r="N184" s="71">
        <f t="shared" si="113"/>
        <v>78.451387740926293</v>
      </c>
      <c r="O184" s="50">
        <f t="shared" si="99"/>
        <v>23.535416322277886</v>
      </c>
      <c r="P184" s="66">
        <f t="shared" si="109"/>
        <v>101.98680406320418</v>
      </c>
      <c r="Q184" s="67">
        <f t="shared" si="110"/>
        <v>124.41542518580496</v>
      </c>
      <c r="R184" s="391"/>
      <c r="S184" s="393">
        <f t="shared" si="100"/>
        <v>19.346435185804978</v>
      </c>
      <c r="T184" s="394">
        <f t="shared" si="101"/>
        <v>0.18413078098309477</v>
      </c>
      <c r="U184" s="391"/>
      <c r="V184" s="53">
        <f>'HISTOGRAMA ÁGUA'!AD152</f>
        <v>0</v>
      </c>
      <c r="W184" s="53">
        <f>'HISTOGRAMA ESGOTO'!AD152</f>
        <v>0</v>
      </c>
      <c r="X184" s="54">
        <f t="shared" si="102"/>
        <v>0</v>
      </c>
      <c r="Y184" s="55">
        <f t="shared" si="103"/>
        <v>0</v>
      </c>
      <c r="Z184" s="54">
        <f t="shared" si="104"/>
        <v>0</v>
      </c>
    </row>
    <row r="185" spans="1:26" s="69" customFormat="1" ht="14.1">
      <c r="A185" s="64">
        <v>32</v>
      </c>
      <c r="B185" s="51">
        <f t="shared" si="105"/>
        <v>14.57</v>
      </c>
      <c r="C185" s="50">
        <f t="shared" si="96"/>
        <v>4.3709999999999996</v>
      </c>
      <c r="D185" s="341">
        <f>D184</f>
        <v>2.6998000000000002</v>
      </c>
      <c r="E185" s="59">
        <f t="shared" si="114"/>
        <v>68.952099999999987</v>
      </c>
      <c r="F185" s="50">
        <f t="shared" si="97"/>
        <v>20.685629999999996</v>
      </c>
      <c r="G185" s="66">
        <f t="shared" si="106"/>
        <v>89.637729999999976</v>
      </c>
      <c r="H185" s="388">
        <f t="shared" si="107"/>
        <v>108.57872999999998</v>
      </c>
      <c r="I185" s="391"/>
      <c r="J185" s="281">
        <v>32</v>
      </c>
      <c r="K185" s="51">
        <f t="shared" si="108"/>
        <v>17.252785478923688</v>
      </c>
      <c r="L185" s="50">
        <f t="shared" si="98"/>
        <v>5.1758356436771065</v>
      </c>
      <c r="M185" s="70">
        <f>M184</f>
        <v>3.196916282498159</v>
      </c>
      <c r="N185" s="71">
        <f t="shared" si="113"/>
        <v>81.648304023424458</v>
      </c>
      <c r="O185" s="50">
        <f t="shared" si="99"/>
        <v>24.494491207027338</v>
      </c>
      <c r="P185" s="66">
        <f t="shared" si="109"/>
        <v>106.1427952304518</v>
      </c>
      <c r="Q185" s="67">
        <f t="shared" si="110"/>
        <v>128.5714163530526</v>
      </c>
      <c r="R185" s="391"/>
      <c r="S185" s="393">
        <f t="shared" si="100"/>
        <v>19.992686353052619</v>
      </c>
      <c r="T185" s="394">
        <f t="shared" si="101"/>
        <v>0.18413078098309521</v>
      </c>
      <c r="U185" s="391"/>
      <c r="V185" s="53">
        <f>'HISTOGRAMA ÁGUA'!AD153</f>
        <v>0</v>
      </c>
      <c r="W185" s="53">
        <f>'HISTOGRAMA ESGOTO'!AD153</f>
        <v>0</v>
      </c>
      <c r="X185" s="54">
        <f t="shared" si="102"/>
        <v>0</v>
      </c>
      <c r="Y185" s="55">
        <f t="shared" si="103"/>
        <v>0</v>
      </c>
      <c r="Z185" s="54">
        <f t="shared" si="104"/>
        <v>0</v>
      </c>
    </row>
    <row r="186" spans="1:26" s="69" customFormat="1" ht="14.1">
      <c r="A186" s="64">
        <v>33</v>
      </c>
      <c r="B186" s="51">
        <f t="shared" si="105"/>
        <v>14.57</v>
      </c>
      <c r="C186" s="50">
        <f t="shared" si="96"/>
        <v>4.3709999999999996</v>
      </c>
      <c r="D186" s="341">
        <f t="shared" ref="D186:D188" si="125">D185</f>
        <v>2.6998000000000002</v>
      </c>
      <c r="E186" s="59">
        <f t="shared" si="114"/>
        <v>71.651899999999983</v>
      </c>
      <c r="F186" s="50">
        <f t="shared" si="97"/>
        <v>21.495569999999994</v>
      </c>
      <c r="G186" s="66">
        <f t="shared" si="106"/>
        <v>93.14746999999997</v>
      </c>
      <c r="H186" s="388">
        <f t="shared" si="107"/>
        <v>112.08846999999997</v>
      </c>
      <c r="I186" s="391"/>
      <c r="J186" s="281">
        <v>33</v>
      </c>
      <c r="K186" s="51">
        <f t="shared" si="108"/>
        <v>17.252785478923688</v>
      </c>
      <c r="L186" s="50">
        <f t="shared" si="98"/>
        <v>5.1758356436771065</v>
      </c>
      <c r="M186" s="70">
        <f t="shared" ref="M186:M188" si="126">M185</f>
        <v>3.196916282498159</v>
      </c>
      <c r="N186" s="71">
        <f t="shared" si="113"/>
        <v>84.845220305922624</v>
      </c>
      <c r="O186" s="50">
        <f t="shared" si="99"/>
        <v>25.453566091776786</v>
      </c>
      <c r="P186" s="66">
        <f t="shared" si="109"/>
        <v>110.29878639769942</v>
      </c>
      <c r="Q186" s="67">
        <f t="shared" si="110"/>
        <v>132.7274075203002</v>
      </c>
      <c r="R186" s="391"/>
      <c r="S186" s="393">
        <f t="shared" si="100"/>
        <v>20.638937520300232</v>
      </c>
      <c r="T186" s="394">
        <f t="shared" si="101"/>
        <v>0.18413078098309521</v>
      </c>
      <c r="U186" s="391"/>
      <c r="V186" s="53">
        <f>'HISTOGRAMA ÁGUA'!AD154</f>
        <v>0</v>
      </c>
      <c r="W186" s="53">
        <f>'HISTOGRAMA ESGOTO'!AD154</f>
        <v>0</v>
      </c>
      <c r="X186" s="54">
        <f t="shared" si="102"/>
        <v>0</v>
      </c>
      <c r="Y186" s="55">
        <f t="shared" si="103"/>
        <v>0</v>
      </c>
      <c r="Z186" s="54">
        <f t="shared" si="104"/>
        <v>0</v>
      </c>
    </row>
    <row r="187" spans="1:26" s="69" customFormat="1" ht="14.1">
      <c r="A187" s="64">
        <v>34</v>
      </c>
      <c r="B187" s="51">
        <f t="shared" si="105"/>
        <v>14.57</v>
      </c>
      <c r="C187" s="50">
        <f t="shared" si="96"/>
        <v>4.3709999999999996</v>
      </c>
      <c r="D187" s="341">
        <f t="shared" si="125"/>
        <v>2.6998000000000002</v>
      </c>
      <c r="E187" s="59">
        <f t="shared" si="114"/>
        <v>74.35169999999998</v>
      </c>
      <c r="F187" s="50">
        <f t="shared" si="97"/>
        <v>22.305509999999995</v>
      </c>
      <c r="G187" s="66">
        <f t="shared" si="106"/>
        <v>96.657209999999978</v>
      </c>
      <c r="H187" s="388">
        <f t="shared" si="107"/>
        <v>115.59820999999998</v>
      </c>
      <c r="I187" s="391"/>
      <c r="J187" s="281">
        <v>34</v>
      </c>
      <c r="K187" s="51">
        <f t="shared" si="108"/>
        <v>17.252785478923688</v>
      </c>
      <c r="L187" s="50">
        <f t="shared" si="98"/>
        <v>5.1758356436771065</v>
      </c>
      <c r="M187" s="70">
        <f t="shared" si="126"/>
        <v>3.196916282498159</v>
      </c>
      <c r="N187" s="71">
        <f t="shared" si="113"/>
        <v>88.042136588420789</v>
      </c>
      <c r="O187" s="50">
        <f t="shared" si="99"/>
        <v>26.412640976526237</v>
      </c>
      <c r="P187" s="66">
        <f t="shared" si="109"/>
        <v>114.45477756494702</v>
      </c>
      <c r="Q187" s="67">
        <f t="shared" si="110"/>
        <v>136.88339868754781</v>
      </c>
      <c r="R187" s="391"/>
      <c r="S187" s="393">
        <f t="shared" si="100"/>
        <v>21.28518868754783</v>
      </c>
      <c r="T187" s="394">
        <f t="shared" si="101"/>
        <v>0.18413078098309499</v>
      </c>
      <c r="U187" s="391"/>
      <c r="V187" s="53">
        <f>'HISTOGRAMA ÁGUA'!AD155</f>
        <v>0</v>
      </c>
      <c r="W187" s="53">
        <f>'HISTOGRAMA ESGOTO'!AD155</f>
        <v>0</v>
      </c>
      <c r="X187" s="54">
        <f t="shared" si="102"/>
        <v>0</v>
      </c>
      <c r="Y187" s="55">
        <f t="shared" si="103"/>
        <v>0</v>
      </c>
      <c r="Z187" s="54">
        <f t="shared" si="104"/>
        <v>0</v>
      </c>
    </row>
    <row r="188" spans="1:26" s="69" customFormat="1" ht="14.1">
      <c r="A188" s="64">
        <v>35</v>
      </c>
      <c r="B188" s="51">
        <f t="shared" si="105"/>
        <v>14.57</v>
      </c>
      <c r="C188" s="50">
        <f t="shared" si="96"/>
        <v>4.3709999999999996</v>
      </c>
      <c r="D188" s="341">
        <f t="shared" si="125"/>
        <v>2.6998000000000002</v>
      </c>
      <c r="E188" s="59">
        <f t="shared" si="114"/>
        <v>77.051499999999976</v>
      </c>
      <c r="F188" s="50">
        <f t="shared" si="97"/>
        <v>23.115449999999992</v>
      </c>
      <c r="G188" s="66">
        <f t="shared" si="106"/>
        <v>100.16694999999997</v>
      </c>
      <c r="H188" s="388">
        <f t="shared" si="107"/>
        <v>119.10794999999997</v>
      </c>
      <c r="I188" s="391"/>
      <c r="J188" s="281">
        <v>35</v>
      </c>
      <c r="K188" s="51">
        <f t="shared" si="108"/>
        <v>17.252785478923688</v>
      </c>
      <c r="L188" s="50">
        <f t="shared" si="98"/>
        <v>5.1758356436771065</v>
      </c>
      <c r="M188" s="70">
        <f t="shared" si="126"/>
        <v>3.196916282498159</v>
      </c>
      <c r="N188" s="71">
        <f t="shared" si="113"/>
        <v>91.239052870918954</v>
      </c>
      <c r="O188" s="50">
        <f t="shared" si="99"/>
        <v>27.371715861275685</v>
      </c>
      <c r="P188" s="66">
        <f t="shared" si="109"/>
        <v>118.61076873219464</v>
      </c>
      <c r="Q188" s="67">
        <f t="shared" si="110"/>
        <v>141.03938985479544</v>
      </c>
      <c r="R188" s="391"/>
      <c r="S188" s="393">
        <f t="shared" si="100"/>
        <v>21.931439854795471</v>
      </c>
      <c r="T188" s="394">
        <f t="shared" si="101"/>
        <v>0.18413078098309543</v>
      </c>
      <c r="U188" s="391"/>
      <c r="V188" s="53">
        <f>'HISTOGRAMA ÁGUA'!AD156</f>
        <v>0</v>
      </c>
      <c r="W188" s="53">
        <f>'HISTOGRAMA ESGOTO'!AD156</f>
        <v>0</v>
      </c>
      <c r="X188" s="54">
        <f t="shared" si="102"/>
        <v>0</v>
      </c>
      <c r="Y188" s="55">
        <f t="shared" si="103"/>
        <v>0</v>
      </c>
      <c r="Z188" s="54">
        <f t="shared" si="104"/>
        <v>0</v>
      </c>
    </row>
    <row r="189" spans="1:26" s="69" customFormat="1" ht="14.1">
      <c r="A189" s="64">
        <v>36</v>
      </c>
      <c r="B189" s="51">
        <f t="shared" si="105"/>
        <v>14.57</v>
      </c>
      <c r="C189" s="50">
        <f t="shared" si="96"/>
        <v>4.3709999999999996</v>
      </c>
      <c r="D189" s="341">
        <f>'ANEXO ATUAL'!G17</f>
        <v>3.1089000000000002</v>
      </c>
      <c r="E189" s="59">
        <f t="shared" si="114"/>
        <v>80.160399999999981</v>
      </c>
      <c r="F189" s="50">
        <f t="shared" si="97"/>
        <v>24.048119999999994</v>
      </c>
      <c r="G189" s="66">
        <f t="shared" si="106"/>
        <v>104.20851999999998</v>
      </c>
      <c r="H189" s="388">
        <f t="shared" si="107"/>
        <v>123.14951999999998</v>
      </c>
      <c r="I189" s="391"/>
      <c r="J189" s="281">
        <v>36</v>
      </c>
      <c r="K189" s="51">
        <f t="shared" si="108"/>
        <v>17.252785478923688</v>
      </c>
      <c r="L189" s="50">
        <f t="shared" si="98"/>
        <v>5.1758356436771065</v>
      </c>
      <c r="M189" s="70">
        <f>'ANEXO PROPOSTO'!G17</f>
        <v>3.681344184998343</v>
      </c>
      <c r="N189" s="71">
        <f t="shared" si="113"/>
        <v>94.920397055917292</v>
      </c>
      <c r="O189" s="50">
        <f t="shared" si="99"/>
        <v>28.476119116775187</v>
      </c>
      <c r="P189" s="66">
        <f t="shared" si="109"/>
        <v>123.39651617269249</v>
      </c>
      <c r="Q189" s="67">
        <f t="shared" si="110"/>
        <v>145.82513729529327</v>
      </c>
      <c r="R189" s="391"/>
      <c r="S189" s="393">
        <f t="shared" si="100"/>
        <v>22.675617295293293</v>
      </c>
      <c r="T189" s="394">
        <f t="shared" si="101"/>
        <v>0.18413078098309521</v>
      </c>
      <c r="U189" s="391"/>
      <c r="V189" s="53">
        <f>'HISTOGRAMA ÁGUA'!AD157</f>
        <v>0</v>
      </c>
      <c r="W189" s="53">
        <f>'HISTOGRAMA ESGOTO'!AD157</f>
        <v>0</v>
      </c>
      <c r="X189" s="54">
        <f t="shared" si="102"/>
        <v>0</v>
      </c>
      <c r="Y189" s="55">
        <f t="shared" si="103"/>
        <v>0</v>
      </c>
      <c r="Z189" s="54">
        <f t="shared" si="104"/>
        <v>0</v>
      </c>
    </row>
    <row r="190" spans="1:26" s="69" customFormat="1" ht="14.1">
      <c r="A190" s="64">
        <v>37</v>
      </c>
      <c r="B190" s="51">
        <f t="shared" si="105"/>
        <v>14.57</v>
      </c>
      <c r="C190" s="50">
        <f t="shared" si="96"/>
        <v>4.3709999999999996</v>
      </c>
      <c r="D190" s="341">
        <f>D189</f>
        <v>3.1089000000000002</v>
      </c>
      <c r="E190" s="59">
        <f t="shared" si="114"/>
        <v>83.269299999999987</v>
      </c>
      <c r="F190" s="50">
        <f t="shared" si="97"/>
        <v>24.980789999999995</v>
      </c>
      <c r="G190" s="66">
        <f t="shared" si="106"/>
        <v>108.25008999999999</v>
      </c>
      <c r="H190" s="388">
        <f t="shared" si="107"/>
        <v>127.19108999999999</v>
      </c>
      <c r="I190" s="391"/>
      <c r="J190" s="281">
        <v>37</v>
      </c>
      <c r="K190" s="51">
        <f t="shared" si="108"/>
        <v>17.252785478923688</v>
      </c>
      <c r="L190" s="50">
        <f t="shared" si="98"/>
        <v>5.1758356436771065</v>
      </c>
      <c r="M190" s="70">
        <f>M189</f>
        <v>3.681344184998343</v>
      </c>
      <c r="N190" s="71">
        <f t="shared" si="113"/>
        <v>98.601741240915629</v>
      </c>
      <c r="O190" s="50">
        <f t="shared" si="99"/>
        <v>29.580522372274686</v>
      </c>
      <c r="P190" s="66">
        <f t="shared" si="109"/>
        <v>128.18226361319032</v>
      </c>
      <c r="Q190" s="67">
        <f t="shared" si="110"/>
        <v>150.6108847357911</v>
      </c>
      <c r="R190" s="391"/>
      <c r="S190" s="393">
        <f t="shared" si="100"/>
        <v>23.419794735791115</v>
      </c>
      <c r="T190" s="394">
        <f t="shared" si="101"/>
        <v>0.18413078098309499</v>
      </c>
      <c r="U190" s="391"/>
      <c r="V190" s="53">
        <f>'HISTOGRAMA ÁGUA'!AD158</f>
        <v>0</v>
      </c>
      <c r="W190" s="53">
        <f>'HISTOGRAMA ESGOTO'!AD158</f>
        <v>0</v>
      </c>
      <c r="X190" s="54">
        <f t="shared" si="102"/>
        <v>0</v>
      </c>
      <c r="Y190" s="55">
        <f t="shared" si="103"/>
        <v>0</v>
      </c>
      <c r="Z190" s="54">
        <f t="shared" si="104"/>
        <v>0</v>
      </c>
    </row>
    <row r="191" spans="1:26" s="69" customFormat="1" ht="14.1">
      <c r="A191" s="64">
        <v>38</v>
      </c>
      <c r="B191" s="51">
        <f t="shared" si="105"/>
        <v>14.57</v>
      </c>
      <c r="C191" s="50">
        <f t="shared" si="96"/>
        <v>4.3709999999999996</v>
      </c>
      <c r="D191" s="341">
        <f t="shared" ref="D191:D193" si="127">D190</f>
        <v>3.1089000000000002</v>
      </c>
      <c r="E191" s="59">
        <f t="shared" si="114"/>
        <v>86.378199999999993</v>
      </c>
      <c r="F191" s="50">
        <f t="shared" si="97"/>
        <v>25.913459999999997</v>
      </c>
      <c r="G191" s="66">
        <f t="shared" si="106"/>
        <v>112.29165999999999</v>
      </c>
      <c r="H191" s="388">
        <f t="shared" si="107"/>
        <v>131.23265999999998</v>
      </c>
      <c r="I191" s="391"/>
      <c r="J191" s="281">
        <v>38</v>
      </c>
      <c r="K191" s="51">
        <f t="shared" si="108"/>
        <v>17.252785478923688</v>
      </c>
      <c r="L191" s="50">
        <f t="shared" si="98"/>
        <v>5.1758356436771065</v>
      </c>
      <c r="M191" s="70">
        <f t="shared" ref="M191:M193" si="128">M190</f>
        <v>3.681344184998343</v>
      </c>
      <c r="N191" s="71">
        <f t="shared" si="113"/>
        <v>102.28308542591397</v>
      </c>
      <c r="O191" s="50">
        <f t="shared" si="99"/>
        <v>30.684925627774188</v>
      </c>
      <c r="P191" s="66">
        <f t="shared" si="109"/>
        <v>132.96801105368814</v>
      </c>
      <c r="Q191" s="67">
        <f t="shared" si="110"/>
        <v>155.39663217628893</v>
      </c>
      <c r="R191" s="391"/>
      <c r="S191" s="393">
        <f t="shared" si="100"/>
        <v>24.163972176288951</v>
      </c>
      <c r="T191" s="394">
        <f t="shared" si="101"/>
        <v>0.18413078098309477</v>
      </c>
      <c r="U191" s="391"/>
      <c r="V191" s="53">
        <f>'HISTOGRAMA ÁGUA'!AD159</f>
        <v>0</v>
      </c>
      <c r="W191" s="53">
        <f>'HISTOGRAMA ESGOTO'!AD159</f>
        <v>0</v>
      </c>
      <c r="X191" s="54">
        <f t="shared" si="102"/>
        <v>0</v>
      </c>
      <c r="Y191" s="55">
        <f t="shared" si="103"/>
        <v>0</v>
      </c>
      <c r="Z191" s="54">
        <f t="shared" si="104"/>
        <v>0</v>
      </c>
    </row>
    <row r="192" spans="1:26" s="69" customFormat="1" ht="14.1">
      <c r="A192" s="64">
        <v>39</v>
      </c>
      <c r="B192" s="51">
        <f t="shared" si="105"/>
        <v>14.57</v>
      </c>
      <c r="C192" s="50">
        <f t="shared" si="96"/>
        <v>4.3709999999999996</v>
      </c>
      <c r="D192" s="341">
        <f t="shared" si="127"/>
        <v>3.1089000000000002</v>
      </c>
      <c r="E192" s="59">
        <f t="shared" si="114"/>
        <v>89.487099999999998</v>
      </c>
      <c r="F192" s="50">
        <f t="shared" si="97"/>
        <v>26.846129999999999</v>
      </c>
      <c r="G192" s="66">
        <f t="shared" si="106"/>
        <v>116.33323</v>
      </c>
      <c r="H192" s="388">
        <f t="shared" si="107"/>
        <v>135.27422999999999</v>
      </c>
      <c r="I192" s="391"/>
      <c r="J192" s="281">
        <v>39</v>
      </c>
      <c r="K192" s="51">
        <f t="shared" si="108"/>
        <v>17.252785478923688</v>
      </c>
      <c r="L192" s="50">
        <f t="shared" si="98"/>
        <v>5.1758356436771065</v>
      </c>
      <c r="M192" s="70">
        <f t="shared" si="128"/>
        <v>3.681344184998343</v>
      </c>
      <c r="N192" s="71">
        <f t="shared" si="113"/>
        <v>105.9644296109123</v>
      </c>
      <c r="O192" s="50">
        <f t="shared" si="99"/>
        <v>31.78932888327369</v>
      </c>
      <c r="P192" s="66">
        <f t="shared" si="109"/>
        <v>137.753758494186</v>
      </c>
      <c r="Q192" s="67">
        <f t="shared" si="110"/>
        <v>160.18237961678679</v>
      </c>
      <c r="R192" s="391"/>
      <c r="S192" s="393">
        <f t="shared" si="100"/>
        <v>24.908149616786801</v>
      </c>
      <c r="T192" s="394">
        <f t="shared" si="101"/>
        <v>0.18413078098309499</v>
      </c>
      <c r="U192" s="391"/>
      <c r="V192" s="53">
        <f>'HISTOGRAMA ÁGUA'!AD160</f>
        <v>0</v>
      </c>
      <c r="W192" s="53">
        <f>'HISTOGRAMA ESGOTO'!AD160</f>
        <v>0</v>
      </c>
      <c r="X192" s="54">
        <f t="shared" si="102"/>
        <v>0</v>
      </c>
      <c r="Y192" s="55">
        <f t="shared" si="103"/>
        <v>0</v>
      </c>
      <c r="Z192" s="54">
        <f t="shared" si="104"/>
        <v>0</v>
      </c>
    </row>
    <row r="193" spans="1:26" s="69" customFormat="1" ht="14.1">
      <c r="A193" s="64">
        <v>40</v>
      </c>
      <c r="B193" s="51">
        <f t="shared" si="105"/>
        <v>14.57</v>
      </c>
      <c r="C193" s="50">
        <f t="shared" si="96"/>
        <v>4.3709999999999996</v>
      </c>
      <c r="D193" s="341">
        <f t="shared" si="127"/>
        <v>3.1089000000000002</v>
      </c>
      <c r="E193" s="59">
        <f t="shared" si="114"/>
        <v>92.596000000000004</v>
      </c>
      <c r="F193" s="50">
        <f t="shared" si="97"/>
        <v>27.7788</v>
      </c>
      <c r="G193" s="66">
        <f t="shared" si="106"/>
        <v>120.37480000000001</v>
      </c>
      <c r="H193" s="388">
        <f t="shared" si="107"/>
        <v>139.3158</v>
      </c>
      <c r="I193" s="391"/>
      <c r="J193" s="281">
        <v>40</v>
      </c>
      <c r="K193" s="51">
        <f t="shared" si="108"/>
        <v>17.252785478923688</v>
      </c>
      <c r="L193" s="50">
        <f t="shared" si="98"/>
        <v>5.1758356436771065</v>
      </c>
      <c r="M193" s="70">
        <f t="shared" si="128"/>
        <v>3.681344184998343</v>
      </c>
      <c r="N193" s="71">
        <f t="shared" si="113"/>
        <v>109.64577379591064</v>
      </c>
      <c r="O193" s="50">
        <f t="shared" si="99"/>
        <v>32.893732138773188</v>
      </c>
      <c r="P193" s="66">
        <f t="shared" si="109"/>
        <v>142.53950593468383</v>
      </c>
      <c r="Q193" s="67">
        <f t="shared" si="110"/>
        <v>164.96812705728462</v>
      </c>
      <c r="R193" s="391"/>
      <c r="S193" s="393">
        <f t="shared" si="100"/>
        <v>25.652327057284623</v>
      </c>
      <c r="T193" s="394">
        <f t="shared" si="101"/>
        <v>0.18413078098309477</v>
      </c>
      <c r="U193" s="391"/>
      <c r="V193" s="53">
        <f>'HISTOGRAMA ÁGUA'!AD161</f>
        <v>0</v>
      </c>
      <c r="W193" s="53">
        <f>'HISTOGRAMA ESGOTO'!AD161</f>
        <v>0</v>
      </c>
      <c r="X193" s="54">
        <f t="shared" si="102"/>
        <v>0</v>
      </c>
      <c r="Y193" s="55">
        <f t="shared" si="103"/>
        <v>0</v>
      </c>
      <c r="Z193" s="54">
        <f t="shared" si="104"/>
        <v>0</v>
      </c>
    </row>
    <row r="194" spans="1:26" s="69" customFormat="1" ht="14.1">
      <c r="A194" s="64">
        <v>41</v>
      </c>
      <c r="B194" s="51">
        <f t="shared" si="105"/>
        <v>14.57</v>
      </c>
      <c r="C194" s="50">
        <f t="shared" si="96"/>
        <v>4.3709999999999996</v>
      </c>
      <c r="D194" s="341">
        <f>'ANEXO ATUAL'!G18</f>
        <v>3.2726000000000002</v>
      </c>
      <c r="E194" s="59">
        <f t="shared" si="114"/>
        <v>95.868600000000001</v>
      </c>
      <c r="F194" s="50">
        <f t="shared" si="97"/>
        <v>28.760580000000001</v>
      </c>
      <c r="G194" s="66">
        <f t="shared" si="106"/>
        <v>124.62918000000001</v>
      </c>
      <c r="H194" s="388">
        <f t="shared" si="107"/>
        <v>143.57017999999999</v>
      </c>
      <c r="I194" s="391"/>
      <c r="J194" s="281">
        <v>41</v>
      </c>
      <c r="K194" s="51">
        <f t="shared" si="108"/>
        <v>17.252785478923688</v>
      </c>
      <c r="L194" s="50">
        <f t="shared" si="98"/>
        <v>5.1758356436771065</v>
      </c>
      <c r="M194" s="70">
        <f>'ANEXO PROPOSTO'!G18</f>
        <v>3.8751863938452753</v>
      </c>
      <c r="N194" s="71">
        <f t="shared" si="113"/>
        <v>113.52096018975591</v>
      </c>
      <c r="O194" s="50">
        <f t="shared" si="99"/>
        <v>34.056288056926775</v>
      </c>
      <c r="P194" s="66">
        <f t="shared" si="109"/>
        <v>147.5772482466827</v>
      </c>
      <c r="Q194" s="67">
        <f t="shared" si="110"/>
        <v>170.00586936928349</v>
      </c>
      <c r="R194" s="391"/>
      <c r="S194" s="393">
        <f t="shared" si="100"/>
        <v>26.435689369283494</v>
      </c>
      <c r="T194" s="394">
        <f t="shared" si="101"/>
        <v>0.18413078098309477</v>
      </c>
      <c r="U194" s="391"/>
      <c r="V194" s="53">
        <f>'HISTOGRAMA ÁGUA'!AD162</f>
        <v>0</v>
      </c>
      <c r="W194" s="53">
        <f>'HISTOGRAMA ESGOTO'!AD162</f>
        <v>0</v>
      </c>
      <c r="X194" s="54">
        <f t="shared" si="102"/>
        <v>0</v>
      </c>
      <c r="Y194" s="55">
        <f t="shared" si="103"/>
        <v>0</v>
      </c>
      <c r="Z194" s="54">
        <f t="shared" si="104"/>
        <v>0</v>
      </c>
    </row>
    <row r="195" spans="1:26" s="69" customFormat="1" ht="14.1">
      <c r="A195" s="64">
        <v>42</v>
      </c>
      <c r="B195" s="51">
        <f t="shared" si="105"/>
        <v>14.57</v>
      </c>
      <c r="C195" s="50">
        <f t="shared" si="96"/>
        <v>4.3709999999999996</v>
      </c>
      <c r="D195" s="341">
        <f>D194</f>
        <v>3.2726000000000002</v>
      </c>
      <c r="E195" s="59">
        <f t="shared" si="114"/>
        <v>99.141199999999998</v>
      </c>
      <c r="F195" s="50">
        <f t="shared" si="97"/>
        <v>29.742359999999998</v>
      </c>
      <c r="G195" s="66">
        <f t="shared" si="106"/>
        <v>128.88355999999999</v>
      </c>
      <c r="H195" s="388">
        <f t="shared" si="107"/>
        <v>147.82455999999999</v>
      </c>
      <c r="I195" s="391"/>
      <c r="J195" s="281">
        <v>42</v>
      </c>
      <c r="K195" s="51">
        <f t="shared" si="108"/>
        <v>17.252785478923688</v>
      </c>
      <c r="L195" s="50">
        <f t="shared" si="98"/>
        <v>5.1758356436771065</v>
      </c>
      <c r="M195" s="70">
        <f>M194</f>
        <v>3.8751863938452753</v>
      </c>
      <c r="N195" s="71">
        <f t="shared" si="113"/>
        <v>117.39614658360118</v>
      </c>
      <c r="O195" s="50">
        <f t="shared" si="99"/>
        <v>35.218843975080354</v>
      </c>
      <c r="P195" s="66">
        <f t="shared" si="109"/>
        <v>152.61499055868154</v>
      </c>
      <c r="Q195" s="67">
        <f t="shared" si="110"/>
        <v>175.04361168128233</v>
      </c>
      <c r="R195" s="391"/>
      <c r="S195" s="393">
        <f t="shared" si="100"/>
        <v>27.219051681282338</v>
      </c>
      <c r="T195" s="394">
        <f t="shared" si="101"/>
        <v>0.18413078098309477</v>
      </c>
      <c r="U195" s="391"/>
      <c r="V195" s="53">
        <f>'HISTOGRAMA ÁGUA'!AD163</f>
        <v>0</v>
      </c>
      <c r="W195" s="53">
        <f>'HISTOGRAMA ESGOTO'!AD163</f>
        <v>0</v>
      </c>
      <c r="X195" s="54">
        <f t="shared" si="102"/>
        <v>0</v>
      </c>
      <c r="Y195" s="55">
        <f t="shared" si="103"/>
        <v>0</v>
      </c>
      <c r="Z195" s="54">
        <f t="shared" si="104"/>
        <v>0</v>
      </c>
    </row>
    <row r="196" spans="1:26" s="69" customFormat="1" ht="14.1">
      <c r="A196" s="64">
        <v>43</v>
      </c>
      <c r="B196" s="51">
        <f t="shared" si="105"/>
        <v>14.57</v>
      </c>
      <c r="C196" s="50">
        <f t="shared" si="96"/>
        <v>4.3709999999999996</v>
      </c>
      <c r="D196" s="341">
        <f t="shared" ref="D196:D198" si="129">D195</f>
        <v>3.2726000000000002</v>
      </c>
      <c r="E196" s="59">
        <f t="shared" si="114"/>
        <v>102.41379999999999</v>
      </c>
      <c r="F196" s="50">
        <f t="shared" si="97"/>
        <v>30.724139999999998</v>
      </c>
      <c r="G196" s="66">
        <f t="shared" si="106"/>
        <v>133.13793999999999</v>
      </c>
      <c r="H196" s="388">
        <f t="shared" si="107"/>
        <v>152.07893999999999</v>
      </c>
      <c r="I196" s="391"/>
      <c r="J196" s="281">
        <v>43</v>
      </c>
      <c r="K196" s="51">
        <f t="shared" si="108"/>
        <v>17.252785478923688</v>
      </c>
      <c r="L196" s="50">
        <f t="shared" si="98"/>
        <v>5.1758356436771065</v>
      </c>
      <c r="M196" s="70">
        <f t="shared" ref="M196:M198" si="130">M195</f>
        <v>3.8751863938452753</v>
      </c>
      <c r="N196" s="71">
        <f t="shared" si="113"/>
        <v>121.27133297744645</v>
      </c>
      <c r="O196" s="50">
        <f t="shared" si="99"/>
        <v>36.381399893233933</v>
      </c>
      <c r="P196" s="66">
        <f t="shared" si="109"/>
        <v>157.65273287068038</v>
      </c>
      <c r="Q196" s="67">
        <f t="shared" si="110"/>
        <v>180.08135399328117</v>
      </c>
      <c r="R196" s="391"/>
      <c r="S196" s="393">
        <f t="shared" si="100"/>
        <v>28.002413993281181</v>
      </c>
      <c r="T196" s="394">
        <f t="shared" si="101"/>
        <v>0.18413078098309454</v>
      </c>
      <c r="U196" s="391"/>
      <c r="V196" s="53">
        <f>'HISTOGRAMA ÁGUA'!AD164</f>
        <v>0</v>
      </c>
      <c r="W196" s="53">
        <f>'HISTOGRAMA ESGOTO'!AD164</f>
        <v>0</v>
      </c>
      <c r="X196" s="54">
        <f t="shared" si="102"/>
        <v>0</v>
      </c>
      <c r="Y196" s="55">
        <f t="shared" si="103"/>
        <v>0</v>
      </c>
      <c r="Z196" s="54">
        <f t="shared" si="104"/>
        <v>0</v>
      </c>
    </row>
    <row r="197" spans="1:26" s="69" customFormat="1" ht="14.1">
      <c r="A197" s="64">
        <v>44</v>
      </c>
      <c r="B197" s="51">
        <f t="shared" si="105"/>
        <v>14.57</v>
      </c>
      <c r="C197" s="50">
        <f t="shared" si="96"/>
        <v>4.3709999999999996</v>
      </c>
      <c r="D197" s="341">
        <f t="shared" si="129"/>
        <v>3.2726000000000002</v>
      </c>
      <c r="E197" s="59">
        <f t="shared" si="114"/>
        <v>105.68639999999999</v>
      </c>
      <c r="F197" s="50">
        <f t="shared" si="97"/>
        <v>31.705919999999995</v>
      </c>
      <c r="G197" s="66">
        <f t="shared" si="106"/>
        <v>137.39231999999998</v>
      </c>
      <c r="H197" s="388">
        <f t="shared" si="107"/>
        <v>156.33331999999999</v>
      </c>
      <c r="I197" s="391"/>
      <c r="J197" s="281">
        <v>44</v>
      </c>
      <c r="K197" s="51">
        <f t="shared" si="108"/>
        <v>17.252785478923688</v>
      </c>
      <c r="L197" s="50">
        <f t="shared" si="98"/>
        <v>5.1758356436771065</v>
      </c>
      <c r="M197" s="70">
        <f t="shared" si="130"/>
        <v>3.8751863938452753</v>
      </c>
      <c r="N197" s="71">
        <f t="shared" si="113"/>
        <v>125.14651937129172</v>
      </c>
      <c r="O197" s="50">
        <f t="shared" si="99"/>
        <v>37.543955811387512</v>
      </c>
      <c r="P197" s="66">
        <f t="shared" si="109"/>
        <v>162.69047518267922</v>
      </c>
      <c r="Q197" s="67">
        <f t="shared" si="110"/>
        <v>185.11909630528001</v>
      </c>
      <c r="R197" s="391"/>
      <c r="S197" s="393">
        <f t="shared" si="100"/>
        <v>28.785776305280024</v>
      </c>
      <c r="T197" s="394">
        <f t="shared" si="101"/>
        <v>0.18413078098309454</v>
      </c>
      <c r="U197" s="391"/>
      <c r="V197" s="53">
        <f>'HISTOGRAMA ÁGUA'!AD165</f>
        <v>0</v>
      </c>
      <c r="W197" s="53">
        <f>'HISTOGRAMA ESGOTO'!AD165</f>
        <v>0</v>
      </c>
      <c r="X197" s="54">
        <f t="shared" si="102"/>
        <v>0</v>
      </c>
      <c r="Y197" s="55">
        <f t="shared" si="103"/>
        <v>0</v>
      </c>
      <c r="Z197" s="54">
        <f t="shared" si="104"/>
        <v>0</v>
      </c>
    </row>
    <row r="198" spans="1:26" s="69" customFormat="1" ht="14.1">
      <c r="A198" s="64">
        <v>45</v>
      </c>
      <c r="B198" s="51">
        <f t="shared" si="105"/>
        <v>14.57</v>
      </c>
      <c r="C198" s="50">
        <f t="shared" si="96"/>
        <v>4.3709999999999996</v>
      </c>
      <c r="D198" s="341">
        <f t="shared" si="129"/>
        <v>3.2726000000000002</v>
      </c>
      <c r="E198" s="59">
        <f t="shared" si="114"/>
        <v>108.95899999999999</v>
      </c>
      <c r="F198" s="50">
        <f t="shared" si="97"/>
        <v>32.687699999999992</v>
      </c>
      <c r="G198" s="66">
        <f t="shared" si="106"/>
        <v>141.64669999999998</v>
      </c>
      <c r="H198" s="388">
        <f t="shared" si="107"/>
        <v>160.58769999999998</v>
      </c>
      <c r="I198" s="391"/>
      <c r="J198" s="281">
        <v>45</v>
      </c>
      <c r="K198" s="51">
        <f t="shared" si="108"/>
        <v>17.252785478923688</v>
      </c>
      <c r="L198" s="50">
        <f t="shared" si="98"/>
        <v>5.1758356436771065</v>
      </c>
      <c r="M198" s="70">
        <f t="shared" si="130"/>
        <v>3.8751863938452753</v>
      </c>
      <c r="N198" s="71">
        <f t="shared" si="113"/>
        <v>129.021705765137</v>
      </c>
      <c r="O198" s="50">
        <f t="shared" si="99"/>
        <v>38.706511729541099</v>
      </c>
      <c r="P198" s="66">
        <f t="shared" si="109"/>
        <v>167.72821749467809</v>
      </c>
      <c r="Q198" s="67">
        <f t="shared" si="110"/>
        <v>190.15683861727888</v>
      </c>
      <c r="R198" s="391"/>
      <c r="S198" s="393">
        <f t="shared" si="100"/>
        <v>29.569138617278895</v>
      </c>
      <c r="T198" s="394">
        <f t="shared" si="101"/>
        <v>0.18413078098309454</v>
      </c>
      <c r="U198" s="391"/>
      <c r="V198" s="53">
        <f>'HISTOGRAMA ÁGUA'!AD166</f>
        <v>0</v>
      </c>
      <c r="W198" s="53">
        <f>'HISTOGRAMA ESGOTO'!AD166</f>
        <v>0</v>
      </c>
      <c r="X198" s="54">
        <f t="shared" si="102"/>
        <v>0</v>
      </c>
      <c r="Y198" s="55">
        <f t="shared" si="103"/>
        <v>0</v>
      </c>
      <c r="Z198" s="54">
        <f t="shared" si="104"/>
        <v>0</v>
      </c>
    </row>
    <row r="199" spans="1:26" s="69" customFormat="1" ht="14.1">
      <c r="A199" s="64">
        <v>46</v>
      </c>
      <c r="B199" s="51">
        <f t="shared" si="105"/>
        <v>14.57</v>
      </c>
      <c r="C199" s="50">
        <f t="shared" si="96"/>
        <v>4.3709999999999996</v>
      </c>
      <c r="D199" s="341">
        <f>'ANEXO ATUAL'!G19</f>
        <v>3.4361000000000002</v>
      </c>
      <c r="E199" s="59">
        <f t="shared" si="114"/>
        <v>112.39509999999999</v>
      </c>
      <c r="F199" s="50">
        <f t="shared" si="97"/>
        <v>33.718529999999994</v>
      </c>
      <c r="G199" s="66">
        <f t="shared" si="106"/>
        <v>146.11362999999997</v>
      </c>
      <c r="H199" s="388">
        <f t="shared" si="107"/>
        <v>165.05462999999997</v>
      </c>
      <c r="I199" s="391"/>
      <c r="J199" s="281">
        <v>46</v>
      </c>
      <c r="K199" s="51">
        <f t="shared" si="108"/>
        <v>17.252785478923688</v>
      </c>
      <c r="L199" s="50">
        <f t="shared" si="98"/>
        <v>5.1758356436771065</v>
      </c>
      <c r="M199" s="70">
        <f>'ANEXO PROPOSTO'!G19</f>
        <v>4.0687917765360115</v>
      </c>
      <c r="N199" s="71">
        <f t="shared" si="113"/>
        <v>133.09049754167302</v>
      </c>
      <c r="O199" s="50">
        <f t="shared" si="99"/>
        <v>39.927149262501906</v>
      </c>
      <c r="P199" s="66">
        <f t="shared" si="109"/>
        <v>173.01764680417492</v>
      </c>
      <c r="Q199" s="67">
        <f t="shared" si="110"/>
        <v>195.4462679267757</v>
      </c>
      <c r="R199" s="391"/>
      <c r="S199" s="393">
        <f t="shared" si="100"/>
        <v>30.391637926775729</v>
      </c>
      <c r="T199" s="394">
        <f t="shared" si="101"/>
        <v>0.18413078098309477</v>
      </c>
      <c r="U199" s="391"/>
      <c r="V199" s="53">
        <f>'HISTOGRAMA ÁGUA'!AD167</f>
        <v>0</v>
      </c>
      <c r="W199" s="53">
        <f>'HISTOGRAMA ESGOTO'!AD167</f>
        <v>0</v>
      </c>
      <c r="X199" s="54">
        <f t="shared" si="102"/>
        <v>0</v>
      </c>
      <c r="Y199" s="55">
        <f t="shared" si="103"/>
        <v>0</v>
      </c>
      <c r="Z199" s="54">
        <f t="shared" si="104"/>
        <v>0</v>
      </c>
    </row>
    <row r="200" spans="1:26" s="69" customFormat="1" ht="14.1">
      <c r="A200" s="64">
        <v>47</v>
      </c>
      <c r="B200" s="51">
        <f t="shared" si="105"/>
        <v>14.57</v>
      </c>
      <c r="C200" s="50">
        <f t="shared" si="96"/>
        <v>4.3709999999999996</v>
      </c>
      <c r="D200" s="341">
        <f>D199</f>
        <v>3.4361000000000002</v>
      </c>
      <c r="E200" s="59">
        <f t="shared" si="114"/>
        <v>115.83119999999998</v>
      </c>
      <c r="F200" s="50">
        <f t="shared" si="97"/>
        <v>34.749359999999996</v>
      </c>
      <c r="G200" s="66">
        <f t="shared" si="106"/>
        <v>150.58055999999999</v>
      </c>
      <c r="H200" s="388">
        <f t="shared" si="107"/>
        <v>169.52155999999999</v>
      </c>
      <c r="I200" s="391"/>
      <c r="J200" s="281">
        <v>47</v>
      </c>
      <c r="K200" s="51">
        <f t="shared" si="108"/>
        <v>17.252785478923688</v>
      </c>
      <c r="L200" s="50">
        <f t="shared" si="98"/>
        <v>5.1758356436771065</v>
      </c>
      <c r="M200" s="70">
        <f>M199</f>
        <v>4.0687917765360115</v>
      </c>
      <c r="N200" s="71">
        <f t="shared" si="113"/>
        <v>137.15928931820903</v>
      </c>
      <c r="O200" s="50">
        <f t="shared" si="99"/>
        <v>41.147786795462707</v>
      </c>
      <c r="P200" s="66">
        <f t="shared" si="109"/>
        <v>178.30707611367174</v>
      </c>
      <c r="Q200" s="67">
        <f t="shared" si="110"/>
        <v>200.73569723627253</v>
      </c>
      <c r="R200" s="391"/>
      <c r="S200" s="393">
        <f t="shared" si="100"/>
        <v>31.214137236272535</v>
      </c>
      <c r="T200" s="394">
        <f t="shared" si="101"/>
        <v>0.18413078098309454</v>
      </c>
      <c r="U200" s="391"/>
      <c r="V200" s="53">
        <f>'HISTOGRAMA ÁGUA'!AD168</f>
        <v>0</v>
      </c>
      <c r="W200" s="53">
        <f>'HISTOGRAMA ESGOTO'!AD168</f>
        <v>0</v>
      </c>
      <c r="X200" s="54">
        <f t="shared" si="102"/>
        <v>0</v>
      </c>
      <c r="Y200" s="55">
        <f t="shared" si="103"/>
        <v>0</v>
      </c>
      <c r="Z200" s="54">
        <f t="shared" si="104"/>
        <v>0</v>
      </c>
    </row>
    <row r="201" spans="1:26" s="69" customFormat="1" ht="14.1">
      <c r="A201" s="64">
        <v>48</v>
      </c>
      <c r="B201" s="51">
        <f t="shared" si="105"/>
        <v>14.57</v>
      </c>
      <c r="C201" s="50">
        <f t="shared" si="96"/>
        <v>4.3709999999999996</v>
      </c>
      <c r="D201" s="341">
        <f t="shared" ref="D201:D203" si="131">D200</f>
        <v>3.4361000000000002</v>
      </c>
      <c r="E201" s="59">
        <f t="shared" si="114"/>
        <v>119.26729999999998</v>
      </c>
      <c r="F201" s="50">
        <f t="shared" si="97"/>
        <v>35.78018999999999</v>
      </c>
      <c r="G201" s="66">
        <f t="shared" si="106"/>
        <v>155.04748999999998</v>
      </c>
      <c r="H201" s="388">
        <f t="shared" si="107"/>
        <v>173.98848999999998</v>
      </c>
      <c r="I201" s="391"/>
      <c r="J201" s="281">
        <v>48</v>
      </c>
      <c r="K201" s="51">
        <f t="shared" si="108"/>
        <v>17.252785478923688</v>
      </c>
      <c r="L201" s="50">
        <f t="shared" si="98"/>
        <v>5.1758356436771065</v>
      </c>
      <c r="M201" s="70">
        <f t="shared" ref="M201:M203" si="132">M200</f>
        <v>4.0687917765360115</v>
      </c>
      <c r="N201" s="71">
        <f t="shared" si="113"/>
        <v>141.22808109474505</v>
      </c>
      <c r="O201" s="50">
        <f t="shared" si="99"/>
        <v>42.368424328423515</v>
      </c>
      <c r="P201" s="66">
        <f t="shared" si="109"/>
        <v>183.59650542316857</v>
      </c>
      <c r="Q201" s="67">
        <f t="shared" si="110"/>
        <v>206.02512654576935</v>
      </c>
      <c r="R201" s="391"/>
      <c r="S201" s="393">
        <f t="shared" si="100"/>
        <v>32.036636545769369</v>
      </c>
      <c r="T201" s="394">
        <f t="shared" si="101"/>
        <v>0.18413078098309477</v>
      </c>
      <c r="U201" s="391"/>
      <c r="V201" s="53">
        <f>'HISTOGRAMA ÁGUA'!AD169</f>
        <v>0</v>
      </c>
      <c r="W201" s="53">
        <f>'HISTOGRAMA ESGOTO'!AD169</f>
        <v>0</v>
      </c>
      <c r="X201" s="54">
        <f t="shared" si="102"/>
        <v>0</v>
      </c>
      <c r="Y201" s="55">
        <f t="shared" si="103"/>
        <v>0</v>
      </c>
      <c r="Z201" s="54">
        <f t="shared" si="104"/>
        <v>0</v>
      </c>
    </row>
    <row r="202" spans="1:26" s="69" customFormat="1" ht="14.1">
      <c r="A202" s="64">
        <v>49</v>
      </c>
      <c r="B202" s="51">
        <f t="shared" si="105"/>
        <v>14.57</v>
      </c>
      <c r="C202" s="50">
        <f t="shared" si="96"/>
        <v>4.3709999999999996</v>
      </c>
      <c r="D202" s="341">
        <f t="shared" si="131"/>
        <v>3.4361000000000002</v>
      </c>
      <c r="E202" s="59">
        <f t="shared" si="114"/>
        <v>122.70339999999997</v>
      </c>
      <c r="F202" s="50">
        <f t="shared" si="97"/>
        <v>36.811019999999992</v>
      </c>
      <c r="G202" s="66">
        <f t="shared" si="106"/>
        <v>159.51441999999997</v>
      </c>
      <c r="H202" s="388">
        <f t="shared" si="107"/>
        <v>178.45541999999998</v>
      </c>
      <c r="I202" s="391"/>
      <c r="J202" s="281">
        <v>49</v>
      </c>
      <c r="K202" s="51">
        <f t="shared" si="108"/>
        <v>17.252785478923688</v>
      </c>
      <c r="L202" s="50">
        <f t="shared" si="98"/>
        <v>5.1758356436771065</v>
      </c>
      <c r="M202" s="70">
        <f t="shared" si="132"/>
        <v>4.0687917765360115</v>
      </c>
      <c r="N202" s="71">
        <f t="shared" si="113"/>
        <v>145.29687287128107</v>
      </c>
      <c r="O202" s="50">
        <f t="shared" si="99"/>
        <v>43.589061861384316</v>
      </c>
      <c r="P202" s="66">
        <f t="shared" si="109"/>
        <v>188.88593473266539</v>
      </c>
      <c r="Q202" s="67">
        <f t="shared" si="110"/>
        <v>211.31455585526618</v>
      </c>
      <c r="R202" s="391"/>
      <c r="S202" s="393">
        <f t="shared" si="100"/>
        <v>32.859135855266203</v>
      </c>
      <c r="T202" s="394">
        <f t="shared" si="101"/>
        <v>0.18413078098309477</v>
      </c>
      <c r="U202" s="391"/>
      <c r="V202" s="53">
        <f>'HISTOGRAMA ÁGUA'!AD170</f>
        <v>0</v>
      </c>
      <c r="W202" s="53">
        <f>'HISTOGRAMA ESGOTO'!AD170</f>
        <v>0</v>
      </c>
      <c r="X202" s="54">
        <f t="shared" si="102"/>
        <v>0</v>
      </c>
      <c r="Y202" s="55">
        <f t="shared" si="103"/>
        <v>0</v>
      </c>
      <c r="Z202" s="54">
        <f t="shared" si="104"/>
        <v>0</v>
      </c>
    </row>
    <row r="203" spans="1:26" s="69" customFormat="1" ht="14.1">
      <c r="A203" s="64">
        <v>50</v>
      </c>
      <c r="B203" s="51">
        <f t="shared" si="105"/>
        <v>14.57</v>
      </c>
      <c r="C203" s="50">
        <f t="shared" si="96"/>
        <v>4.3709999999999996</v>
      </c>
      <c r="D203" s="341">
        <f t="shared" si="131"/>
        <v>3.4361000000000002</v>
      </c>
      <c r="E203" s="59">
        <f t="shared" si="114"/>
        <v>126.13949999999997</v>
      </c>
      <c r="F203" s="50">
        <f t="shared" si="97"/>
        <v>37.841849999999987</v>
      </c>
      <c r="G203" s="66">
        <f t="shared" si="106"/>
        <v>163.98134999999996</v>
      </c>
      <c r="H203" s="388">
        <f t="shared" si="107"/>
        <v>182.92234999999997</v>
      </c>
      <c r="I203" s="391"/>
      <c r="J203" s="281">
        <v>50</v>
      </c>
      <c r="K203" s="51">
        <f t="shared" si="108"/>
        <v>17.252785478923688</v>
      </c>
      <c r="L203" s="50">
        <f t="shared" si="98"/>
        <v>5.1758356436771065</v>
      </c>
      <c r="M203" s="70">
        <f t="shared" si="132"/>
        <v>4.0687917765360115</v>
      </c>
      <c r="N203" s="71">
        <f t="shared" si="113"/>
        <v>149.36566464781708</v>
      </c>
      <c r="O203" s="50">
        <f t="shared" si="99"/>
        <v>44.809699394345124</v>
      </c>
      <c r="P203" s="66">
        <f t="shared" si="109"/>
        <v>194.17536404216222</v>
      </c>
      <c r="Q203" s="67">
        <f t="shared" si="110"/>
        <v>216.603985164763</v>
      </c>
      <c r="R203" s="391"/>
      <c r="S203" s="393">
        <f t="shared" si="100"/>
        <v>33.681635164763037</v>
      </c>
      <c r="T203" s="394">
        <f t="shared" si="101"/>
        <v>0.18413078098309499</v>
      </c>
      <c r="U203" s="391"/>
      <c r="V203" s="53">
        <f>'HISTOGRAMA ÁGUA'!AD171</f>
        <v>0</v>
      </c>
      <c r="W203" s="53">
        <f>'HISTOGRAMA ESGOTO'!AD171</f>
        <v>0</v>
      </c>
      <c r="X203" s="54">
        <f t="shared" si="102"/>
        <v>0</v>
      </c>
      <c r="Y203" s="55">
        <f t="shared" si="103"/>
        <v>0</v>
      </c>
      <c r="Z203" s="54">
        <f t="shared" si="104"/>
        <v>0</v>
      </c>
    </row>
    <row r="204" spans="1:26" s="69" customFormat="1" ht="14.1">
      <c r="A204" s="64">
        <v>51</v>
      </c>
      <c r="B204" s="51">
        <f t="shared" si="105"/>
        <v>14.57</v>
      </c>
      <c r="C204" s="50">
        <f t="shared" si="96"/>
        <v>4.3709999999999996</v>
      </c>
      <c r="D204" s="341">
        <f>'ANEXO ATUAL'!G20</f>
        <v>3.5179999999999998</v>
      </c>
      <c r="E204" s="59">
        <f t="shared" si="114"/>
        <v>129.65749999999997</v>
      </c>
      <c r="F204" s="50">
        <f t="shared" si="97"/>
        <v>38.897249999999993</v>
      </c>
      <c r="G204" s="66">
        <f t="shared" si="106"/>
        <v>168.55474999999996</v>
      </c>
      <c r="H204" s="388">
        <f t="shared" si="107"/>
        <v>187.49574999999996</v>
      </c>
      <c r="I204" s="391"/>
      <c r="J204" s="281">
        <v>51</v>
      </c>
      <c r="K204" s="51">
        <f t="shared" si="108"/>
        <v>17.252785478923688</v>
      </c>
      <c r="L204" s="50">
        <f t="shared" si="98"/>
        <v>5.1758356436771065</v>
      </c>
      <c r="M204" s="70">
        <f>'ANEXO PROPOSTO'!G20</f>
        <v>4.1657720874985262</v>
      </c>
      <c r="N204" s="71">
        <f t="shared" si="113"/>
        <v>153.53143673531562</v>
      </c>
      <c r="O204" s="50">
        <f t="shared" si="99"/>
        <v>46.059431020594687</v>
      </c>
      <c r="P204" s="66">
        <f t="shared" si="109"/>
        <v>199.59086775591032</v>
      </c>
      <c r="Q204" s="67">
        <f t="shared" si="110"/>
        <v>222.01948887851111</v>
      </c>
      <c r="R204" s="391"/>
      <c r="S204" s="393">
        <f t="shared" si="100"/>
        <v>34.523738878511153</v>
      </c>
      <c r="T204" s="394">
        <f t="shared" si="101"/>
        <v>0.18413078098309521</v>
      </c>
      <c r="U204" s="391"/>
      <c r="V204" s="53">
        <f>'HISTOGRAMA ÁGUA'!AD172</f>
        <v>0</v>
      </c>
      <c r="W204" s="53">
        <f>'HISTOGRAMA ESGOTO'!AD172</f>
        <v>0</v>
      </c>
      <c r="X204" s="54">
        <f t="shared" si="102"/>
        <v>0</v>
      </c>
      <c r="Y204" s="55">
        <f t="shared" si="103"/>
        <v>0</v>
      </c>
      <c r="Z204" s="54">
        <f t="shared" si="104"/>
        <v>0</v>
      </c>
    </row>
    <row r="205" spans="1:26" s="69" customFormat="1" ht="14.1">
      <c r="A205" s="64">
        <v>52</v>
      </c>
      <c r="B205" s="51">
        <f t="shared" si="105"/>
        <v>14.57</v>
      </c>
      <c r="C205" s="50">
        <f t="shared" si="96"/>
        <v>4.3709999999999996</v>
      </c>
      <c r="D205" s="341">
        <f>D204</f>
        <v>3.5179999999999998</v>
      </c>
      <c r="E205" s="59">
        <f t="shared" si="114"/>
        <v>133.17549999999997</v>
      </c>
      <c r="F205" s="50">
        <f t="shared" si="97"/>
        <v>39.952649999999991</v>
      </c>
      <c r="G205" s="66">
        <f t="shared" si="106"/>
        <v>173.12814999999995</v>
      </c>
      <c r="H205" s="388">
        <f t="shared" si="107"/>
        <v>192.06914999999995</v>
      </c>
      <c r="I205" s="391"/>
      <c r="J205" s="281">
        <v>52</v>
      </c>
      <c r="K205" s="51">
        <f t="shared" si="108"/>
        <v>17.252785478923688</v>
      </c>
      <c r="L205" s="50">
        <f t="shared" si="98"/>
        <v>5.1758356436771065</v>
      </c>
      <c r="M205" s="70">
        <f>M204</f>
        <v>4.1657720874985262</v>
      </c>
      <c r="N205" s="71">
        <f t="shared" si="113"/>
        <v>157.69720882281416</v>
      </c>
      <c r="O205" s="50">
        <f t="shared" si="99"/>
        <v>47.30916264684425</v>
      </c>
      <c r="P205" s="66">
        <f t="shared" si="109"/>
        <v>205.0063714696584</v>
      </c>
      <c r="Q205" s="67">
        <f t="shared" si="110"/>
        <v>227.43499259225919</v>
      </c>
      <c r="R205" s="391"/>
      <c r="S205" s="393">
        <f t="shared" si="100"/>
        <v>35.365842592259241</v>
      </c>
      <c r="T205" s="394">
        <f t="shared" si="101"/>
        <v>0.18413078098309521</v>
      </c>
      <c r="U205" s="391"/>
      <c r="V205" s="53">
        <f>'HISTOGRAMA ÁGUA'!AD173</f>
        <v>0</v>
      </c>
      <c r="W205" s="53">
        <f>'HISTOGRAMA ESGOTO'!AD173</f>
        <v>0</v>
      </c>
      <c r="X205" s="54">
        <f t="shared" si="102"/>
        <v>0</v>
      </c>
      <c r="Y205" s="55">
        <f t="shared" si="103"/>
        <v>0</v>
      </c>
      <c r="Z205" s="54">
        <f t="shared" si="104"/>
        <v>0</v>
      </c>
    </row>
    <row r="206" spans="1:26" s="69" customFormat="1" ht="14.1">
      <c r="A206" s="64">
        <v>53</v>
      </c>
      <c r="B206" s="51">
        <f t="shared" si="105"/>
        <v>14.57</v>
      </c>
      <c r="C206" s="50">
        <f t="shared" si="96"/>
        <v>4.3709999999999996</v>
      </c>
      <c r="D206" s="341">
        <f t="shared" ref="D206:D213" si="133">D205</f>
        <v>3.5179999999999998</v>
      </c>
      <c r="E206" s="59">
        <f t="shared" si="114"/>
        <v>136.69349999999997</v>
      </c>
      <c r="F206" s="50">
        <f t="shared" si="97"/>
        <v>41.00804999999999</v>
      </c>
      <c r="G206" s="66">
        <f t="shared" si="106"/>
        <v>177.70154999999997</v>
      </c>
      <c r="H206" s="388">
        <f t="shared" si="107"/>
        <v>196.64254999999997</v>
      </c>
      <c r="I206" s="391"/>
      <c r="J206" s="281">
        <v>53</v>
      </c>
      <c r="K206" s="51">
        <f t="shared" si="108"/>
        <v>17.252785478923688</v>
      </c>
      <c r="L206" s="50">
        <f t="shared" si="98"/>
        <v>5.1758356436771065</v>
      </c>
      <c r="M206" s="70">
        <f t="shared" ref="M206:M213" si="134">M205</f>
        <v>4.1657720874985262</v>
      </c>
      <c r="N206" s="71">
        <f t="shared" si="113"/>
        <v>161.8629809103127</v>
      </c>
      <c r="O206" s="50">
        <f t="shared" si="99"/>
        <v>48.558894273093806</v>
      </c>
      <c r="P206" s="66">
        <f t="shared" si="109"/>
        <v>210.42187518340651</v>
      </c>
      <c r="Q206" s="67">
        <f t="shared" si="110"/>
        <v>232.8504963060073</v>
      </c>
      <c r="R206" s="391"/>
      <c r="S206" s="393">
        <f t="shared" si="100"/>
        <v>36.207946306007329</v>
      </c>
      <c r="T206" s="394">
        <f t="shared" si="101"/>
        <v>0.18413078098309521</v>
      </c>
      <c r="U206" s="391"/>
      <c r="V206" s="53">
        <f>'HISTOGRAMA ÁGUA'!AD174</f>
        <v>0</v>
      </c>
      <c r="W206" s="53">
        <f>'HISTOGRAMA ESGOTO'!AD174</f>
        <v>0</v>
      </c>
      <c r="X206" s="54">
        <f t="shared" si="102"/>
        <v>0</v>
      </c>
      <c r="Y206" s="55">
        <f t="shared" si="103"/>
        <v>0</v>
      </c>
      <c r="Z206" s="54">
        <f t="shared" si="104"/>
        <v>0</v>
      </c>
    </row>
    <row r="207" spans="1:26" s="69" customFormat="1" ht="14.1">
      <c r="A207" s="64">
        <v>54</v>
      </c>
      <c r="B207" s="51">
        <f t="shared" si="105"/>
        <v>14.57</v>
      </c>
      <c r="C207" s="50">
        <f t="shared" si="96"/>
        <v>4.3709999999999996</v>
      </c>
      <c r="D207" s="341">
        <f t="shared" si="133"/>
        <v>3.5179999999999998</v>
      </c>
      <c r="E207" s="59">
        <f t="shared" si="114"/>
        <v>140.21149999999997</v>
      </c>
      <c r="F207" s="50">
        <f t="shared" si="97"/>
        <v>42.063449999999989</v>
      </c>
      <c r="G207" s="66">
        <f t="shared" si="106"/>
        <v>182.27494999999996</v>
      </c>
      <c r="H207" s="388">
        <f t="shared" si="107"/>
        <v>201.21594999999996</v>
      </c>
      <c r="I207" s="391"/>
      <c r="J207" s="281">
        <v>54</v>
      </c>
      <c r="K207" s="51">
        <f t="shared" si="108"/>
        <v>17.252785478923688</v>
      </c>
      <c r="L207" s="50">
        <f t="shared" si="98"/>
        <v>5.1758356436771065</v>
      </c>
      <c r="M207" s="70">
        <f t="shared" si="134"/>
        <v>4.1657720874985262</v>
      </c>
      <c r="N207" s="71">
        <f t="shared" si="113"/>
        <v>166.02875299781124</v>
      </c>
      <c r="O207" s="50">
        <f t="shared" si="99"/>
        <v>49.808625899343369</v>
      </c>
      <c r="P207" s="66">
        <f t="shared" si="109"/>
        <v>215.83737889715462</v>
      </c>
      <c r="Q207" s="67">
        <f t="shared" si="110"/>
        <v>238.26600001975541</v>
      </c>
      <c r="R207" s="391"/>
      <c r="S207" s="393">
        <f t="shared" si="100"/>
        <v>37.050050019755446</v>
      </c>
      <c r="T207" s="394">
        <f t="shared" si="101"/>
        <v>0.18413078098309521</v>
      </c>
      <c r="U207" s="391"/>
      <c r="V207" s="53">
        <f>'HISTOGRAMA ÁGUA'!AD175</f>
        <v>0</v>
      </c>
      <c r="W207" s="53">
        <f>'HISTOGRAMA ESGOTO'!AD175</f>
        <v>0</v>
      </c>
      <c r="X207" s="54">
        <f t="shared" si="102"/>
        <v>0</v>
      </c>
      <c r="Y207" s="55">
        <f t="shared" si="103"/>
        <v>0</v>
      </c>
      <c r="Z207" s="54">
        <f t="shared" si="104"/>
        <v>0</v>
      </c>
    </row>
    <row r="208" spans="1:26" s="69" customFormat="1" ht="14.1">
      <c r="A208" s="64">
        <v>55</v>
      </c>
      <c r="B208" s="51">
        <f t="shared" si="105"/>
        <v>14.57</v>
      </c>
      <c r="C208" s="50">
        <f t="shared" si="96"/>
        <v>4.3709999999999996</v>
      </c>
      <c r="D208" s="341">
        <f t="shared" si="133"/>
        <v>3.5179999999999998</v>
      </c>
      <c r="E208" s="59">
        <f t="shared" si="114"/>
        <v>143.72949999999997</v>
      </c>
      <c r="F208" s="50">
        <f t="shared" si="97"/>
        <v>43.118849999999988</v>
      </c>
      <c r="G208" s="66">
        <f t="shared" si="106"/>
        <v>186.84834999999995</v>
      </c>
      <c r="H208" s="388">
        <f t="shared" si="107"/>
        <v>205.78934999999996</v>
      </c>
      <c r="I208" s="391"/>
      <c r="J208" s="281">
        <v>55</v>
      </c>
      <c r="K208" s="51">
        <f t="shared" si="108"/>
        <v>17.252785478923688</v>
      </c>
      <c r="L208" s="50">
        <f t="shared" si="98"/>
        <v>5.1758356436771065</v>
      </c>
      <c r="M208" s="70">
        <f t="shared" si="134"/>
        <v>4.1657720874985262</v>
      </c>
      <c r="N208" s="71">
        <f t="shared" si="113"/>
        <v>170.19452508530978</v>
      </c>
      <c r="O208" s="50">
        <f t="shared" si="99"/>
        <v>51.058357525592932</v>
      </c>
      <c r="P208" s="66">
        <f t="shared" si="109"/>
        <v>221.2528826109027</v>
      </c>
      <c r="Q208" s="67">
        <f t="shared" si="110"/>
        <v>243.68150373350349</v>
      </c>
      <c r="R208" s="391"/>
      <c r="S208" s="393">
        <f t="shared" si="100"/>
        <v>37.892153733503534</v>
      </c>
      <c r="T208" s="394">
        <f t="shared" si="101"/>
        <v>0.18413078098309521</v>
      </c>
      <c r="U208" s="391"/>
      <c r="V208" s="53">
        <f>'HISTOGRAMA ÁGUA'!AD176</f>
        <v>0</v>
      </c>
      <c r="W208" s="53">
        <f>'HISTOGRAMA ESGOTO'!AD176</f>
        <v>0</v>
      </c>
      <c r="X208" s="54">
        <f t="shared" si="102"/>
        <v>0</v>
      </c>
      <c r="Y208" s="55">
        <f t="shared" si="103"/>
        <v>0</v>
      </c>
      <c r="Z208" s="54">
        <f t="shared" si="104"/>
        <v>0</v>
      </c>
    </row>
    <row r="209" spans="1:26" s="69" customFormat="1" ht="14.1">
      <c r="A209" s="64">
        <v>56</v>
      </c>
      <c r="B209" s="51">
        <f t="shared" si="105"/>
        <v>14.57</v>
      </c>
      <c r="C209" s="50">
        <f t="shared" si="96"/>
        <v>4.3709999999999996</v>
      </c>
      <c r="D209" s="341">
        <f t="shared" si="133"/>
        <v>3.5179999999999998</v>
      </c>
      <c r="E209" s="59">
        <f t="shared" si="114"/>
        <v>147.24749999999997</v>
      </c>
      <c r="F209" s="50">
        <f t="shared" si="97"/>
        <v>44.174249999999994</v>
      </c>
      <c r="G209" s="66">
        <f t="shared" si="106"/>
        <v>191.42174999999997</v>
      </c>
      <c r="H209" s="388">
        <f t="shared" si="107"/>
        <v>210.36274999999998</v>
      </c>
      <c r="I209" s="391"/>
      <c r="J209" s="281">
        <v>56</v>
      </c>
      <c r="K209" s="51">
        <f t="shared" si="108"/>
        <v>17.252785478923688</v>
      </c>
      <c r="L209" s="50">
        <f t="shared" si="98"/>
        <v>5.1758356436771065</v>
      </c>
      <c r="M209" s="70">
        <f t="shared" si="134"/>
        <v>4.1657720874985262</v>
      </c>
      <c r="N209" s="71">
        <f t="shared" si="113"/>
        <v>174.36029717280832</v>
      </c>
      <c r="O209" s="50">
        <f t="shared" si="99"/>
        <v>52.308089151842495</v>
      </c>
      <c r="P209" s="66">
        <f t="shared" si="109"/>
        <v>226.66838632465081</v>
      </c>
      <c r="Q209" s="67">
        <f t="shared" si="110"/>
        <v>249.0970074472516</v>
      </c>
      <c r="R209" s="391"/>
      <c r="S209" s="393">
        <f t="shared" si="100"/>
        <v>38.734257447251622</v>
      </c>
      <c r="T209" s="394">
        <f t="shared" si="101"/>
        <v>0.18413078098309521</v>
      </c>
      <c r="U209" s="391"/>
      <c r="V209" s="53">
        <f>'HISTOGRAMA ÁGUA'!AD177</f>
        <v>0</v>
      </c>
      <c r="W209" s="53">
        <f>'HISTOGRAMA ESGOTO'!AD177</f>
        <v>0</v>
      </c>
      <c r="X209" s="54">
        <f t="shared" si="102"/>
        <v>0</v>
      </c>
      <c r="Y209" s="55">
        <f t="shared" si="103"/>
        <v>0</v>
      </c>
      <c r="Z209" s="54">
        <f t="shared" si="104"/>
        <v>0</v>
      </c>
    </row>
    <row r="210" spans="1:26" s="69" customFormat="1" ht="14.1">
      <c r="A210" s="64">
        <v>57</v>
      </c>
      <c r="B210" s="51">
        <f t="shared" si="105"/>
        <v>14.57</v>
      </c>
      <c r="C210" s="50">
        <f t="shared" si="96"/>
        <v>4.3709999999999996</v>
      </c>
      <c r="D210" s="341">
        <f t="shared" si="133"/>
        <v>3.5179999999999998</v>
      </c>
      <c r="E210" s="59">
        <f t="shared" si="114"/>
        <v>150.76549999999997</v>
      </c>
      <c r="F210" s="50">
        <f t="shared" si="97"/>
        <v>45.229649999999992</v>
      </c>
      <c r="G210" s="66">
        <f t="shared" si="106"/>
        <v>195.99514999999997</v>
      </c>
      <c r="H210" s="388">
        <f t="shared" si="107"/>
        <v>214.93614999999997</v>
      </c>
      <c r="I210" s="391"/>
      <c r="J210" s="281">
        <v>57</v>
      </c>
      <c r="K210" s="51">
        <f t="shared" si="108"/>
        <v>17.252785478923688</v>
      </c>
      <c r="L210" s="50">
        <f t="shared" si="98"/>
        <v>5.1758356436771065</v>
      </c>
      <c r="M210" s="70">
        <f t="shared" si="134"/>
        <v>4.1657720874985262</v>
      </c>
      <c r="N210" s="71">
        <f t="shared" si="113"/>
        <v>178.52606926030685</v>
      </c>
      <c r="O210" s="50">
        <f t="shared" si="99"/>
        <v>53.557820778092058</v>
      </c>
      <c r="P210" s="66">
        <f t="shared" si="109"/>
        <v>232.08389003839892</v>
      </c>
      <c r="Q210" s="67">
        <f t="shared" si="110"/>
        <v>254.51251116099971</v>
      </c>
      <c r="R210" s="391"/>
      <c r="S210" s="393">
        <f t="shared" si="100"/>
        <v>39.576361160999738</v>
      </c>
      <c r="T210" s="394">
        <f t="shared" si="101"/>
        <v>0.18413078098309543</v>
      </c>
      <c r="U210" s="391"/>
      <c r="V210" s="53">
        <f>'HISTOGRAMA ÁGUA'!AD178</f>
        <v>0</v>
      </c>
      <c r="W210" s="53">
        <f>'HISTOGRAMA ESGOTO'!AD178</f>
        <v>0</v>
      </c>
      <c r="X210" s="54">
        <f t="shared" si="102"/>
        <v>0</v>
      </c>
      <c r="Y210" s="55">
        <f t="shared" si="103"/>
        <v>0</v>
      </c>
      <c r="Z210" s="54">
        <f t="shared" si="104"/>
        <v>0</v>
      </c>
    </row>
    <row r="211" spans="1:26" s="69" customFormat="1" ht="14.1">
      <c r="A211" s="64">
        <v>58</v>
      </c>
      <c r="B211" s="51">
        <f t="shared" si="105"/>
        <v>14.57</v>
      </c>
      <c r="C211" s="50">
        <f t="shared" si="96"/>
        <v>4.3709999999999996</v>
      </c>
      <c r="D211" s="341">
        <f t="shared" si="133"/>
        <v>3.5179999999999998</v>
      </c>
      <c r="E211" s="59">
        <f t="shared" si="114"/>
        <v>154.28349999999998</v>
      </c>
      <c r="F211" s="50">
        <f t="shared" si="97"/>
        <v>46.285049999999991</v>
      </c>
      <c r="G211" s="66">
        <f t="shared" si="106"/>
        <v>200.56854999999996</v>
      </c>
      <c r="H211" s="388">
        <f t="shared" si="107"/>
        <v>219.50954999999996</v>
      </c>
      <c r="I211" s="391"/>
      <c r="J211" s="281">
        <v>58</v>
      </c>
      <c r="K211" s="51">
        <f t="shared" si="108"/>
        <v>17.252785478923688</v>
      </c>
      <c r="L211" s="50">
        <f t="shared" si="98"/>
        <v>5.1758356436771065</v>
      </c>
      <c r="M211" s="70">
        <f t="shared" si="134"/>
        <v>4.1657720874985262</v>
      </c>
      <c r="N211" s="71">
        <f t="shared" si="113"/>
        <v>182.69184134780539</v>
      </c>
      <c r="O211" s="50">
        <f t="shared" si="99"/>
        <v>54.807552404341614</v>
      </c>
      <c r="P211" s="66">
        <f t="shared" si="109"/>
        <v>237.499393752147</v>
      </c>
      <c r="Q211" s="67">
        <f t="shared" si="110"/>
        <v>259.92801487474782</v>
      </c>
      <c r="R211" s="391"/>
      <c r="S211" s="393">
        <f t="shared" si="100"/>
        <v>40.418464874747855</v>
      </c>
      <c r="T211" s="394">
        <f t="shared" si="101"/>
        <v>0.18413078098309565</v>
      </c>
      <c r="U211" s="391"/>
      <c r="V211" s="53">
        <f>'HISTOGRAMA ÁGUA'!AD179</f>
        <v>0</v>
      </c>
      <c r="W211" s="53">
        <f>'HISTOGRAMA ESGOTO'!AD179</f>
        <v>0</v>
      </c>
      <c r="X211" s="54">
        <f t="shared" si="102"/>
        <v>0</v>
      </c>
      <c r="Y211" s="55">
        <f t="shared" si="103"/>
        <v>0</v>
      </c>
      <c r="Z211" s="54">
        <f t="shared" si="104"/>
        <v>0</v>
      </c>
    </row>
    <row r="212" spans="1:26" s="69" customFormat="1" ht="14.1">
      <c r="A212" s="64">
        <v>59</v>
      </c>
      <c r="B212" s="51">
        <f t="shared" si="105"/>
        <v>14.57</v>
      </c>
      <c r="C212" s="50">
        <f t="shared" si="96"/>
        <v>4.3709999999999996</v>
      </c>
      <c r="D212" s="341">
        <f t="shared" si="133"/>
        <v>3.5179999999999998</v>
      </c>
      <c r="E212" s="59">
        <f t="shared" si="114"/>
        <v>157.80149999999998</v>
      </c>
      <c r="F212" s="50">
        <f t="shared" si="97"/>
        <v>47.34044999999999</v>
      </c>
      <c r="G212" s="66">
        <f t="shared" si="106"/>
        <v>205.14194999999995</v>
      </c>
      <c r="H212" s="388">
        <f t="shared" si="107"/>
        <v>224.08294999999995</v>
      </c>
      <c r="I212" s="391"/>
      <c r="J212" s="281">
        <v>59</v>
      </c>
      <c r="K212" s="51">
        <f t="shared" si="108"/>
        <v>17.252785478923688</v>
      </c>
      <c r="L212" s="50">
        <f t="shared" si="98"/>
        <v>5.1758356436771065</v>
      </c>
      <c r="M212" s="70">
        <f t="shared" si="134"/>
        <v>4.1657720874985262</v>
      </c>
      <c r="N212" s="71">
        <f t="shared" si="113"/>
        <v>186.85761343530393</v>
      </c>
      <c r="O212" s="50">
        <f t="shared" si="99"/>
        <v>56.057284030591177</v>
      </c>
      <c r="P212" s="66">
        <f t="shared" si="109"/>
        <v>242.91489746589511</v>
      </c>
      <c r="Q212" s="67">
        <f t="shared" si="110"/>
        <v>265.3435185884959</v>
      </c>
      <c r="R212" s="391"/>
      <c r="S212" s="393">
        <f t="shared" si="100"/>
        <v>41.260568588495943</v>
      </c>
      <c r="T212" s="394">
        <f t="shared" si="101"/>
        <v>0.18413078098309565</v>
      </c>
      <c r="U212" s="391"/>
      <c r="V212" s="53">
        <f>'HISTOGRAMA ÁGUA'!AD180</f>
        <v>0</v>
      </c>
      <c r="W212" s="53">
        <f>'HISTOGRAMA ESGOTO'!AD180</f>
        <v>0</v>
      </c>
      <c r="X212" s="54">
        <f t="shared" si="102"/>
        <v>0</v>
      </c>
      <c r="Y212" s="55">
        <f t="shared" si="103"/>
        <v>0</v>
      </c>
      <c r="Z212" s="54">
        <f t="shared" si="104"/>
        <v>0</v>
      </c>
    </row>
    <row r="213" spans="1:26" s="69" customFormat="1" ht="14.1">
      <c r="A213" s="64">
        <v>60</v>
      </c>
      <c r="B213" s="51">
        <f t="shared" si="105"/>
        <v>14.57</v>
      </c>
      <c r="C213" s="50">
        <f t="shared" si="96"/>
        <v>4.3709999999999996</v>
      </c>
      <c r="D213" s="341">
        <f t="shared" si="133"/>
        <v>3.5179999999999998</v>
      </c>
      <c r="E213" s="59">
        <f t="shared" si="114"/>
        <v>161.31949999999998</v>
      </c>
      <c r="F213" s="50">
        <f t="shared" si="97"/>
        <v>48.395849999999989</v>
      </c>
      <c r="G213" s="66">
        <f t="shared" si="106"/>
        <v>209.71534999999997</v>
      </c>
      <c r="H213" s="388">
        <f t="shared" si="107"/>
        <v>228.65634999999997</v>
      </c>
      <c r="I213" s="391"/>
      <c r="J213" s="281">
        <v>60</v>
      </c>
      <c r="K213" s="51">
        <f t="shared" si="108"/>
        <v>17.252785478923688</v>
      </c>
      <c r="L213" s="50">
        <f t="shared" si="98"/>
        <v>5.1758356436771065</v>
      </c>
      <c r="M213" s="70">
        <f t="shared" si="134"/>
        <v>4.1657720874985262</v>
      </c>
      <c r="N213" s="71">
        <f t="shared" si="113"/>
        <v>191.02338552280247</v>
      </c>
      <c r="O213" s="50">
        <f t="shared" si="99"/>
        <v>57.30701565684074</v>
      </c>
      <c r="P213" s="66">
        <f t="shared" si="109"/>
        <v>248.33040117964322</v>
      </c>
      <c r="Q213" s="67">
        <f t="shared" si="110"/>
        <v>270.75902230224403</v>
      </c>
      <c r="R213" s="391"/>
      <c r="S213" s="393">
        <f t="shared" si="100"/>
        <v>42.102672302244059</v>
      </c>
      <c r="T213" s="394">
        <f t="shared" si="101"/>
        <v>0.18413078098309565</v>
      </c>
      <c r="U213" s="391"/>
      <c r="V213" s="53">
        <f>'HISTOGRAMA ÁGUA'!AD181</f>
        <v>0</v>
      </c>
      <c r="W213" s="53">
        <f>'HISTOGRAMA ESGOTO'!AD181</f>
        <v>0</v>
      </c>
      <c r="X213" s="54">
        <f t="shared" si="102"/>
        <v>0</v>
      </c>
      <c r="Y213" s="55">
        <f t="shared" si="103"/>
        <v>0</v>
      </c>
      <c r="Z213" s="54">
        <f t="shared" si="104"/>
        <v>0</v>
      </c>
    </row>
    <row r="214" spans="1:26" s="69" customFormat="1" ht="14.1">
      <c r="A214" s="64">
        <v>61</v>
      </c>
      <c r="B214" s="51">
        <f t="shared" si="105"/>
        <v>14.57</v>
      </c>
      <c r="C214" s="50">
        <f t="shared" si="96"/>
        <v>4.3709999999999996</v>
      </c>
      <c r="D214" s="341">
        <f>'ANEXO ATUAL'!G21</f>
        <v>4.0567000000000002</v>
      </c>
      <c r="E214" s="59">
        <f t="shared" si="114"/>
        <v>165.37619999999998</v>
      </c>
      <c r="F214" s="50">
        <f t="shared" si="97"/>
        <v>49.612859999999991</v>
      </c>
      <c r="G214" s="66">
        <f t="shared" si="106"/>
        <v>214.98905999999997</v>
      </c>
      <c r="H214" s="388">
        <f t="shared" si="107"/>
        <v>233.93005999999997</v>
      </c>
      <c r="I214" s="391"/>
      <c r="J214" s="281">
        <v>61</v>
      </c>
      <c r="K214" s="51">
        <f t="shared" si="108"/>
        <v>17.252785478923688</v>
      </c>
      <c r="L214" s="50">
        <f t="shared" si="98"/>
        <v>5.1758356436771065</v>
      </c>
      <c r="M214" s="70">
        <f>'ANEXO PROPOSTO'!G21</f>
        <v>4.8036633392141201</v>
      </c>
      <c r="N214" s="71">
        <f t="shared" si="113"/>
        <v>195.8270488620166</v>
      </c>
      <c r="O214" s="50">
        <f t="shared" si="99"/>
        <v>58.748114658604976</v>
      </c>
      <c r="P214" s="66">
        <f t="shared" si="109"/>
        <v>254.57516352062157</v>
      </c>
      <c r="Q214" s="67">
        <f t="shared" si="110"/>
        <v>277.00378464322239</v>
      </c>
      <c r="R214" s="391"/>
      <c r="S214" s="393">
        <f t="shared" si="100"/>
        <v>43.07372464322242</v>
      </c>
      <c r="T214" s="394">
        <f t="shared" si="101"/>
        <v>0.18413078098309565</v>
      </c>
      <c r="U214" s="391"/>
      <c r="V214" s="53">
        <f>'HISTOGRAMA ÁGUA'!AD182</f>
        <v>0</v>
      </c>
      <c r="W214" s="53">
        <f>'HISTOGRAMA ESGOTO'!AD182</f>
        <v>0</v>
      </c>
      <c r="X214" s="54">
        <f t="shared" si="102"/>
        <v>0</v>
      </c>
      <c r="Y214" s="55">
        <f t="shared" si="103"/>
        <v>0</v>
      </c>
      <c r="Z214" s="54">
        <f t="shared" si="104"/>
        <v>0</v>
      </c>
    </row>
    <row r="215" spans="1:26" s="69" customFormat="1" ht="14.1">
      <c r="A215" s="64">
        <v>62</v>
      </c>
      <c r="B215" s="51">
        <f t="shared" si="105"/>
        <v>14.57</v>
      </c>
      <c r="C215" s="50">
        <f t="shared" si="96"/>
        <v>4.3709999999999996</v>
      </c>
      <c r="D215" s="341">
        <f>D214</f>
        <v>4.0567000000000002</v>
      </c>
      <c r="E215" s="59">
        <f t="shared" si="114"/>
        <v>169.43289999999999</v>
      </c>
      <c r="F215" s="50">
        <f t="shared" si="97"/>
        <v>50.829869999999993</v>
      </c>
      <c r="G215" s="66">
        <f t="shared" si="106"/>
        <v>220.26276999999999</v>
      </c>
      <c r="H215" s="388">
        <f t="shared" si="107"/>
        <v>239.20376999999999</v>
      </c>
      <c r="I215" s="391"/>
      <c r="J215" s="281">
        <v>62</v>
      </c>
      <c r="K215" s="51">
        <f t="shared" si="108"/>
        <v>17.252785478923688</v>
      </c>
      <c r="L215" s="50">
        <f t="shared" si="98"/>
        <v>5.1758356436771065</v>
      </c>
      <c r="M215" s="70">
        <f>M214</f>
        <v>4.8036633392141201</v>
      </c>
      <c r="N215" s="71">
        <f t="shared" si="113"/>
        <v>200.63071220123072</v>
      </c>
      <c r="O215" s="50">
        <f t="shared" si="99"/>
        <v>60.189213660369212</v>
      </c>
      <c r="P215" s="66">
        <f t="shared" si="109"/>
        <v>260.81992586159993</v>
      </c>
      <c r="Q215" s="67">
        <f t="shared" si="110"/>
        <v>283.24854698420074</v>
      </c>
      <c r="R215" s="391"/>
      <c r="S215" s="393">
        <f t="shared" si="100"/>
        <v>44.044776984200752</v>
      </c>
      <c r="T215" s="394">
        <f t="shared" si="101"/>
        <v>0.18413078098309543</v>
      </c>
      <c r="U215" s="391"/>
      <c r="V215" s="53">
        <f>'HISTOGRAMA ÁGUA'!AD183</f>
        <v>0</v>
      </c>
      <c r="W215" s="53">
        <f>'HISTOGRAMA ESGOTO'!AD183</f>
        <v>0</v>
      </c>
      <c r="X215" s="54">
        <f t="shared" si="102"/>
        <v>0</v>
      </c>
      <c r="Y215" s="55">
        <f t="shared" si="103"/>
        <v>0</v>
      </c>
      <c r="Z215" s="54">
        <f t="shared" ref="Z215:Z253" si="135">X215-Y215</f>
        <v>0</v>
      </c>
    </row>
    <row r="216" spans="1:26" s="69" customFormat="1" ht="14.1">
      <c r="A216" s="64">
        <v>63</v>
      </c>
      <c r="B216" s="51">
        <f t="shared" si="105"/>
        <v>14.57</v>
      </c>
      <c r="C216" s="50">
        <f t="shared" si="96"/>
        <v>4.3709999999999996</v>
      </c>
      <c r="D216" s="341">
        <f t="shared" ref="D216:D253" si="136">D215</f>
        <v>4.0567000000000002</v>
      </c>
      <c r="E216" s="59">
        <f t="shared" si="114"/>
        <v>173.4896</v>
      </c>
      <c r="F216" s="50">
        <f t="shared" si="97"/>
        <v>52.046879999999994</v>
      </c>
      <c r="G216" s="66">
        <f t="shared" si="106"/>
        <v>225.53647999999998</v>
      </c>
      <c r="H216" s="388">
        <f t="shared" si="107"/>
        <v>244.47747999999999</v>
      </c>
      <c r="I216" s="391"/>
      <c r="J216" s="281">
        <v>63</v>
      </c>
      <c r="K216" s="51">
        <f t="shared" si="108"/>
        <v>17.252785478923688</v>
      </c>
      <c r="L216" s="50">
        <f t="shared" si="98"/>
        <v>5.1758356436771065</v>
      </c>
      <c r="M216" s="70">
        <f t="shared" ref="M216:M253" si="137">M215</f>
        <v>4.8036633392141201</v>
      </c>
      <c r="N216" s="71">
        <f t="shared" si="113"/>
        <v>205.43437554044485</v>
      </c>
      <c r="O216" s="50">
        <f t="shared" si="99"/>
        <v>61.630312662133448</v>
      </c>
      <c r="P216" s="66">
        <f t="shared" si="109"/>
        <v>267.06468820257828</v>
      </c>
      <c r="Q216" s="67">
        <f t="shared" si="110"/>
        <v>289.4933093251791</v>
      </c>
      <c r="R216" s="391"/>
      <c r="S216" s="393">
        <f t="shared" si="100"/>
        <v>45.015829325179112</v>
      </c>
      <c r="T216" s="394">
        <f t="shared" si="101"/>
        <v>0.18413078098309543</v>
      </c>
      <c r="U216" s="391"/>
      <c r="V216" s="53">
        <f>'HISTOGRAMA ÁGUA'!AD184</f>
        <v>0</v>
      </c>
      <c r="W216" s="53">
        <f>'HISTOGRAMA ESGOTO'!AD184</f>
        <v>0</v>
      </c>
      <c r="X216" s="54">
        <f t="shared" si="102"/>
        <v>0</v>
      </c>
      <c r="Y216" s="55">
        <f t="shared" si="103"/>
        <v>0</v>
      </c>
      <c r="Z216" s="54">
        <f t="shared" si="135"/>
        <v>0</v>
      </c>
    </row>
    <row r="217" spans="1:26" s="69" customFormat="1" ht="14.1">
      <c r="A217" s="64">
        <v>64</v>
      </c>
      <c r="B217" s="51">
        <f t="shared" si="105"/>
        <v>14.57</v>
      </c>
      <c r="C217" s="50">
        <f t="shared" si="96"/>
        <v>4.3709999999999996</v>
      </c>
      <c r="D217" s="341">
        <f t="shared" si="136"/>
        <v>4.0567000000000002</v>
      </c>
      <c r="E217" s="59">
        <f t="shared" si="114"/>
        <v>177.5463</v>
      </c>
      <c r="F217" s="50">
        <f t="shared" si="97"/>
        <v>53.263889999999996</v>
      </c>
      <c r="G217" s="66">
        <f t="shared" si="106"/>
        <v>230.81019000000001</v>
      </c>
      <c r="H217" s="388">
        <f t="shared" si="107"/>
        <v>249.75119000000001</v>
      </c>
      <c r="I217" s="391"/>
      <c r="J217" s="281">
        <v>64</v>
      </c>
      <c r="K217" s="51">
        <f t="shared" si="108"/>
        <v>17.252785478923688</v>
      </c>
      <c r="L217" s="50">
        <f t="shared" si="98"/>
        <v>5.1758356436771065</v>
      </c>
      <c r="M217" s="70">
        <f t="shared" si="137"/>
        <v>4.8036633392141201</v>
      </c>
      <c r="N217" s="71">
        <f t="shared" si="113"/>
        <v>210.23803887965897</v>
      </c>
      <c r="O217" s="50">
        <f t="shared" si="99"/>
        <v>63.071411663897692</v>
      </c>
      <c r="P217" s="66">
        <f t="shared" si="109"/>
        <v>273.30945054355664</v>
      </c>
      <c r="Q217" s="67">
        <f t="shared" si="110"/>
        <v>295.73807166615745</v>
      </c>
      <c r="R217" s="391"/>
      <c r="S217" s="393">
        <f t="shared" si="100"/>
        <v>45.986881666157444</v>
      </c>
      <c r="T217" s="394">
        <f t="shared" si="101"/>
        <v>0.18413078098309543</v>
      </c>
      <c r="U217" s="391"/>
      <c r="V217" s="53">
        <f>'HISTOGRAMA ÁGUA'!AD185</f>
        <v>0</v>
      </c>
      <c r="W217" s="53">
        <f>'HISTOGRAMA ESGOTO'!AD185</f>
        <v>0</v>
      </c>
      <c r="X217" s="54">
        <f t="shared" si="102"/>
        <v>0</v>
      </c>
      <c r="Y217" s="55">
        <f t="shared" si="103"/>
        <v>0</v>
      </c>
      <c r="Z217" s="54">
        <f t="shared" si="135"/>
        <v>0</v>
      </c>
    </row>
    <row r="218" spans="1:26" s="69" customFormat="1" ht="14.1">
      <c r="A218" s="64">
        <v>65</v>
      </c>
      <c r="B218" s="51">
        <f t="shared" si="105"/>
        <v>14.57</v>
      </c>
      <c r="C218" s="50">
        <f t="shared" ref="C218:C254" si="138">B218*$AC$21</f>
        <v>4.3709999999999996</v>
      </c>
      <c r="D218" s="341">
        <f t="shared" si="136"/>
        <v>4.0567000000000002</v>
      </c>
      <c r="E218" s="59">
        <f t="shared" si="114"/>
        <v>181.60300000000001</v>
      </c>
      <c r="F218" s="50">
        <f t="shared" ref="F218:F254" si="139">E218*$AC$21</f>
        <v>54.480899999999998</v>
      </c>
      <c r="G218" s="66">
        <f t="shared" si="106"/>
        <v>236.0839</v>
      </c>
      <c r="H218" s="388">
        <f t="shared" si="107"/>
        <v>255.0249</v>
      </c>
      <c r="I218" s="391"/>
      <c r="J218" s="281">
        <v>65</v>
      </c>
      <c r="K218" s="51">
        <f t="shared" si="108"/>
        <v>17.252785478923688</v>
      </c>
      <c r="L218" s="50">
        <f t="shared" ref="L218:L254" si="140">K218*$AC$22</f>
        <v>5.1758356436771065</v>
      </c>
      <c r="M218" s="70">
        <f t="shared" si="137"/>
        <v>4.8036633392141201</v>
      </c>
      <c r="N218" s="71">
        <f t="shared" si="113"/>
        <v>215.0417022188731</v>
      </c>
      <c r="O218" s="50">
        <f t="shared" ref="O218:O254" si="141">N218*$AC$22</f>
        <v>64.512510665661921</v>
      </c>
      <c r="P218" s="66">
        <f t="shared" si="109"/>
        <v>279.55421288453499</v>
      </c>
      <c r="Q218" s="67">
        <f t="shared" si="110"/>
        <v>301.98283400713581</v>
      </c>
      <c r="R218" s="391"/>
      <c r="S218" s="393">
        <f t="shared" ref="S218:S254" si="142">Q218-H218</f>
        <v>46.957934007135805</v>
      </c>
      <c r="T218" s="394">
        <f t="shared" ref="T218:T254" si="143">Q218/H218-1</f>
        <v>0.18413078098309543</v>
      </c>
      <c r="U218" s="391"/>
      <c r="V218" s="53">
        <f>'HISTOGRAMA ÁGUA'!AD186</f>
        <v>0</v>
      </c>
      <c r="W218" s="53">
        <f>'HISTOGRAMA ESGOTO'!AD186</f>
        <v>0</v>
      </c>
      <c r="X218" s="54">
        <f t="shared" ref="X218:X253" si="144">V218*(B218+E218)+W218*(C218+F218)</f>
        <v>0</v>
      </c>
      <c r="Y218" s="55">
        <f t="shared" ref="Y218:Y253" si="145">V218*(K218+N218)+W218*(L218+O218)</f>
        <v>0</v>
      </c>
      <c r="Z218" s="54">
        <f t="shared" si="135"/>
        <v>0</v>
      </c>
    </row>
    <row r="219" spans="1:26" s="69" customFormat="1" ht="14.1">
      <c r="A219" s="64">
        <v>66</v>
      </c>
      <c r="B219" s="51">
        <f t="shared" ref="B219:B254" si="146">B218</f>
        <v>14.57</v>
      </c>
      <c r="C219" s="50">
        <f t="shared" si="138"/>
        <v>4.3709999999999996</v>
      </c>
      <c r="D219" s="341">
        <f t="shared" si="136"/>
        <v>4.0567000000000002</v>
      </c>
      <c r="E219" s="59">
        <f t="shared" si="114"/>
        <v>185.65970000000002</v>
      </c>
      <c r="F219" s="50">
        <f t="shared" si="139"/>
        <v>55.69791</v>
      </c>
      <c r="G219" s="66">
        <f t="shared" ref="G219:G254" si="147">E219+F219</f>
        <v>241.35761000000002</v>
      </c>
      <c r="H219" s="388">
        <f t="shared" ref="H219:H254" si="148">B219+C219+G219</f>
        <v>260.29861</v>
      </c>
      <c r="I219" s="391"/>
      <c r="J219" s="281">
        <v>66</v>
      </c>
      <c r="K219" s="51">
        <f t="shared" ref="K219:K254" si="149">K218</f>
        <v>17.252785478923688</v>
      </c>
      <c r="L219" s="50">
        <f t="shared" si="140"/>
        <v>5.1758356436771065</v>
      </c>
      <c r="M219" s="70">
        <f t="shared" si="137"/>
        <v>4.8036633392141201</v>
      </c>
      <c r="N219" s="71">
        <f t="shared" ref="N219:N254" si="150">1*M219+N218</f>
        <v>219.84536555808722</v>
      </c>
      <c r="O219" s="50">
        <f t="shared" si="141"/>
        <v>65.953609667426164</v>
      </c>
      <c r="P219" s="66">
        <f t="shared" ref="P219:P254" si="151">N219+O219</f>
        <v>285.7989752255134</v>
      </c>
      <c r="Q219" s="67">
        <f t="shared" ref="Q219:Q254" si="152">K219+L219+P219</f>
        <v>308.22759634811422</v>
      </c>
      <c r="R219" s="391"/>
      <c r="S219" s="393">
        <f t="shared" si="142"/>
        <v>47.928986348114222</v>
      </c>
      <c r="T219" s="394">
        <f t="shared" si="143"/>
        <v>0.18413078098309565</v>
      </c>
      <c r="U219" s="391"/>
      <c r="V219" s="53">
        <f>'HISTOGRAMA ÁGUA'!AD187</f>
        <v>0</v>
      </c>
      <c r="W219" s="53">
        <f>'HISTOGRAMA ESGOTO'!AD187</f>
        <v>0</v>
      </c>
      <c r="X219" s="54">
        <f t="shared" si="144"/>
        <v>0</v>
      </c>
      <c r="Y219" s="55">
        <f t="shared" si="145"/>
        <v>0</v>
      </c>
      <c r="Z219" s="54">
        <f t="shared" si="135"/>
        <v>0</v>
      </c>
    </row>
    <row r="220" spans="1:26" s="69" customFormat="1" ht="14.1">
      <c r="A220" s="64">
        <v>67</v>
      </c>
      <c r="B220" s="51">
        <f t="shared" si="146"/>
        <v>14.57</v>
      </c>
      <c r="C220" s="50">
        <f t="shared" si="138"/>
        <v>4.3709999999999996</v>
      </c>
      <c r="D220" s="341">
        <f t="shared" si="136"/>
        <v>4.0567000000000002</v>
      </c>
      <c r="E220" s="59">
        <f t="shared" si="114"/>
        <v>189.71640000000002</v>
      </c>
      <c r="F220" s="50">
        <f t="shared" si="139"/>
        <v>56.914920000000002</v>
      </c>
      <c r="G220" s="66">
        <f t="shared" si="147"/>
        <v>246.63132000000002</v>
      </c>
      <c r="H220" s="388">
        <f t="shared" si="148"/>
        <v>265.57231999999999</v>
      </c>
      <c r="I220" s="391"/>
      <c r="J220" s="281">
        <v>67</v>
      </c>
      <c r="K220" s="51">
        <f t="shared" si="149"/>
        <v>17.252785478923688</v>
      </c>
      <c r="L220" s="50">
        <f t="shared" si="140"/>
        <v>5.1758356436771065</v>
      </c>
      <c r="M220" s="70">
        <f t="shared" si="137"/>
        <v>4.8036633392141201</v>
      </c>
      <c r="N220" s="71">
        <f t="shared" si="150"/>
        <v>224.64902889730135</v>
      </c>
      <c r="O220" s="50">
        <f t="shared" si="141"/>
        <v>67.394708669190408</v>
      </c>
      <c r="P220" s="66">
        <f t="shared" si="151"/>
        <v>292.04373756649176</v>
      </c>
      <c r="Q220" s="67">
        <f t="shared" si="152"/>
        <v>314.47235868909257</v>
      </c>
      <c r="R220" s="391"/>
      <c r="S220" s="393">
        <f t="shared" si="142"/>
        <v>48.900038689092582</v>
      </c>
      <c r="T220" s="394">
        <f t="shared" si="143"/>
        <v>0.18413078098309565</v>
      </c>
      <c r="U220" s="391"/>
      <c r="V220" s="53">
        <f>'HISTOGRAMA ÁGUA'!AD188</f>
        <v>0</v>
      </c>
      <c r="W220" s="53">
        <f>'HISTOGRAMA ESGOTO'!AD188</f>
        <v>0</v>
      </c>
      <c r="X220" s="54">
        <f t="shared" si="144"/>
        <v>0</v>
      </c>
      <c r="Y220" s="55">
        <f t="shared" si="145"/>
        <v>0</v>
      </c>
      <c r="Z220" s="54">
        <f t="shared" si="135"/>
        <v>0</v>
      </c>
    </row>
    <row r="221" spans="1:26" s="69" customFormat="1" ht="14.1">
      <c r="A221" s="64">
        <v>68</v>
      </c>
      <c r="B221" s="51">
        <f t="shared" si="146"/>
        <v>14.57</v>
      </c>
      <c r="C221" s="50">
        <f t="shared" si="138"/>
        <v>4.3709999999999996</v>
      </c>
      <c r="D221" s="341">
        <f t="shared" si="136"/>
        <v>4.0567000000000002</v>
      </c>
      <c r="E221" s="59">
        <f t="shared" ref="E221:E254" si="153">1*D221+E220</f>
        <v>193.77310000000003</v>
      </c>
      <c r="F221" s="50">
        <f t="shared" si="139"/>
        <v>58.131930000000004</v>
      </c>
      <c r="G221" s="66">
        <f t="shared" si="147"/>
        <v>251.90503000000004</v>
      </c>
      <c r="H221" s="388">
        <f t="shared" si="148"/>
        <v>270.84603000000004</v>
      </c>
      <c r="I221" s="391"/>
      <c r="J221" s="281">
        <v>68</v>
      </c>
      <c r="K221" s="51">
        <f t="shared" si="149"/>
        <v>17.252785478923688</v>
      </c>
      <c r="L221" s="50">
        <f t="shared" si="140"/>
        <v>5.1758356436771065</v>
      </c>
      <c r="M221" s="70">
        <f t="shared" si="137"/>
        <v>4.8036633392141201</v>
      </c>
      <c r="N221" s="71">
        <f t="shared" si="150"/>
        <v>229.45269223651547</v>
      </c>
      <c r="O221" s="50">
        <f t="shared" si="141"/>
        <v>68.835807670954637</v>
      </c>
      <c r="P221" s="66">
        <f t="shared" si="151"/>
        <v>298.28849990747011</v>
      </c>
      <c r="Q221" s="67">
        <f t="shared" si="152"/>
        <v>320.71712103007093</v>
      </c>
      <c r="R221" s="391"/>
      <c r="S221" s="393">
        <f t="shared" si="142"/>
        <v>49.871091030070886</v>
      </c>
      <c r="T221" s="394">
        <f t="shared" si="143"/>
        <v>0.18413078098309543</v>
      </c>
      <c r="U221" s="391"/>
      <c r="V221" s="53">
        <f>'HISTOGRAMA ÁGUA'!AD189</f>
        <v>0</v>
      </c>
      <c r="W221" s="53">
        <f>'HISTOGRAMA ESGOTO'!AD189</f>
        <v>0</v>
      </c>
      <c r="X221" s="54">
        <f t="shared" si="144"/>
        <v>0</v>
      </c>
      <c r="Y221" s="55">
        <f t="shared" si="145"/>
        <v>0</v>
      </c>
      <c r="Z221" s="54">
        <f t="shared" si="135"/>
        <v>0</v>
      </c>
    </row>
    <row r="222" spans="1:26" s="69" customFormat="1" ht="14.1">
      <c r="A222" s="64">
        <v>69</v>
      </c>
      <c r="B222" s="51">
        <f t="shared" si="146"/>
        <v>14.57</v>
      </c>
      <c r="C222" s="50">
        <f t="shared" si="138"/>
        <v>4.3709999999999996</v>
      </c>
      <c r="D222" s="341">
        <f t="shared" si="136"/>
        <v>4.0567000000000002</v>
      </c>
      <c r="E222" s="59">
        <f t="shared" si="153"/>
        <v>197.82980000000003</v>
      </c>
      <c r="F222" s="50">
        <f t="shared" si="139"/>
        <v>59.348940000000006</v>
      </c>
      <c r="G222" s="66">
        <f t="shared" si="147"/>
        <v>257.17874000000006</v>
      </c>
      <c r="H222" s="388">
        <f t="shared" si="148"/>
        <v>276.11974000000004</v>
      </c>
      <c r="I222" s="391"/>
      <c r="J222" s="281">
        <v>69</v>
      </c>
      <c r="K222" s="51">
        <f t="shared" si="149"/>
        <v>17.252785478923688</v>
      </c>
      <c r="L222" s="50">
        <f t="shared" si="140"/>
        <v>5.1758356436771065</v>
      </c>
      <c r="M222" s="70">
        <f t="shared" si="137"/>
        <v>4.8036633392141201</v>
      </c>
      <c r="N222" s="71">
        <f t="shared" si="150"/>
        <v>234.2563555757296</v>
      </c>
      <c r="O222" s="50">
        <f t="shared" si="141"/>
        <v>70.27690667271888</v>
      </c>
      <c r="P222" s="66">
        <f t="shared" si="151"/>
        <v>304.53326224844847</v>
      </c>
      <c r="Q222" s="67">
        <f t="shared" si="152"/>
        <v>326.96188337104928</v>
      </c>
      <c r="R222" s="391"/>
      <c r="S222" s="393">
        <f t="shared" si="142"/>
        <v>50.842143371049247</v>
      </c>
      <c r="T222" s="394">
        <f t="shared" si="143"/>
        <v>0.18413078098309543</v>
      </c>
      <c r="U222" s="391"/>
      <c r="V222" s="53">
        <f>'HISTOGRAMA ÁGUA'!AD190</f>
        <v>0</v>
      </c>
      <c r="W222" s="53">
        <f>'HISTOGRAMA ESGOTO'!AD190</f>
        <v>0</v>
      </c>
      <c r="X222" s="54">
        <f t="shared" si="144"/>
        <v>0</v>
      </c>
      <c r="Y222" s="55">
        <f t="shared" si="145"/>
        <v>0</v>
      </c>
      <c r="Z222" s="54">
        <f t="shared" si="135"/>
        <v>0</v>
      </c>
    </row>
    <row r="223" spans="1:26" s="69" customFormat="1" ht="14.1">
      <c r="A223" s="64">
        <v>70</v>
      </c>
      <c r="B223" s="51">
        <f t="shared" si="146"/>
        <v>14.57</v>
      </c>
      <c r="C223" s="50">
        <f t="shared" si="138"/>
        <v>4.3709999999999996</v>
      </c>
      <c r="D223" s="341">
        <f t="shared" si="136"/>
        <v>4.0567000000000002</v>
      </c>
      <c r="E223" s="59">
        <f t="shared" si="153"/>
        <v>201.88650000000004</v>
      </c>
      <c r="F223" s="50">
        <f t="shared" si="139"/>
        <v>60.565950000000008</v>
      </c>
      <c r="G223" s="66">
        <f t="shared" si="147"/>
        <v>262.45245000000006</v>
      </c>
      <c r="H223" s="388">
        <f t="shared" si="148"/>
        <v>281.39345000000003</v>
      </c>
      <c r="I223" s="391"/>
      <c r="J223" s="281">
        <v>70</v>
      </c>
      <c r="K223" s="51">
        <f t="shared" si="149"/>
        <v>17.252785478923688</v>
      </c>
      <c r="L223" s="50">
        <f t="shared" si="140"/>
        <v>5.1758356436771065</v>
      </c>
      <c r="M223" s="70">
        <f t="shared" si="137"/>
        <v>4.8036633392141201</v>
      </c>
      <c r="N223" s="71">
        <f t="shared" si="150"/>
        <v>239.06001891494373</v>
      </c>
      <c r="O223" s="50">
        <f t="shared" si="141"/>
        <v>71.718005674483109</v>
      </c>
      <c r="P223" s="66">
        <f t="shared" si="151"/>
        <v>310.77802458942682</v>
      </c>
      <c r="Q223" s="67">
        <f t="shared" si="152"/>
        <v>333.20664571202764</v>
      </c>
      <c r="R223" s="391"/>
      <c r="S223" s="393">
        <f t="shared" si="142"/>
        <v>51.813195712027607</v>
      </c>
      <c r="T223" s="394">
        <f t="shared" si="143"/>
        <v>0.18413078098309543</v>
      </c>
      <c r="U223" s="391"/>
      <c r="V223" s="53">
        <f>'HISTOGRAMA ÁGUA'!AD191</f>
        <v>0</v>
      </c>
      <c r="W223" s="53">
        <f>'HISTOGRAMA ESGOTO'!AD191</f>
        <v>0</v>
      </c>
      <c r="X223" s="54">
        <f t="shared" si="144"/>
        <v>0</v>
      </c>
      <c r="Y223" s="55">
        <f t="shared" si="145"/>
        <v>0</v>
      </c>
      <c r="Z223" s="54">
        <f t="shared" si="135"/>
        <v>0</v>
      </c>
    </row>
    <row r="224" spans="1:26" s="69" customFormat="1" ht="14.1">
      <c r="A224" s="64">
        <v>71</v>
      </c>
      <c r="B224" s="51">
        <f t="shared" si="146"/>
        <v>14.57</v>
      </c>
      <c r="C224" s="50">
        <f t="shared" si="138"/>
        <v>4.3709999999999996</v>
      </c>
      <c r="D224" s="341">
        <f t="shared" si="136"/>
        <v>4.0567000000000002</v>
      </c>
      <c r="E224" s="59">
        <f t="shared" si="153"/>
        <v>205.94320000000005</v>
      </c>
      <c r="F224" s="50">
        <f t="shared" si="139"/>
        <v>61.78296000000001</v>
      </c>
      <c r="G224" s="66">
        <f t="shared" si="147"/>
        <v>267.72616000000005</v>
      </c>
      <c r="H224" s="388">
        <f t="shared" si="148"/>
        <v>286.66716000000002</v>
      </c>
      <c r="I224" s="391"/>
      <c r="J224" s="281">
        <v>71</v>
      </c>
      <c r="K224" s="51">
        <f t="shared" si="149"/>
        <v>17.252785478923688</v>
      </c>
      <c r="L224" s="50">
        <f t="shared" si="140"/>
        <v>5.1758356436771065</v>
      </c>
      <c r="M224" s="70">
        <f t="shared" si="137"/>
        <v>4.8036633392141201</v>
      </c>
      <c r="N224" s="71">
        <f t="shared" si="150"/>
        <v>243.86368225415785</v>
      </c>
      <c r="O224" s="50">
        <f t="shared" si="141"/>
        <v>73.159104676247352</v>
      </c>
      <c r="P224" s="66">
        <f t="shared" si="151"/>
        <v>317.02278693040523</v>
      </c>
      <c r="Q224" s="67">
        <f t="shared" si="152"/>
        <v>339.45140805300605</v>
      </c>
      <c r="R224" s="391"/>
      <c r="S224" s="393">
        <f t="shared" si="142"/>
        <v>52.784248053006024</v>
      </c>
      <c r="T224" s="394">
        <f t="shared" si="143"/>
        <v>0.18413078098309565</v>
      </c>
      <c r="U224" s="391"/>
      <c r="V224" s="53">
        <f>'HISTOGRAMA ÁGUA'!AD192</f>
        <v>0</v>
      </c>
      <c r="W224" s="53">
        <f>'HISTOGRAMA ESGOTO'!AD192</f>
        <v>0</v>
      </c>
      <c r="X224" s="54">
        <f t="shared" si="144"/>
        <v>0</v>
      </c>
      <c r="Y224" s="55">
        <f t="shared" si="145"/>
        <v>0</v>
      </c>
      <c r="Z224" s="54">
        <f t="shared" si="135"/>
        <v>0</v>
      </c>
    </row>
    <row r="225" spans="1:26" s="69" customFormat="1" ht="14.1">
      <c r="A225" s="64">
        <v>72</v>
      </c>
      <c r="B225" s="51">
        <f t="shared" si="146"/>
        <v>14.57</v>
      </c>
      <c r="C225" s="50">
        <f t="shared" si="138"/>
        <v>4.3709999999999996</v>
      </c>
      <c r="D225" s="341">
        <f t="shared" si="136"/>
        <v>4.0567000000000002</v>
      </c>
      <c r="E225" s="59">
        <f t="shared" si="153"/>
        <v>209.99990000000005</v>
      </c>
      <c r="F225" s="50">
        <f t="shared" si="139"/>
        <v>62.999970000000012</v>
      </c>
      <c r="G225" s="66">
        <f t="shared" si="147"/>
        <v>272.99987000000004</v>
      </c>
      <c r="H225" s="388">
        <f t="shared" si="148"/>
        <v>291.94087000000002</v>
      </c>
      <c r="I225" s="391"/>
      <c r="J225" s="281">
        <v>72</v>
      </c>
      <c r="K225" s="51">
        <f t="shared" si="149"/>
        <v>17.252785478923688</v>
      </c>
      <c r="L225" s="50">
        <f t="shared" si="140"/>
        <v>5.1758356436771065</v>
      </c>
      <c r="M225" s="70">
        <f t="shared" si="137"/>
        <v>4.8036633392141201</v>
      </c>
      <c r="N225" s="71">
        <f t="shared" si="150"/>
        <v>248.66734559337198</v>
      </c>
      <c r="O225" s="50">
        <f t="shared" si="141"/>
        <v>74.600203678011596</v>
      </c>
      <c r="P225" s="66">
        <f t="shared" si="151"/>
        <v>323.26754927138359</v>
      </c>
      <c r="Q225" s="67">
        <f t="shared" si="152"/>
        <v>345.6961703939844</v>
      </c>
      <c r="R225" s="391"/>
      <c r="S225" s="393">
        <f t="shared" si="142"/>
        <v>53.755300393984385</v>
      </c>
      <c r="T225" s="394">
        <f t="shared" si="143"/>
        <v>0.18413078098309565</v>
      </c>
      <c r="U225" s="391"/>
      <c r="V225" s="53">
        <f>'HISTOGRAMA ÁGUA'!AD193</f>
        <v>0</v>
      </c>
      <c r="W225" s="53">
        <f>'HISTOGRAMA ESGOTO'!AD193</f>
        <v>0</v>
      </c>
      <c r="X225" s="54">
        <f t="shared" si="144"/>
        <v>0</v>
      </c>
      <c r="Y225" s="55">
        <f t="shared" si="145"/>
        <v>0</v>
      </c>
      <c r="Z225" s="54">
        <f t="shared" si="135"/>
        <v>0</v>
      </c>
    </row>
    <row r="226" spans="1:26" s="69" customFormat="1" ht="14.1">
      <c r="A226" s="64">
        <v>73</v>
      </c>
      <c r="B226" s="51">
        <f t="shared" si="146"/>
        <v>14.57</v>
      </c>
      <c r="C226" s="50">
        <f t="shared" si="138"/>
        <v>4.3709999999999996</v>
      </c>
      <c r="D226" s="341">
        <f t="shared" si="136"/>
        <v>4.0567000000000002</v>
      </c>
      <c r="E226" s="59">
        <f t="shared" si="153"/>
        <v>214.05660000000006</v>
      </c>
      <c r="F226" s="50">
        <f t="shared" si="139"/>
        <v>64.216980000000021</v>
      </c>
      <c r="G226" s="66">
        <f t="shared" si="147"/>
        <v>278.27358000000009</v>
      </c>
      <c r="H226" s="388">
        <f t="shared" si="148"/>
        <v>297.21458000000007</v>
      </c>
      <c r="I226" s="391"/>
      <c r="J226" s="281">
        <v>73</v>
      </c>
      <c r="K226" s="51">
        <f t="shared" si="149"/>
        <v>17.252785478923688</v>
      </c>
      <c r="L226" s="50">
        <f t="shared" si="140"/>
        <v>5.1758356436771065</v>
      </c>
      <c r="M226" s="70">
        <f t="shared" si="137"/>
        <v>4.8036633392141201</v>
      </c>
      <c r="N226" s="71">
        <f t="shared" si="150"/>
        <v>253.4710089325861</v>
      </c>
      <c r="O226" s="50">
        <f t="shared" si="141"/>
        <v>76.041302679775825</v>
      </c>
      <c r="P226" s="66">
        <f t="shared" si="151"/>
        <v>329.51231161236194</v>
      </c>
      <c r="Q226" s="67">
        <f t="shared" si="152"/>
        <v>351.94093273496276</v>
      </c>
      <c r="R226" s="391"/>
      <c r="S226" s="393">
        <f t="shared" si="142"/>
        <v>54.726352734962688</v>
      </c>
      <c r="T226" s="394">
        <f t="shared" si="143"/>
        <v>0.18413078098309543</v>
      </c>
      <c r="U226" s="391"/>
      <c r="V226" s="53">
        <f>'HISTOGRAMA ÁGUA'!AD194</f>
        <v>0</v>
      </c>
      <c r="W226" s="53">
        <f>'HISTOGRAMA ESGOTO'!AD194</f>
        <v>0</v>
      </c>
      <c r="X226" s="54">
        <f t="shared" si="144"/>
        <v>0</v>
      </c>
      <c r="Y226" s="55">
        <f t="shared" si="145"/>
        <v>0</v>
      </c>
      <c r="Z226" s="54">
        <f t="shared" si="135"/>
        <v>0</v>
      </c>
    </row>
    <row r="227" spans="1:26" s="69" customFormat="1" ht="14.1">
      <c r="A227" s="64">
        <v>74</v>
      </c>
      <c r="B227" s="51">
        <f t="shared" si="146"/>
        <v>14.57</v>
      </c>
      <c r="C227" s="50">
        <f t="shared" si="138"/>
        <v>4.3709999999999996</v>
      </c>
      <c r="D227" s="341">
        <f t="shared" si="136"/>
        <v>4.0567000000000002</v>
      </c>
      <c r="E227" s="59">
        <f t="shared" si="153"/>
        <v>218.11330000000007</v>
      </c>
      <c r="F227" s="50">
        <f t="shared" si="139"/>
        <v>65.433990000000023</v>
      </c>
      <c r="G227" s="66">
        <f t="shared" si="147"/>
        <v>283.54729000000009</v>
      </c>
      <c r="H227" s="388">
        <f t="shared" si="148"/>
        <v>302.48829000000006</v>
      </c>
      <c r="I227" s="391"/>
      <c r="J227" s="281">
        <v>74</v>
      </c>
      <c r="K227" s="51">
        <f t="shared" si="149"/>
        <v>17.252785478923688</v>
      </c>
      <c r="L227" s="50">
        <f t="shared" si="140"/>
        <v>5.1758356436771065</v>
      </c>
      <c r="M227" s="70">
        <f t="shared" si="137"/>
        <v>4.8036633392141201</v>
      </c>
      <c r="N227" s="71">
        <f t="shared" si="150"/>
        <v>258.27467227180023</v>
      </c>
      <c r="O227" s="50">
        <f t="shared" si="141"/>
        <v>77.482401681540068</v>
      </c>
      <c r="P227" s="66">
        <f t="shared" si="151"/>
        <v>335.7570739533403</v>
      </c>
      <c r="Q227" s="67">
        <f t="shared" si="152"/>
        <v>358.18569507594111</v>
      </c>
      <c r="R227" s="391"/>
      <c r="S227" s="393">
        <f t="shared" si="142"/>
        <v>55.697405075941049</v>
      </c>
      <c r="T227" s="394">
        <f t="shared" si="143"/>
        <v>0.18413078098309543</v>
      </c>
      <c r="U227" s="391"/>
      <c r="V227" s="53">
        <f>'HISTOGRAMA ÁGUA'!AD195</f>
        <v>0</v>
      </c>
      <c r="W227" s="53">
        <f>'HISTOGRAMA ESGOTO'!AD195</f>
        <v>0</v>
      </c>
      <c r="X227" s="54">
        <f t="shared" si="144"/>
        <v>0</v>
      </c>
      <c r="Y227" s="55">
        <f t="shared" si="145"/>
        <v>0</v>
      </c>
      <c r="Z227" s="54">
        <f t="shared" si="135"/>
        <v>0</v>
      </c>
    </row>
    <row r="228" spans="1:26" s="69" customFormat="1" ht="14.1">
      <c r="A228" s="64">
        <v>75</v>
      </c>
      <c r="B228" s="51">
        <f t="shared" si="146"/>
        <v>14.57</v>
      </c>
      <c r="C228" s="50">
        <f t="shared" si="138"/>
        <v>4.3709999999999996</v>
      </c>
      <c r="D228" s="341">
        <f t="shared" si="136"/>
        <v>4.0567000000000002</v>
      </c>
      <c r="E228" s="59">
        <f t="shared" si="153"/>
        <v>222.17000000000007</v>
      </c>
      <c r="F228" s="50">
        <f t="shared" si="139"/>
        <v>66.651000000000025</v>
      </c>
      <c r="G228" s="66">
        <f t="shared" si="147"/>
        <v>288.82100000000008</v>
      </c>
      <c r="H228" s="388">
        <f t="shared" si="148"/>
        <v>307.76200000000006</v>
      </c>
      <c r="I228" s="391"/>
      <c r="J228" s="281">
        <v>75</v>
      </c>
      <c r="K228" s="51">
        <f t="shared" si="149"/>
        <v>17.252785478923688</v>
      </c>
      <c r="L228" s="50">
        <f t="shared" si="140"/>
        <v>5.1758356436771065</v>
      </c>
      <c r="M228" s="70">
        <f t="shared" si="137"/>
        <v>4.8036633392141201</v>
      </c>
      <c r="N228" s="71">
        <f t="shared" si="150"/>
        <v>263.07833561101432</v>
      </c>
      <c r="O228" s="50">
        <f t="shared" si="141"/>
        <v>78.923500683304297</v>
      </c>
      <c r="P228" s="66">
        <f t="shared" si="151"/>
        <v>342.00183629431865</v>
      </c>
      <c r="Q228" s="67">
        <f t="shared" si="152"/>
        <v>364.43045741691947</v>
      </c>
      <c r="R228" s="391"/>
      <c r="S228" s="393">
        <f t="shared" si="142"/>
        <v>56.668457416919409</v>
      </c>
      <c r="T228" s="394">
        <f t="shared" si="143"/>
        <v>0.18413078098309543</v>
      </c>
      <c r="U228" s="391"/>
      <c r="V228" s="53">
        <f>'HISTOGRAMA ÁGUA'!AD196</f>
        <v>0</v>
      </c>
      <c r="W228" s="53">
        <f>'HISTOGRAMA ESGOTO'!AD196</f>
        <v>0</v>
      </c>
      <c r="X228" s="54">
        <f t="shared" si="144"/>
        <v>0</v>
      </c>
      <c r="Y228" s="55">
        <f t="shared" si="145"/>
        <v>0</v>
      </c>
      <c r="Z228" s="54">
        <f t="shared" si="135"/>
        <v>0</v>
      </c>
    </row>
    <row r="229" spans="1:26" s="69" customFormat="1" ht="14.1">
      <c r="A229" s="64">
        <v>76</v>
      </c>
      <c r="B229" s="51">
        <f t="shared" si="146"/>
        <v>14.57</v>
      </c>
      <c r="C229" s="50">
        <f t="shared" si="138"/>
        <v>4.3709999999999996</v>
      </c>
      <c r="D229" s="341">
        <f t="shared" si="136"/>
        <v>4.0567000000000002</v>
      </c>
      <c r="E229" s="59">
        <f t="shared" si="153"/>
        <v>226.22670000000008</v>
      </c>
      <c r="F229" s="50">
        <f t="shared" si="139"/>
        <v>67.868010000000027</v>
      </c>
      <c r="G229" s="66">
        <f t="shared" si="147"/>
        <v>294.09471000000008</v>
      </c>
      <c r="H229" s="388">
        <f t="shared" si="148"/>
        <v>313.03571000000005</v>
      </c>
      <c r="I229" s="391"/>
      <c r="J229" s="281">
        <v>76</v>
      </c>
      <c r="K229" s="51">
        <f t="shared" si="149"/>
        <v>17.252785478923688</v>
      </c>
      <c r="L229" s="50">
        <f t="shared" si="140"/>
        <v>5.1758356436771065</v>
      </c>
      <c r="M229" s="70">
        <f t="shared" si="137"/>
        <v>4.8036633392141201</v>
      </c>
      <c r="N229" s="71">
        <f t="shared" si="150"/>
        <v>267.88199895022842</v>
      </c>
      <c r="O229" s="50">
        <f t="shared" si="141"/>
        <v>80.364599685068526</v>
      </c>
      <c r="P229" s="66">
        <f t="shared" si="151"/>
        <v>348.24659863529695</v>
      </c>
      <c r="Q229" s="67">
        <f t="shared" si="152"/>
        <v>370.67521975789776</v>
      </c>
      <c r="R229" s="391"/>
      <c r="S229" s="393">
        <f t="shared" si="142"/>
        <v>57.639509757897713</v>
      </c>
      <c r="T229" s="394">
        <f t="shared" si="143"/>
        <v>0.18413078098309521</v>
      </c>
      <c r="U229" s="391"/>
      <c r="V229" s="53">
        <f>'HISTOGRAMA ÁGUA'!AD197</f>
        <v>0</v>
      </c>
      <c r="W229" s="53">
        <f>'HISTOGRAMA ESGOTO'!AD197</f>
        <v>0</v>
      </c>
      <c r="X229" s="54">
        <f t="shared" si="144"/>
        <v>0</v>
      </c>
      <c r="Y229" s="55">
        <f t="shared" si="145"/>
        <v>0</v>
      </c>
      <c r="Z229" s="54">
        <f t="shared" si="135"/>
        <v>0</v>
      </c>
    </row>
    <row r="230" spans="1:26" s="69" customFormat="1" ht="14.1">
      <c r="A230" s="64">
        <v>77</v>
      </c>
      <c r="B230" s="51">
        <f t="shared" si="146"/>
        <v>14.57</v>
      </c>
      <c r="C230" s="50">
        <f t="shared" si="138"/>
        <v>4.3709999999999996</v>
      </c>
      <c r="D230" s="341">
        <f t="shared" si="136"/>
        <v>4.0567000000000002</v>
      </c>
      <c r="E230" s="59">
        <f t="shared" si="153"/>
        <v>230.28340000000009</v>
      </c>
      <c r="F230" s="50">
        <f t="shared" si="139"/>
        <v>69.085020000000029</v>
      </c>
      <c r="G230" s="66">
        <f t="shared" si="147"/>
        <v>299.36842000000013</v>
      </c>
      <c r="H230" s="388">
        <f t="shared" si="148"/>
        <v>318.3094200000001</v>
      </c>
      <c r="I230" s="391"/>
      <c r="J230" s="281">
        <v>77</v>
      </c>
      <c r="K230" s="51">
        <f t="shared" si="149"/>
        <v>17.252785478923688</v>
      </c>
      <c r="L230" s="50">
        <f t="shared" si="140"/>
        <v>5.1758356436771065</v>
      </c>
      <c r="M230" s="70">
        <f t="shared" si="137"/>
        <v>4.8036633392141201</v>
      </c>
      <c r="N230" s="71">
        <f t="shared" si="150"/>
        <v>272.68566228944252</v>
      </c>
      <c r="O230" s="50">
        <f t="shared" si="141"/>
        <v>81.805698686832756</v>
      </c>
      <c r="P230" s="66">
        <f t="shared" si="151"/>
        <v>354.49136097627525</v>
      </c>
      <c r="Q230" s="67">
        <f t="shared" si="152"/>
        <v>376.91998209887606</v>
      </c>
      <c r="R230" s="391"/>
      <c r="S230" s="393">
        <f t="shared" si="142"/>
        <v>58.61056209887596</v>
      </c>
      <c r="T230" s="394">
        <f t="shared" si="143"/>
        <v>0.18413078098309477</v>
      </c>
      <c r="U230" s="391"/>
      <c r="V230" s="53">
        <f>'HISTOGRAMA ÁGUA'!AD198</f>
        <v>0</v>
      </c>
      <c r="W230" s="53">
        <f>'HISTOGRAMA ESGOTO'!AD198</f>
        <v>0</v>
      </c>
      <c r="X230" s="54">
        <f t="shared" si="144"/>
        <v>0</v>
      </c>
      <c r="Y230" s="55">
        <f t="shared" si="145"/>
        <v>0</v>
      </c>
      <c r="Z230" s="54">
        <f t="shared" si="135"/>
        <v>0</v>
      </c>
    </row>
    <row r="231" spans="1:26" s="69" customFormat="1" ht="14.1">
      <c r="A231" s="64">
        <v>78</v>
      </c>
      <c r="B231" s="51">
        <f t="shared" si="146"/>
        <v>14.57</v>
      </c>
      <c r="C231" s="50">
        <f t="shared" si="138"/>
        <v>4.3709999999999996</v>
      </c>
      <c r="D231" s="341">
        <f t="shared" si="136"/>
        <v>4.0567000000000002</v>
      </c>
      <c r="E231" s="59">
        <f t="shared" si="153"/>
        <v>234.34010000000009</v>
      </c>
      <c r="F231" s="50">
        <f t="shared" si="139"/>
        <v>70.30203000000003</v>
      </c>
      <c r="G231" s="66">
        <f t="shared" si="147"/>
        <v>304.64213000000012</v>
      </c>
      <c r="H231" s="388">
        <f t="shared" si="148"/>
        <v>323.5831300000001</v>
      </c>
      <c r="I231" s="391"/>
      <c r="J231" s="281">
        <v>78</v>
      </c>
      <c r="K231" s="51">
        <f t="shared" si="149"/>
        <v>17.252785478923688</v>
      </c>
      <c r="L231" s="50">
        <f t="shared" si="140"/>
        <v>5.1758356436771065</v>
      </c>
      <c r="M231" s="70">
        <f t="shared" si="137"/>
        <v>4.8036633392141201</v>
      </c>
      <c r="N231" s="71">
        <f t="shared" si="150"/>
        <v>277.48932562865662</v>
      </c>
      <c r="O231" s="50">
        <f t="shared" si="141"/>
        <v>83.246797688596985</v>
      </c>
      <c r="P231" s="66">
        <f t="shared" si="151"/>
        <v>360.7361233172536</v>
      </c>
      <c r="Q231" s="67">
        <f t="shared" si="152"/>
        <v>383.16474443985442</v>
      </c>
      <c r="R231" s="391"/>
      <c r="S231" s="393">
        <f t="shared" si="142"/>
        <v>59.58161443985432</v>
      </c>
      <c r="T231" s="394">
        <f t="shared" si="143"/>
        <v>0.18413078098309477</v>
      </c>
      <c r="U231" s="391"/>
      <c r="V231" s="53">
        <f>'HISTOGRAMA ÁGUA'!AD199</f>
        <v>0</v>
      </c>
      <c r="W231" s="53">
        <f>'HISTOGRAMA ESGOTO'!AD199</f>
        <v>0</v>
      </c>
      <c r="X231" s="54">
        <f t="shared" si="144"/>
        <v>0</v>
      </c>
      <c r="Y231" s="55">
        <f t="shared" si="145"/>
        <v>0</v>
      </c>
      <c r="Z231" s="54">
        <f t="shared" si="135"/>
        <v>0</v>
      </c>
    </row>
    <row r="232" spans="1:26" s="69" customFormat="1" ht="14.1">
      <c r="A232" s="64">
        <v>79</v>
      </c>
      <c r="B232" s="51">
        <f t="shared" si="146"/>
        <v>14.57</v>
      </c>
      <c r="C232" s="50">
        <f t="shared" si="138"/>
        <v>4.3709999999999996</v>
      </c>
      <c r="D232" s="341">
        <f t="shared" si="136"/>
        <v>4.0567000000000002</v>
      </c>
      <c r="E232" s="59">
        <f t="shared" si="153"/>
        <v>238.3968000000001</v>
      </c>
      <c r="F232" s="50">
        <f t="shared" si="139"/>
        <v>71.519040000000032</v>
      </c>
      <c r="G232" s="66">
        <f t="shared" si="147"/>
        <v>309.91584000000012</v>
      </c>
      <c r="H232" s="388">
        <f t="shared" si="148"/>
        <v>328.85684000000009</v>
      </c>
      <c r="I232" s="391"/>
      <c r="J232" s="281">
        <v>79</v>
      </c>
      <c r="K232" s="51">
        <f t="shared" si="149"/>
        <v>17.252785478923688</v>
      </c>
      <c r="L232" s="50">
        <f t="shared" si="140"/>
        <v>5.1758356436771065</v>
      </c>
      <c r="M232" s="70">
        <f t="shared" si="137"/>
        <v>4.8036633392141201</v>
      </c>
      <c r="N232" s="71">
        <f t="shared" si="150"/>
        <v>282.29298896787071</v>
      </c>
      <c r="O232" s="50">
        <f t="shared" si="141"/>
        <v>84.687896690361214</v>
      </c>
      <c r="P232" s="66">
        <f t="shared" si="151"/>
        <v>366.98088565823195</v>
      </c>
      <c r="Q232" s="67">
        <f t="shared" si="152"/>
        <v>389.40950678083277</v>
      </c>
      <c r="R232" s="391"/>
      <c r="S232" s="393">
        <f t="shared" si="142"/>
        <v>60.552666780832681</v>
      </c>
      <c r="T232" s="394">
        <f t="shared" si="143"/>
        <v>0.18413078098309477</v>
      </c>
      <c r="U232" s="391"/>
      <c r="V232" s="53">
        <f>'HISTOGRAMA ÁGUA'!AD200</f>
        <v>0</v>
      </c>
      <c r="W232" s="53">
        <f>'HISTOGRAMA ESGOTO'!AD200</f>
        <v>0</v>
      </c>
      <c r="X232" s="54">
        <f t="shared" si="144"/>
        <v>0</v>
      </c>
      <c r="Y232" s="55">
        <f t="shared" si="145"/>
        <v>0</v>
      </c>
      <c r="Z232" s="54">
        <f t="shared" si="135"/>
        <v>0</v>
      </c>
    </row>
    <row r="233" spans="1:26" s="69" customFormat="1" ht="14.1">
      <c r="A233" s="64">
        <v>80</v>
      </c>
      <c r="B233" s="51">
        <f t="shared" si="146"/>
        <v>14.57</v>
      </c>
      <c r="C233" s="50">
        <f t="shared" si="138"/>
        <v>4.3709999999999996</v>
      </c>
      <c r="D233" s="341">
        <f t="shared" si="136"/>
        <v>4.0567000000000002</v>
      </c>
      <c r="E233" s="59">
        <f t="shared" si="153"/>
        <v>242.4535000000001</v>
      </c>
      <c r="F233" s="50">
        <f t="shared" si="139"/>
        <v>72.736050000000034</v>
      </c>
      <c r="G233" s="66">
        <f t="shared" si="147"/>
        <v>315.18955000000017</v>
      </c>
      <c r="H233" s="388">
        <f t="shared" si="148"/>
        <v>334.13055000000014</v>
      </c>
      <c r="I233" s="391"/>
      <c r="J233" s="281">
        <v>80</v>
      </c>
      <c r="K233" s="51">
        <f t="shared" si="149"/>
        <v>17.252785478923688</v>
      </c>
      <c r="L233" s="50">
        <f t="shared" si="140"/>
        <v>5.1758356436771065</v>
      </c>
      <c r="M233" s="70">
        <f t="shared" si="137"/>
        <v>4.8036633392141201</v>
      </c>
      <c r="N233" s="71">
        <f t="shared" si="150"/>
        <v>287.09665230708481</v>
      </c>
      <c r="O233" s="50">
        <f t="shared" si="141"/>
        <v>86.128995692125443</v>
      </c>
      <c r="P233" s="66">
        <f t="shared" si="151"/>
        <v>373.22564799921025</v>
      </c>
      <c r="Q233" s="67">
        <f t="shared" si="152"/>
        <v>395.65426912181107</v>
      </c>
      <c r="R233" s="391"/>
      <c r="S233" s="393">
        <f t="shared" si="142"/>
        <v>61.523719121810927</v>
      </c>
      <c r="T233" s="394">
        <f t="shared" si="143"/>
        <v>0.18413078098309454</v>
      </c>
      <c r="U233" s="391"/>
      <c r="V233" s="53">
        <f>'HISTOGRAMA ÁGUA'!AD201</f>
        <v>0</v>
      </c>
      <c r="W233" s="53">
        <f>'HISTOGRAMA ESGOTO'!AD201</f>
        <v>0</v>
      </c>
      <c r="X233" s="54">
        <f t="shared" si="144"/>
        <v>0</v>
      </c>
      <c r="Y233" s="55">
        <f t="shared" si="145"/>
        <v>0</v>
      </c>
      <c r="Z233" s="54">
        <f t="shared" si="135"/>
        <v>0</v>
      </c>
    </row>
    <row r="234" spans="1:26" s="69" customFormat="1" ht="14.1">
      <c r="A234" s="64">
        <v>81</v>
      </c>
      <c r="B234" s="51">
        <f t="shared" si="146"/>
        <v>14.57</v>
      </c>
      <c r="C234" s="50">
        <f t="shared" si="138"/>
        <v>4.3709999999999996</v>
      </c>
      <c r="D234" s="341">
        <f t="shared" si="136"/>
        <v>4.0567000000000002</v>
      </c>
      <c r="E234" s="59">
        <f t="shared" si="153"/>
        <v>246.51020000000011</v>
      </c>
      <c r="F234" s="50">
        <f t="shared" si="139"/>
        <v>73.953060000000036</v>
      </c>
      <c r="G234" s="66">
        <f t="shared" si="147"/>
        <v>320.46326000000016</v>
      </c>
      <c r="H234" s="388">
        <f t="shared" si="148"/>
        <v>339.40426000000014</v>
      </c>
      <c r="I234" s="391"/>
      <c r="J234" s="281">
        <v>81</v>
      </c>
      <c r="K234" s="51">
        <f t="shared" si="149"/>
        <v>17.252785478923688</v>
      </c>
      <c r="L234" s="50">
        <f t="shared" si="140"/>
        <v>5.1758356436771065</v>
      </c>
      <c r="M234" s="70">
        <f t="shared" si="137"/>
        <v>4.8036633392141201</v>
      </c>
      <c r="N234" s="71">
        <f t="shared" si="150"/>
        <v>291.90031564629891</v>
      </c>
      <c r="O234" s="50">
        <f t="shared" si="141"/>
        <v>87.570094693889672</v>
      </c>
      <c r="P234" s="66">
        <f t="shared" si="151"/>
        <v>379.47041034018855</v>
      </c>
      <c r="Q234" s="67">
        <f t="shared" si="152"/>
        <v>401.89903146278937</v>
      </c>
      <c r="R234" s="391"/>
      <c r="S234" s="393">
        <f t="shared" si="142"/>
        <v>62.494771462789231</v>
      </c>
      <c r="T234" s="394">
        <f t="shared" si="143"/>
        <v>0.18413078098309432</v>
      </c>
      <c r="U234" s="391"/>
      <c r="V234" s="53">
        <f>'HISTOGRAMA ÁGUA'!AD202</f>
        <v>0</v>
      </c>
      <c r="W234" s="53">
        <f>'HISTOGRAMA ESGOTO'!AD202</f>
        <v>0</v>
      </c>
      <c r="X234" s="54">
        <f t="shared" si="144"/>
        <v>0</v>
      </c>
      <c r="Y234" s="55">
        <f t="shared" si="145"/>
        <v>0</v>
      </c>
      <c r="Z234" s="54">
        <f t="shared" si="135"/>
        <v>0</v>
      </c>
    </row>
    <row r="235" spans="1:26" s="69" customFormat="1" ht="14.1">
      <c r="A235" s="64">
        <v>82</v>
      </c>
      <c r="B235" s="51">
        <f t="shared" si="146"/>
        <v>14.57</v>
      </c>
      <c r="C235" s="50">
        <f t="shared" si="138"/>
        <v>4.3709999999999996</v>
      </c>
      <c r="D235" s="341">
        <f t="shared" si="136"/>
        <v>4.0567000000000002</v>
      </c>
      <c r="E235" s="59">
        <f t="shared" si="153"/>
        <v>250.56690000000012</v>
      </c>
      <c r="F235" s="50">
        <f t="shared" si="139"/>
        <v>75.170070000000038</v>
      </c>
      <c r="G235" s="66">
        <f t="shared" si="147"/>
        <v>325.73697000000016</v>
      </c>
      <c r="H235" s="388">
        <f t="shared" si="148"/>
        <v>344.67797000000013</v>
      </c>
      <c r="I235" s="391"/>
      <c r="J235" s="281">
        <v>82</v>
      </c>
      <c r="K235" s="51">
        <f t="shared" si="149"/>
        <v>17.252785478923688</v>
      </c>
      <c r="L235" s="50">
        <f t="shared" si="140"/>
        <v>5.1758356436771065</v>
      </c>
      <c r="M235" s="70">
        <f t="shared" si="137"/>
        <v>4.8036633392141201</v>
      </c>
      <c r="N235" s="71">
        <f t="shared" si="150"/>
        <v>296.703978985513</v>
      </c>
      <c r="O235" s="50">
        <f t="shared" si="141"/>
        <v>89.011193695653901</v>
      </c>
      <c r="P235" s="66">
        <f t="shared" si="151"/>
        <v>385.71517268116691</v>
      </c>
      <c r="Q235" s="67">
        <f t="shared" si="152"/>
        <v>408.14379380376772</v>
      </c>
      <c r="R235" s="391"/>
      <c r="S235" s="393">
        <f t="shared" si="142"/>
        <v>63.465823803767591</v>
      </c>
      <c r="T235" s="394">
        <f t="shared" si="143"/>
        <v>0.18413078098309432</v>
      </c>
      <c r="U235" s="391"/>
      <c r="V235" s="53">
        <f>'HISTOGRAMA ÁGUA'!AD203</f>
        <v>0</v>
      </c>
      <c r="W235" s="53">
        <f>'HISTOGRAMA ESGOTO'!AD203</f>
        <v>0</v>
      </c>
      <c r="X235" s="54">
        <f t="shared" si="144"/>
        <v>0</v>
      </c>
      <c r="Y235" s="55">
        <f t="shared" si="145"/>
        <v>0</v>
      </c>
      <c r="Z235" s="54">
        <f t="shared" si="135"/>
        <v>0</v>
      </c>
    </row>
    <row r="236" spans="1:26" s="69" customFormat="1" ht="14.1">
      <c r="A236" s="64">
        <v>83</v>
      </c>
      <c r="B236" s="51">
        <f t="shared" si="146"/>
        <v>14.57</v>
      </c>
      <c r="C236" s="50">
        <f t="shared" si="138"/>
        <v>4.3709999999999996</v>
      </c>
      <c r="D236" s="341">
        <f t="shared" si="136"/>
        <v>4.0567000000000002</v>
      </c>
      <c r="E236" s="59">
        <f t="shared" si="153"/>
        <v>254.62360000000012</v>
      </c>
      <c r="F236" s="50">
        <f t="shared" si="139"/>
        <v>76.38708000000004</v>
      </c>
      <c r="G236" s="66">
        <f t="shared" si="147"/>
        <v>331.01068000000015</v>
      </c>
      <c r="H236" s="388">
        <f t="shared" si="148"/>
        <v>349.95168000000012</v>
      </c>
      <c r="I236" s="391"/>
      <c r="J236" s="281">
        <v>83</v>
      </c>
      <c r="K236" s="51">
        <f t="shared" si="149"/>
        <v>17.252785478923688</v>
      </c>
      <c r="L236" s="50">
        <f t="shared" si="140"/>
        <v>5.1758356436771065</v>
      </c>
      <c r="M236" s="70">
        <f t="shared" si="137"/>
        <v>4.8036633392141201</v>
      </c>
      <c r="N236" s="71">
        <f t="shared" si="150"/>
        <v>301.5076423247271</v>
      </c>
      <c r="O236" s="50">
        <f t="shared" si="141"/>
        <v>90.45229269741813</v>
      </c>
      <c r="P236" s="66">
        <f t="shared" si="151"/>
        <v>391.95993502214526</v>
      </c>
      <c r="Q236" s="67">
        <f t="shared" si="152"/>
        <v>414.38855614474608</v>
      </c>
      <c r="R236" s="391"/>
      <c r="S236" s="393">
        <f t="shared" si="142"/>
        <v>64.436876144745952</v>
      </c>
      <c r="T236" s="394">
        <f t="shared" si="143"/>
        <v>0.18413078098309432</v>
      </c>
      <c r="U236" s="391"/>
      <c r="V236" s="53">
        <f>'HISTOGRAMA ÁGUA'!AD204</f>
        <v>0</v>
      </c>
      <c r="W236" s="53">
        <f>'HISTOGRAMA ESGOTO'!AD204</f>
        <v>0</v>
      </c>
      <c r="X236" s="54">
        <f t="shared" si="144"/>
        <v>0</v>
      </c>
      <c r="Y236" s="55">
        <f t="shared" si="145"/>
        <v>0</v>
      </c>
      <c r="Z236" s="54">
        <f t="shared" si="135"/>
        <v>0</v>
      </c>
    </row>
    <row r="237" spans="1:26" s="69" customFormat="1" ht="14.1">
      <c r="A237" s="64">
        <v>84</v>
      </c>
      <c r="B237" s="51">
        <f t="shared" si="146"/>
        <v>14.57</v>
      </c>
      <c r="C237" s="50">
        <f t="shared" si="138"/>
        <v>4.3709999999999996</v>
      </c>
      <c r="D237" s="341">
        <f t="shared" si="136"/>
        <v>4.0567000000000002</v>
      </c>
      <c r="E237" s="59">
        <f t="shared" si="153"/>
        <v>258.6803000000001</v>
      </c>
      <c r="F237" s="50">
        <f t="shared" si="139"/>
        <v>77.604090000000028</v>
      </c>
      <c r="G237" s="66">
        <f t="shared" si="147"/>
        <v>336.28439000000014</v>
      </c>
      <c r="H237" s="388">
        <f t="shared" si="148"/>
        <v>355.22539000000012</v>
      </c>
      <c r="I237" s="391"/>
      <c r="J237" s="281">
        <v>84</v>
      </c>
      <c r="K237" s="51">
        <f t="shared" si="149"/>
        <v>17.252785478923688</v>
      </c>
      <c r="L237" s="50">
        <f t="shared" si="140"/>
        <v>5.1758356436771065</v>
      </c>
      <c r="M237" s="70">
        <f t="shared" si="137"/>
        <v>4.8036633392141201</v>
      </c>
      <c r="N237" s="71">
        <f t="shared" si="150"/>
        <v>306.3113056639412</v>
      </c>
      <c r="O237" s="50">
        <f t="shared" si="141"/>
        <v>91.893391699182359</v>
      </c>
      <c r="P237" s="66">
        <f t="shared" si="151"/>
        <v>398.20469736312356</v>
      </c>
      <c r="Q237" s="67">
        <f t="shared" si="152"/>
        <v>420.63331848572437</v>
      </c>
      <c r="R237" s="391"/>
      <c r="S237" s="393">
        <f t="shared" si="142"/>
        <v>65.407928485724256</v>
      </c>
      <c r="T237" s="394">
        <f t="shared" si="143"/>
        <v>0.18413078098309432</v>
      </c>
      <c r="U237" s="391"/>
      <c r="V237" s="53">
        <f>'HISTOGRAMA ÁGUA'!AD205</f>
        <v>0</v>
      </c>
      <c r="W237" s="53">
        <f>'HISTOGRAMA ESGOTO'!AD205</f>
        <v>0</v>
      </c>
      <c r="X237" s="54">
        <f t="shared" si="144"/>
        <v>0</v>
      </c>
      <c r="Y237" s="55">
        <f t="shared" si="145"/>
        <v>0</v>
      </c>
      <c r="Z237" s="54">
        <f t="shared" si="135"/>
        <v>0</v>
      </c>
    </row>
    <row r="238" spans="1:26" s="69" customFormat="1" ht="14.1">
      <c r="A238" s="64">
        <v>85</v>
      </c>
      <c r="B238" s="51">
        <f t="shared" si="146"/>
        <v>14.57</v>
      </c>
      <c r="C238" s="50">
        <f t="shared" si="138"/>
        <v>4.3709999999999996</v>
      </c>
      <c r="D238" s="341">
        <f t="shared" si="136"/>
        <v>4.0567000000000002</v>
      </c>
      <c r="E238" s="59">
        <f t="shared" si="153"/>
        <v>262.73700000000008</v>
      </c>
      <c r="F238" s="50">
        <f t="shared" si="139"/>
        <v>78.821100000000015</v>
      </c>
      <c r="G238" s="66">
        <f t="shared" si="147"/>
        <v>341.55810000000008</v>
      </c>
      <c r="H238" s="388">
        <f t="shared" si="148"/>
        <v>360.49910000000006</v>
      </c>
      <c r="I238" s="391"/>
      <c r="J238" s="281">
        <v>85</v>
      </c>
      <c r="K238" s="51">
        <f t="shared" si="149"/>
        <v>17.252785478923688</v>
      </c>
      <c r="L238" s="50">
        <f t="shared" si="140"/>
        <v>5.1758356436771065</v>
      </c>
      <c r="M238" s="70">
        <f t="shared" si="137"/>
        <v>4.8036633392141201</v>
      </c>
      <c r="N238" s="71">
        <f t="shared" si="150"/>
        <v>311.1149690031553</v>
      </c>
      <c r="O238" s="50">
        <f t="shared" si="141"/>
        <v>93.334490700946589</v>
      </c>
      <c r="P238" s="66">
        <f t="shared" si="151"/>
        <v>404.44945970410186</v>
      </c>
      <c r="Q238" s="67">
        <f t="shared" si="152"/>
        <v>426.87808082670267</v>
      </c>
      <c r="R238" s="391"/>
      <c r="S238" s="393">
        <f t="shared" si="142"/>
        <v>66.378980826702616</v>
      </c>
      <c r="T238" s="394">
        <f t="shared" si="143"/>
        <v>0.18413078098309432</v>
      </c>
      <c r="U238" s="391"/>
      <c r="V238" s="53">
        <f>'HISTOGRAMA ÁGUA'!AD206</f>
        <v>0</v>
      </c>
      <c r="W238" s="53">
        <f>'HISTOGRAMA ESGOTO'!AD206</f>
        <v>0</v>
      </c>
      <c r="X238" s="54">
        <f t="shared" si="144"/>
        <v>0</v>
      </c>
      <c r="Y238" s="55">
        <f t="shared" si="145"/>
        <v>0</v>
      </c>
      <c r="Z238" s="54">
        <f t="shared" si="135"/>
        <v>0</v>
      </c>
    </row>
    <row r="239" spans="1:26" s="69" customFormat="1" ht="14.1">
      <c r="A239" s="64">
        <v>86</v>
      </c>
      <c r="B239" s="51">
        <f t="shared" si="146"/>
        <v>14.57</v>
      </c>
      <c r="C239" s="50">
        <f t="shared" si="138"/>
        <v>4.3709999999999996</v>
      </c>
      <c r="D239" s="341">
        <f t="shared" si="136"/>
        <v>4.0567000000000002</v>
      </c>
      <c r="E239" s="59">
        <f t="shared" si="153"/>
        <v>266.79370000000006</v>
      </c>
      <c r="F239" s="50">
        <f t="shared" si="139"/>
        <v>80.038110000000017</v>
      </c>
      <c r="G239" s="66">
        <f t="shared" si="147"/>
        <v>346.83181000000008</v>
      </c>
      <c r="H239" s="388">
        <f t="shared" si="148"/>
        <v>365.77281000000005</v>
      </c>
      <c r="I239" s="391"/>
      <c r="J239" s="281">
        <v>86</v>
      </c>
      <c r="K239" s="51">
        <f t="shared" si="149"/>
        <v>17.252785478923688</v>
      </c>
      <c r="L239" s="50">
        <f t="shared" si="140"/>
        <v>5.1758356436771065</v>
      </c>
      <c r="M239" s="70">
        <f t="shared" si="137"/>
        <v>4.8036633392141201</v>
      </c>
      <c r="N239" s="71">
        <f t="shared" si="150"/>
        <v>315.91863234236939</v>
      </c>
      <c r="O239" s="50">
        <f t="shared" si="141"/>
        <v>94.775589702710818</v>
      </c>
      <c r="P239" s="66">
        <f t="shared" si="151"/>
        <v>410.69422204508021</v>
      </c>
      <c r="Q239" s="67">
        <f t="shared" si="152"/>
        <v>433.12284316768103</v>
      </c>
      <c r="R239" s="391"/>
      <c r="S239" s="393">
        <f t="shared" si="142"/>
        <v>67.350033167680976</v>
      </c>
      <c r="T239" s="394">
        <f t="shared" si="143"/>
        <v>0.18413078098309432</v>
      </c>
      <c r="U239" s="391"/>
      <c r="V239" s="53">
        <f>'HISTOGRAMA ÁGUA'!AD207</f>
        <v>0</v>
      </c>
      <c r="W239" s="53">
        <f>'HISTOGRAMA ESGOTO'!AD207</f>
        <v>0</v>
      </c>
      <c r="X239" s="54">
        <f t="shared" si="144"/>
        <v>0</v>
      </c>
      <c r="Y239" s="55">
        <f t="shared" si="145"/>
        <v>0</v>
      </c>
      <c r="Z239" s="54">
        <f t="shared" si="135"/>
        <v>0</v>
      </c>
    </row>
    <row r="240" spans="1:26" s="69" customFormat="1" ht="14.1">
      <c r="A240" s="64">
        <v>87</v>
      </c>
      <c r="B240" s="51">
        <f t="shared" si="146"/>
        <v>14.57</v>
      </c>
      <c r="C240" s="50">
        <f t="shared" si="138"/>
        <v>4.3709999999999996</v>
      </c>
      <c r="D240" s="341">
        <f t="shared" si="136"/>
        <v>4.0567000000000002</v>
      </c>
      <c r="E240" s="59">
        <f t="shared" si="153"/>
        <v>270.85040000000004</v>
      </c>
      <c r="F240" s="50">
        <f t="shared" si="139"/>
        <v>81.255120000000005</v>
      </c>
      <c r="G240" s="66">
        <f t="shared" si="147"/>
        <v>352.10552000000007</v>
      </c>
      <c r="H240" s="388">
        <f t="shared" si="148"/>
        <v>371.04652000000004</v>
      </c>
      <c r="I240" s="391"/>
      <c r="J240" s="281">
        <v>87</v>
      </c>
      <c r="K240" s="51">
        <f t="shared" si="149"/>
        <v>17.252785478923688</v>
      </c>
      <c r="L240" s="50">
        <f t="shared" si="140"/>
        <v>5.1758356436771065</v>
      </c>
      <c r="M240" s="70">
        <f t="shared" si="137"/>
        <v>4.8036633392141201</v>
      </c>
      <c r="N240" s="71">
        <f t="shared" si="150"/>
        <v>320.72229568158349</v>
      </c>
      <c r="O240" s="50">
        <f t="shared" si="141"/>
        <v>96.216688704475047</v>
      </c>
      <c r="P240" s="66">
        <f t="shared" si="151"/>
        <v>416.93898438605856</v>
      </c>
      <c r="Q240" s="67">
        <f t="shared" si="152"/>
        <v>439.36760550865938</v>
      </c>
      <c r="R240" s="391"/>
      <c r="S240" s="393">
        <f t="shared" si="142"/>
        <v>68.321085508659337</v>
      </c>
      <c r="T240" s="394">
        <f t="shared" si="143"/>
        <v>0.18413078098309432</v>
      </c>
      <c r="U240" s="391"/>
      <c r="V240" s="53">
        <f>'HISTOGRAMA ÁGUA'!AD208</f>
        <v>0</v>
      </c>
      <c r="W240" s="53">
        <f>'HISTOGRAMA ESGOTO'!AD208</f>
        <v>0</v>
      </c>
      <c r="X240" s="54">
        <f t="shared" si="144"/>
        <v>0</v>
      </c>
      <c r="Y240" s="55">
        <f t="shared" si="145"/>
        <v>0</v>
      </c>
      <c r="Z240" s="54">
        <f t="shared" si="135"/>
        <v>0</v>
      </c>
    </row>
    <row r="241" spans="1:26" s="69" customFormat="1" ht="14.1">
      <c r="A241" s="64">
        <v>88</v>
      </c>
      <c r="B241" s="51">
        <f t="shared" si="146"/>
        <v>14.57</v>
      </c>
      <c r="C241" s="50">
        <f t="shared" si="138"/>
        <v>4.3709999999999996</v>
      </c>
      <c r="D241" s="341">
        <f t="shared" si="136"/>
        <v>4.0567000000000002</v>
      </c>
      <c r="E241" s="59">
        <f t="shared" si="153"/>
        <v>274.90710000000001</v>
      </c>
      <c r="F241" s="50">
        <f t="shared" si="139"/>
        <v>82.472130000000007</v>
      </c>
      <c r="G241" s="66">
        <f t="shared" si="147"/>
        <v>357.37923000000001</v>
      </c>
      <c r="H241" s="388">
        <f t="shared" si="148"/>
        <v>376.32022999999998</v>
      </c>
      <c r="I241" s="391"/>
      <c r="J241" s="281">
        <v>88</v>
      </c>
      <c r="K241" s="51">
        <f t="shared" si="149"/>
        <v>17.252785478923688</v>
      </c>
      <c r="L241" s="50">
        <f t="shared" si="140"/>
        <v>5.1758356436771065</v>
      </c>
      <c r="M241" s="70">
        <f t="shared" si="137"/>
        <v>4.8036633392141201</v>
      </c>
      <c r="N241" s="71">
        <f t="shared" si="150"/>
        <v>325.52595902079759</v>
      </c>
      <c r="O241" s="50">
        <f t="shared" si="141"/>
        <v>97.657787706239276</v>
      </c>
      <c r="P241" s="66">
        <f t="shared" si="151"/>
        <v>423.18374672703686</v>
      </c>
      <c r="Q241" s="67">
        <f t="shared" si="152"/>
        <v>445.61236784963768</v>
      </c>
      <c r="R241" s="391"/>
      <c r="S241" s="393">
        <f t="shared" si="142"/>
        <v>69.292137849637697</v>
      </c>
      <c r="T241" s="394">
        <f t="shared" si="143"/>
        <v>0.18413078098309432</v>
      </c>
      <c r="U241" s="391"/>
      <c r="V241" s="53">
        <f>'HISTOGRAMA ÁGUA'!AD209</f>
        <v>0</v>
      </c>
      <c r="W241" s="53">
        <f>'HISTOGRAMA ESGOTO'!AD209</f>
        <v>0</v>
      </c>
      <c r="X241" s="54">
        <f t="shared" si="144"/>
        <v>0</v>
      </c>
      <c r="Y241" s="55">
        <f t="shared" si="145"/>
        <v>0</v>
      </c>
      <c r="Z241" s="54">
        <f t="shared" si="135"/>
        <v>0</v>
      </c>
    </row>
    <row r="242" spans="1:26" s="69" customFormat="1" ht="14.1">
      <c r="A242" s="64">
        <v>89</v>
      </c>
      <c r="B242" s="51">
        <f t="shared" si="146"/>
        <v>14.57</v>
      </c>
      <c r="C242" s="50">
        <f t="shared" si="138"/>
        <v>4.3709999999999996</v>
      </c>
      <c r="D242" s="341">
        <f t="shared" si="136"/>
        <v>4.0567000000000002</v>
      </c>
      <c r="E242" s="59">
        <f t="shared" si="153"/>
        <v>278.96379999999999</v>
      </c>
      <c r="F242" s="50">
        <f t="shared" si="139"/>
        <v>83.689139999999995</v>
      </c>
      <c r="G242" s="66">
        <f t="shared" si="147"/>
        <v>362.65294</v>
      </c>
      <c r="H242" s="388">
        <f t="shared" si="148"/>
        <v>381.59393999999998</v>
      </c>
      <c r="I242" s="391"/>
      <c r="J242" s="281">
        <v>89</v>
      </c>
      <c r="K242" s="51">
        <f t="shared" si="149"/>
        <v>17.252785478923688</v>
      </c>
      <c r="L242" s="50">
        <f t="shared" si="140"/>
        <v>5.1758356436771065</v>
      </c>
      <c r="M242" s="70">
        <f t="shared" si="137"/>
        <v>4.8036633392141201</v>
      </c>
      <c r="N242" s="71">
        <f t="shared" si="150"/>
        <v>330.32962236001168</v>
      </c>
      <c r="O242" s="50">
        <f t="shared" si="141"/>
        <v>99.098886708003505</v>
      </c>
      <c r="P242" s="66">
        <f t="shared" si="151"/>
        <v>429.42850906801516</v>
      </c>
      <c r="Q242" s="67">
        <f t="shared" si="152"/>
        <v>451.85713019061598</v>
      </c>
      <c r="R242" s="391"/>
      <c r="S242" s="393">
        <f t="shared" si="142"/>
        <v>70.263190190616001</v>
      </c>
      <c r="T242" s="394">
        <f t="shared" si="143"/>
        <v>0.18413078098309432</v>
      </c>
      <c r="U242" s="391"/>
      <c r="V242" s="53">
        <f>'HISTOGRAMA ÁGUA'!AD210</f>
        <v>0</v>
      </c>
      <c r="W242" s="53">
        <f>'HISTOGRAMA ESGOTO'!AD210</f>
        <v>0</v>
      </c>
      <c r="X242" s="54">
        <f t="shared" si="144"/>
        <v>0</v>
      </c>
      <c r="Y242" s="55">
        <f t="shared" si="145"/>
        <v>0</v>
      </c>
      <c r="Z242" s="54">
        <f t="shared" si="135"/>
        <v>0</v>
      </c>
    </row>
    <row r="243" spans="1:26" s="69" customFormat="1" ht="14.1">
      <c r="A243" s="64">
        <v>90</v>
      </c>
      <c r="B243" s="51">
        <f t="shared" si="146"/>
        <v>14.57</v>
      </c>
      <c r="C243" s="50">
        <f t="shared" si="138"/>
        <v>4.3709999999999996</v>
      </c>
      <c r="D243" s="341">
        <f t="shared" si="136"/>
        <v>4.0567000000000002</v>
      </c>
      <c r="E243" s="59">
        <f t="shared" si="153"/>
        <v>283.02049999999997</v>
      </c>
      <c r="F243" s="50">
        <f t="shared" si="139"/>
        <v>84.906149999999982</v>
      </c>
      <c r="G243" s="66">
        <f t="shared" si="147"/>
        <v>367.92664999999994</v>
      </c>
      <c r="H243" s="388">
        <f t="shared" si="148"/>
        <v>386.86764999999991</v>
      </c>
      <c r="I243" s="391"/>
      <c r="J243" s="281">
        <v>90</v>
      </c>
      <c r="K243" s="51">
        <f t="shared" si="149"/>
        <v>17.252785478923688</v>
      </c>
      <c r="L243" s="50">
        <f t="shared" si="140"/>
        <v>5.1758356436771065</v>
      </c>
      <c r="M243" s="70">
        <f t="shared" si="137"/>
        <v>4.8036633392141201</v>
      </c>
      <c r="N243" s="71">
        <f t="shared" si="150"/>
        <v>335.13328569922578</v>
      </c>
      <c r="O243" s="50">
        <f t="shared" si="141"/>
        <v>100.53998570976773</v>
      </c>
      <c r="P243" s="66">
        <f t="shared" si="151"/>
        <v>435.67327140899351</v>
      </c>
      <c r="Q243" s="67">
        <f t="shared" si="152"/>
        <v>458.10189253159433</v>
      </c>
      <c r="R243" s="391"/>
      <c r="S243" s="393">
        <f t="shared" si="142"/>
        <v>71.234242531594418</v>
      </c>
      <c r="T243" s="394">
        <f t="shared" si="143"/>
        <v>0.18413078098309454</v>
      </c>
      <c r="U243" s="391"/>
      <c r="V243" s="53">
        <f>'HISTOGRAMA ÁGUA'!AD211</f>
        <v>0</v>
      </c>
      <c r="W243" s="53">
        <f>'HISTOGRAMA ESGOTO'!AD211</f>
        <v>0</v>
      </c>
      <c r="X243" s="54">
        <f t="shared" si="144"/>
        <v>0</v>
      </c>
      <c r="Y243" s="55">
        <f t="shared" si="145"/>
        <v>0</v>
      </c>
      <c r="Z243" s="54">
        <f t="shared" si="135"/>
        <v>0</v>
      </c>
    </row>
    <row r="244" spans="1:26" s="69" customFormat="1" ht="14.1">
      <c r="A244" s="64">
        <v>91</v>
      </c>
      <c r="B244" s="51">
        <f t="shared" si="146"/>
        <v>14.57</v>
      </c>
      <c r="C244" s="50">
        <f t="shared" si="138"/>
        <v>4.3709999999999996</v>
      </c>
      <c r="D244" s="341">
        <f t="shared" si="136"/>
        <v>4.0567000000000002</v>
      </c>
      <c r="E244" s="59">
        <f t="shared" si="153"/>
        <v>287.07719999999995</v>
      </c>
      <c r="F244" s="50">
        <f t="shared" si="139"/>
        <v>86.123159999999984</v>
      </c>
      <c r="G244" s="66">
        <f t="shared" si="147"/>
        <v>373.20035999999993</v>
      </c>
      <c r="H244" s="388">
        <f t="shared" si="148"/>
        <v>392.14135999999991</v>
      </c>
      <c r="I244" s="391"/>
      <c r="J244" s="281">
        <v>91</v>
      </c>
      <c r="K244" s="51">
        <f t="shared" si="149"/>
        <v>17.252785478923688</v>
      </c>
      <c r="L244" s="50">
        <f t="shared" si="140"/>
        <v>5.1758356436771065</v>
      </c>
      <c r="M244" s="70">
        <f t="shared" si="137"/>
        <v>4.8036633392141201</v>
      </c>
      <c r="N244" s="71">
        <f t="shared" si="150"/>
        <v>339.93694903843988</v>
      </c>
      <c r="O244" s="50">
        <f t="shared" si="141"/>
        <v>101.98108471153196</v>
      </c>
      <c r="P244" s="66">
        <f t="shared" si="151"/>
        <v>441.91803374997187</v>
      </c>
      <c r="Q244" s="67">
        <f t="shared" si="152"/>
        <v>464.34665487257269</v>
      </c>
      <c r="R244" s="391"/>
      <c r="S244" s="393">
        <f t="shared" si="142"/>
        <v>72.205294872572779</v>
      </c>
      <c r="T244" s="394">
        <f t="shared" si="143"/>
        <v>0.18413078098309454</v>
      </c>
      <c r="U244" s="391"/>
      <c r="V244" s="53">
        <f>'HISTOGRAMA ÁGUA'!AD212</f>
        <v>0</v>
      </c>
      <c r="W244" s="53">
        <f>'HISTOGRAMA ESGOTO'!AD212</f>
        <v>0</v>
      </c>
      <c r="X244" s="54">
        <f t="shared" si="144"/>
        <v>0</v>
      </c>
      <c r="Y244" s="55">
        <f t="shared" si="145"/>
        <v>0</v>
      </c>
      <c r="Z244" s="54">
        <f t="shared" si="135"/>
        <v>0</v>
      </c>
    </row>
    <row r="245" spans="1:26" s="69" customFormat="1" ht="14.1">
      <c r="A245" s="64">
        <v>92</v>
      </c>
      <c r="B245" s="51">
        <f t="shared" si="146"/>
        <v>14.57</v>
      </c>
      <c r="C245" s="50">
        <f t="shared" si="138"/>
        <v>4.3709999999999996</v>
      </c>
      <c r="D245" s="341">
        <f t="shared" si="136"/>
        <v>4.0567000000000002</v>
      </c>
      <c r="E245" s="59">
        <f t="shared" si="153"/>
        <v>291.13389999999993</v>
      </c>
      <c r="F245" s="50">
        <f t="shared" si="139"/>
        <v>87.340169999999972</v>
      </c>
      <c r="G245" s="66">
        <f t="shared" si="147"/>
        <v>378.47406999999987</v>
      </c>
      <c r="H245" s="388">
        <f t="shared" si="148"/>
        <v>397.41506999999984</v>
      </c>
      <c r="I245" s="391"/>
      <c r="J245" s="281">
        <v>92</v>
      </c>
      <c r="K245" s="51">
        <f t="shared" si="149"/>
        <v>17.252785478923688</v>
      </c>
      <c r="L245" s="50">
        <f t="shared" si="140"/>
        <v>5.1758356436771065</v>
      </c>
      <c r="M245" s="70">
        <f t="shared" si="137"/>
        <v>4.8036633392141201</v>
      </c>
      <c r="N245" s="71">
        <f t="shared" si="150"/>
        <v>344.74061237765397</v>
      </c>
      <c r="O245" s="50">
        <f t="shared" si="141"/>
        <v>103.42218371329619</v>
      </c>
      <c r="P245" s="66">
        <f t="shared" si="151"/>
        <v>448.16279609095017</v>
      </c>
      <c r="Q245" s="67">
        <f t="shared" si="152"/>
        <v>470.59141721355098</v>
      </c>
      <c r="R245" s="391"/>
      <c r="S245" s="393">
        <f t="shared" si="142"/>
        <v>73.176347213551139</v>
      </c>
      <c r="T245" s="394">
        <f t="shared" si="143"/>
        <v>0.18413078098309454</v>
      </c>
      <c r="U245" s="391"/>
      <c r="V245" s="53">
        <f>'HISTOGRAMA ÁGUA'!AD213</f>
        <v>0</v>
      </c>
      <c r="W245" s="53">
        <f>'HISTOGRAMA ESGOTO'!AD213</f>
        <v>0</v>
      </c>
      <c r="X245" s="54">
        <f t="shared" si="144"/>
        <v>0</v>
      </c>
      <c r="Y245" s="55">
        <f t="shared" si="145"/>
        <v>0</v>
      </c>
      <c r="Z245" s="54">
        <f t="shared" si="135"/>
        <v>0</v>
      </c>
    </row>
    <row r="246" spans="1:26" s="69" customFormat="1" ht="14.1">
      <c r="A246" s="64">
        <v>93</v>
      </c>
      <c r="B246" s="51">
        <f t="shared" si="146"/>
        <v>14.57</v>
      </c>
      <c r="C246" s="50">
        <f t="shared" si="138"/>
        <v>4.3709999999999996</v>
      </c>
      <c r="D246" s="341">
        <f t="shared" si="136"/>
        <v>4.0567000000000002</v>
      </c>
      <c r="E246" s="59">
        <f t="shared" si="153"/>
        <v>295.1905999999999</v>
      </c>
      <c r="F246" s="50">
        <f t="shared" si="139"/>
        <v>88.557179999999974</v>
      </c>
      <c r="G246" s="66">
        <f t="shared" si="147"/>
        <v>383.74777999999986</v>
      </c>
      <c r="H246" s="388">
        <f t="shared" si="148"/>
        <v>402.68877999999984</v>
      </c>
      <c r="I246" s="391"/>
      <c r="J246" s="281">
        <v>93</v>
      </c>
      <c r="K246" s="51">
        <f t="shared" si="149"/>
        <v>17.252785478923688</v>
      </c>
      <c r="L246" s="50">
        <f t="shared" si="140"/>
        <v>5.1758356436771065</v>
      </c>
      <c r="M246" s="70">
        <f t="shared" si="137"/>
        <v>4.8036633392141201</v>
      </c>
      <c r="N246" s="71">
        <f t="shared" si="150"/>
        <v>349.54427571686807</v>
      </c>
      <c r="O246" s="50">
        <f t="shared" si="141"/>
        <v>104.86328271506042</v>
      </c>
      <c r="P246" s="66">
        <f t="shared" si="151"/>
        <v>454.40755843192846</v>
      </c>
      <c r="Q246" s="67">
        <f t="shared" si="152"/>
        <v>476.83617955452928</v>
      </c>
      <c r="R246" s="391"/>
      <c r="S246" s="393">
        <f t="shared" si="142"/>
        <v>74.147399554529443</v>
      </c>
      <c r="T246" s="394">
        <f t="shared" si="143"/>
        <v>0.18413078098309432</v>
      </c>
      <c r="U246" s="391"/>
      <c r="V246" s="53">
        <f>'HISTOGRAMA ÁGUA'!AD214</f>
        <v>0</v>
      </c>
      <c r="W246" s="53">
        <f>'HISTOGRAMA ESGOTO'!AD214</f>
        <v>0</v>
      </c>
      <c r="X246" s="54">
        <f t="shared" si="144"/>
        <v>0</v>
      </c>
      <c r="Y246" s="55">
        <f t="shared" si="145"/>
        <v>0</v>
      </c>
      <c r="Z246" s="54">
        <f t="shared" si="135"/>
        <v>0</v>
      </c>
    </row>
    <row r="247" spans="1:26" s="69" customFormat="1" ht="14.1">
      <c r="A247" s="64">
        <v>94</v>
      </c>
      <c r="B247" s="51">
        <f t="shared" si="146"/>
        <v>14.57</v>
      </c>
      <c r="C247" s="50">
        <f t="shared" si="138"/>
        <v>4.3709999999999996</v>
      </c>
      <c r="D247" s="341">
        <f t="shared" si="136"/>
        <v>4.0567000000000002</v>
      </c>
      <c r="E247" s="59">
        <f t="shared" si="153"/>
        <v>299.24729999999988</v>
      </c>
      <c r="F247" s="50">
        <f t="shared" si="139"/>
        <v>89.774189999999962</v>
      </c>
      <c r="G247" s="66">
        <f t="shared" si="147"/>
        <v>389.02148999999986</v>
      </c>
      <c r="H247" s="388">
        <f t="shared" si="148"/>
        <v>407.96248999999983</v>
      </c>
      <c r="I247" s="391"/>
      <c r="J247" s="281">
        <v>94</v>
      </c>
      <c r="K247" s="51">
        <f t="shared" si="149"/>
        <v>17.252785478923688</v>
      </c>
      <c r="L247" s="50">
        <f t="shared" si="140"/>
        <v>5.1758356436771065</v>
      </c>
      <c r="M247" s="70">
        <f t="shared" si="137"/>
        <v>4.8036633392141201</v>
      </c>
      <c r="N247" s="71">
        <f t="shared" si="150"/>
        <v>354.34793905608217</v>
      </c>
      <c r="O247" s="50">
        <f t="shared" si="141"/>
        <v>106.30438171682465</v>
      </c>
      <c r="P247" s="66">
        <f t="shared" si="151"/>
        <v>460.65232077290682</v>
      </c>
      <c r="Q247" s="67">
        <f t="shared" si="152"/>
        <v>483.08094189550764</v>
      </c>
      <c r="R247" s="391"/>
      <c r="S247" s="393">
        <f t="shared" si="142"/>
        <v>75.118451895507803</v>
      </c>
      <c r="T247" s="394">
        <f t="shared" si="143"/>
        <v>0.18413078098309432</v>
      </c>
      <c r="U247" s="391"/>
      <c r="V247" s="53">
        <f>'HISTOGRAMA ÁGUA'!AD215</f>
        <v>0</v>
      </c>
      <c r="W247" s="53">
        <f>'HISTOGRAMA ESGOTO'!AD215</f>
        <v>0</v>
      </c>
      <c r="X247" s="54">
        <f t="shared" si="144"/>
        <v>0</v>
      </c>
      <c r="Y247" s="55">
        <f t="shared" si="145"/>
        <v>0</v>
      </c>
      <c r="Z247" s="54">
        <f t="shared" si="135"/>
        <v>0</v>
      </c>
    </row>
    <row r="248" spans="1:26" s="69" customFormat="1" ht="14.1">
      <c r="A248" s="64">
        <v>95</v>
      </c>
      <c r="B248" s="51">
        <f t="shared" si="146"/>
        <v>14.57</v>
      </c>
      <c r="C248" s="50">
        <f t="shared" si="138"/>
        <v>4.3709999999999996</v>
      </c>
      <c r="D248" s="341">
        <f t="shared" si="136"/>
        <v>4.0567000000000002</v>
      </c>
      <c r="E248" s="59">
        <f t="shared" si="153"/>
        <v>303.30399999999986</v>
      </c>
      <c r="F248" s="50">
        <f t="shared" si="139"/>
        <v>90.991199999999949</v>
      </c>
      <c r="G248" s="66">
        <f t="shared" si="147"/>
        <v>394.2951999999998</v>
      </c>
      <c r="H248" s="388">
        <f t="shared" si="148"/>
        <v>413.23619999999977</v>
      </c>
      <c r="I248" s="391"/>
      <c r="J248" s="281">
        <v>95</v>
      </c>
      <c r="K248" s="51">
        <f t="shared" si="149"/>
        <v>17.252785478923688</v>
      </c>
      <c r="L248" s="50">
        <f t="shared" si="140"/>
        <v>5.1758356436771065</v>
      </c>
      <c r="M248" s="70">
        <f t="shared" si="137"/>
        <v>4.8036633392141201</v>
      </c>
      <c r="N248" s="71">
        <f t="shared" si="150"/>
        <v>359.15160239529627</v>
      </c>
      <c r="O248" s="50">
        <f t="shared" si="141"/>
        <v>107.74548071858888</v>
      </c>
      <c r="P248" s="66">
        <f t="shared" si="151"/>
        <v>466.89708311388517</v>
      </c>
      <c r="Q248" s="67">
        <f t="shared" si="152"/>
        <v>489.32570423648599</v>
      </c>
      <c r="R248" s="391"/>
      <c r="S248" s="393">
        <f t="shared" si="142"/>
        <v>76.089504236486221</v>
      </c>
      <c r="T248" s="394">
        <f t="shared" si="143"/>
        <v>0.18413078098309454</v>
      </c>
      <c r="U248" s="391"/>
      <c r="V248" s="53">
        <f>'HISTOGRAMA ÁGUA'!AD216</f>
        <v>0</v>
      </c>
      <c r="W248" s="53">
        <f>'HISTOGRAMA ESGOTO'!AD216</f>
        <v>0</v>
      </c>
      <c r="X248" s="54">
        <f t="shared" si="144"/>
        <v>0</v>
      </c>
      <c r="Y248" s="55">
        <f t="shared" si="145"/>
        <v>0</v>
      </c>
      <c r="Z248" s="54">
        <f t="shared" si="135"/>
        <v>0</v>
      </c>
    </row>
    <row r="249" spans="1:26" s="69" customFormat="1" ht="14.1">
      <c r="A249" s="64">
        <v>96</v>
      </c>
      <c r="B249" s="51">
        <f t="shared" si="146"/>
        <v>14.57</v>
      </c>
      <c r="C249" s="50">
        <f t="shared" si="138"/>
        <v>4.3709999999999996</v>
      </c>
      <c r="D249" s="341">
        <f t="shared" si="136"/>
        <v>4.0567000000000002</v>
      </c>
      <c r="E249" s="59">
        <f t="shared" si="153"/>
        <v>307.36069999999984</v>
      </c>
      <c r="F249" s="50">
        <f t="shared" si="139"/>
        <v>92.208209999999951</v>
      </c>
      <c r="G249" s="66">
        <f t="shared" si="147"/>
        <v>399.56890999999979</v>
      </c>
      <c r="H249" s="388">
        <f t="shared" si="148"/>
        <v>418.50990999999976</v>
      </c>
      <c r="I249" s="391"/>
      <c r="J249" s="281">
        <v>96</v>
      </c>
      <c r="K249" s="51">
        <f t="shared" si="149"/>
        <v>17.252785478923688</v>
      </c>
      <c r="L249" s="50">
        <f t="shared" si="140"/>
        <v>5.1758356436771065</v>
      </c>
      <c r="M249" s="70">
        <f t="shared" si="137"/>
        <v>4.8036633392141201</v>
      </c>
      <c r="N249" s="71">
        <f t="shared" si="150"/>
        <v>363.95526573451036</v>
      </c>
      <c r="O249" s="50">
        <f t="shared" si="141"/>
        <v>109.18657972035311</v>
      </c>
      <c r="P249" s="66">
        <f t="shared" si="151"/>
        <v>473.14184545486347</v>
      </c>
      <c r="Q249" s="67">
        <f t="shared" si="152"/>
        <v>495.57046657746429</v>
      </c>
      <c r="R249" s="391"/>
      <c r="S249" s="393">
        <f t="shared" si="142"/>
        <v>77.060556577464524</v>
      </c>
      <c r="T249" s="394">
        <f t="shared" si="143"/>
        <v>0.18413078098309454</v>
      </c>
      <c r="U249" s="391"/>
      <c r="V249" s="53">
        <f>'HISTOGRAMA ÁGUA'!AD217</f>
        <v>0</v>
      </c>
      <c r="W249" s="53">
        <f>'HISTOGRAMA ESGOTO'!AD217</f>
        <v>0</v>
      </c>
      <c r="X249" s="54">
        <f t="shared" si="144"/>
        <v>0</v>
      </c>
      <c r="Y249" s="55">
        <f t="shared" si="145"/>
        <v>0</v>
      </c>
      <c r="Z249" s="54">
        <f t="shared" si="135"/>
        <v>0</v>
      </c>
    </row>
    <row r="250" spans="1:26" s="69" customFormat="1" ht="14.1">
      <c r="A250" s="64">
        <v>97</v>
      </c>
      <c r="B250" s="51">
        <f t="shared" si="146"/>
        <v>14.57</v>
      </c>
      <c r="C250" s="50">
        <f t="shared" si="138"/>
        <v>4.3709999999999996</v>
      </c>
      <c r="D250" s="341">
        <f t="shared" si="136"/>
        <v>4.0567000000000002</v>
      </c>
      <c r="E250" s="59">
        <f t="shared" si="153"/>
        <v>311.41739999999982</v>
      </c>
      <c r="F250" s="50">
        <f t="shared" si="139"/>
        <v>93.425219999999939</v>
      </c>
      <c r="G250" s="66">
        <f t="shared" si="147"/>
        <v>404.84261999999978</v>
      </c>
      <c r="H250" s="388">
        <f t="shared" si="148"/>
        <v>423.78361999999976</v>
      </c>
      <c r="I250" s="391"/>
      <c r="J250" s="281">
        <v>97</v>
      </c>
      <c r="K250" s="51">
        <f t="shared" si="149"/>
        <v>17.252785478923688</v>
      </c>
      <c r="L250" s="50">
        <f t="shared" si="140"/>
        <v>5.1758356436771065</v>
      </c>
      <c r="M250" s="70">
        <f t="shared" si="137"/>
        <v>4.8036633392141201</v>
      </c>
      <c r="N250" s="71">
        <f t="shared" si="150"/>
        <v>368.75892907372446</v>
      </c>
      <c r="O250" s="50">
        <f t="shared" si="141"/>
        <v>110.62767872211734</v>
      </c>
      <c r="P250" s="66">
        <f t="shared" si="151"/>
        <v>479.38660779584177</v>
      </c>
      <c r="Q250" s="67">
        <f t="shared" si="152"/>
        <v>501.81522891844259</v>
      </c>
      <c r="R250" s="391"/>
      <c r="S250" s="393">
        <f t="shared" si="142"/>
        <v>78.031608918442828</v>
      </c>
      <c r="T250" s="394">
        <f t="shared" si="143"/>
        <v>0.18413078098309432</v>
      </c>
      <c r="U250" s="391"/>
      <c r="V250" s="53">
        <f>'HISTOGRAMA ÁGUA'!AD218</f>
        <v>0</v>
      </c>
      <c r="W250" s="53">
        <f>'HISTOGRAMA ESGOTO'!AD218</f>
        <v>0</v>
      </c>
      <c r="X250" s="54">
        <f t="shared" si="144"/>
        <v>0</v>
      </c>
      <c r="Y250" s="55">
        <f t="shared" si="145"/>
        <v>0</v>
      </c>
      <c r="Z250" s="54">
        <f t="shared" si="135"/>
        <v>0</v>
      </c>
    </row>
    <row r="251" spans="1:26" s="69" customFormat="1" ht="14.1">
      <c r="A251" s="64">
        <v>98</v>
      </c>
      <c r="B251" s="51">
        <f t="shared" si="146"/>
        <v>14.57</v>
      </c>
      <c r="C251" s="50">
        <f t="shared" si="138"/>
        <v>4.3709999999999996</v>
      </c>
      <c r="D251" s="341">
        <f t="shared" si="136"/>
        <v>4.0567000000000002</v>
      </c>
      <c r="E251" s="59">
        <f t="shared" si="153"/>
        <v>315.47409999999979</v>
      </c>
      <c r="F251" s="50">
        <f t="shared" si="139"/>
        <v>94.642229999999941</v>
      </c>
      <c r="G251" s="66">
        <f t="shared" si="147"/>
        <v>410.11632999999972</v>
      </c>
      <c r="H251" s="388">
        <f t="shared" si="148"/>
        <v>429.05732999999969</v>
      </c>
      <c r="I251" s="391"/>
      <c r="J251" s="281">
        <v>98</v>
      </c>
      <c r="K251" s="51">
        <f t="shared" si="149"/>
        <v>17.252785478923688</v>
      </c>
      <c r="L251" s="50">
        <f t="shared" si="140"/>
        <v>5.1758356436771065</v>
      </c>
      <c r="M251" s="70">
        <f t="shared" si="137"/>
        <v>4.8036633392141201</v>
      </c>
      <c r="N251" s="71">
        <f t="shared" si="150"/>
        <v>373.56259241293856</v>
      </c>
      <c r="O251" s="50">
        <f t="shared" si="141"/>
        <v>112.06877772388157</v>
      </c>
      <c r="P251" s="66">
        <f t="shared" si="151"/>
        <v>485.63137013682012</v>
      </c>
      <c r="Q251" s="67">
        <f t="shared" si="152"/>
        <v>508.05999125942094</v>
      </c>
      <c r="R251" s="391"/>
      <c r="S251" s="393">
        <f t="shared" si="142"/>
        <v>79.002661259421245</v>
      </c>
      <c r="T251" s="394">
        <f t="shared" si="143"/>
        <v>0.18413078098309454</v>
      </c>
      <c r="U251" s="391"/>
      <c r="V251" s="53">
        <f>'HISTOGRAMA ÁGUA'!AD219</f>
        <v>0</v>
      </c>
      <c r="W251" s="53">
        <f>'HISTOGRAMA ESGOTO'!AD219</f>
        <v>0</v>
      </c>
      <c r="X251" s="54">
        <f t="shared" si="144"/>
        <v>0</v>
      </c>
      <c r="Y251" s="55">
        <f t="shared" si="145"/>
        <v>0</v>
      </c>
      <c r="Z251" s="54">
        <f t="shared" si="135"/>
        <v>0</v>
      </c>
    </row>
    <row r="252" spans="1:26" s="69" customFormat="1" ht="14.1">
      <c r="A252" s="64">
        <v>99</v>
      </c>
      <c r="B252" s="51">
        <f t="shared" si="146"/>
        <v>14.57</v>
      </c>
      <c r="C252" s="50">
        <f t="shared" si="138"/>
        <v>4.3709999999999996</v>
      </c>
      <c r="D252" s="341">
        <f t="shared" si="136"/>
        <v>4.0567000000000002</v>
      </c>
      <c r="E252" s="59">
        <f t="shared" si="153"/>
        <v>319.53079999999977</v>
      </c>
      <c r="F252" s="50">
        <f t="shared" si="139"/>
        <v>95.859239999999929</v>
      </c>
      <c r="G252" s="66">
        <f t="shared" si="147"/>
        <v>415.39003999999971</v>
      </c>
      <c r="H252" s="388">
        <f t="shared" si="148"/>
        <v>434.33103999999969</v>
      </c>
      <c r="I252" s="391"/>
      <c r="J252" s="281">
        <v>99</v>
      </c>
      <c r="K252" s="51">
        <f t="shared" si="149"/>
        <v>17.252785478923688</v>
      </c>
      <c r="L252" s="50">
        <f t="shared" si="140"/>
        <v>5.1758356436771065</v>
      </c>
      <c r="M252" s="70">
        <f t="shared" si="137"/>
        <v>4.8036633392141201</v>
      </c>
      <c r="N252" s="71">
        <f t="shared" si="150"/>
        <v>378.36625575215265</v>
      </c>
      <c r="O252" s="50">
        <f t="shared" si="141"/>
        <v>113.5098767256458</v>
      </c>
      <c r="P252" s="66">
        <f t="shared" si="151"/>
        <v>491.87613247779848</v>
      </c>
      <c r="Q252" s="67">
        <f t="shared" si="152"/>
        <v>514.30475360039929</v>
      </c>
      <c r="R252" s="391"/>
      <c r="S252" s="393">
        <f t="shared" si="142"/>
        <v>79.973713600399606</v>
      </c>
      <c r="T252" s="394">
        <f t="shared" si="143"/>
        <v>0.18413078098309454</v>
      </c>
      <c r="U252" s="391"/>
      <c r="V252" s="53">
        <f>'HISTOGRAMA ÁGUA'!AD220</f>
        <v>0</v>
      </c>
      <c r="W252" s="53">
        <f>'HISTOGRAMA ESGOTO'!AD220</f>
        <v>0</v>
      </c>
      <c r="X252" s="54">
        <f t="shared" si="144"/>
        <v>0</v>
      </c>
      <c r="Y252" s="55">
        <f t="shared" si="145"/>
        <v>0</v>
      </c>
      <c r="Z252" s="54">
        <f t="shared" si="135"/>
        <v>0</v>
      </c>
    </row>
    <row r="253" spans="1:26" s="69" customFormat="1" ht="14.1">
      <c r="A253" s="282">
        <v>100</v>
      </c>
      <c r="B253" s="51">
        <f t="shared" si="146"/>
        <v>14.57</v>
      </c>
      <c r="C253" s="50">
        <f t="shared" si="138"/>
        <v>4.3709999999999996</v>
      </c>
      <c r="D253" s="341">
        <f t="shared" si="136"/>
        <v>4.0567000000000002</v>
      </c>
      <c r="E253" s="320">
        <f t="shared" si="153"/>
        <v>323.58749999999975</v>
      </c>
      <c r="F253" s="50">
        <f t="shared" si="139"/>
        <v>97.076249999999916</v>
      </c>
      <c r="G253" s="321">
        <f t="shared" si="147"/>
        <v>420.66374999999965</v>
      </c>
      <c r="H253" s="389">
        <f t="shared" si="148"/>
        <v>439.60474999999963</v>
      </c>
      <c r="I253" s="391"/>
      <c r="J253" s="355">
        <v>100</v>
      </c>
      <c r="K253" s="51">
        <f t="shared" si="149"/>
        <v>17.252785478923688</v>
      </c>
      <c r="L253" s="50">
        <f t="shared" si="140"/>
        <v>5.1758356436771065</v>
      </c>
      <c r="M253" s="70">
        <f t="shared" si="137"/>
        <v>4.8036633392141201</v>
      </c>
      <c r="N253" s="323">
        <f t="shared" si="150"/>
        <v>383.16991909136675</v>
      </c>
      <c r="O253" s="50">
        <f t="shared" si="141"/>
        <v>114.95097572741003</v>
      </c>
      <c r="P253" s="321">
        <f t="shared" si="151"/>
        <v>498.12089481877678</v>
      </c>
      <c r="Q253" s="322">
        <f t="shared" si="152"/>
        <v>520.54951594137754</v>
      </c>
      <c r="R253" s="391"/>
      <c r="S253" s="395">
        <f t="shared" si="142"/>
        <v>80.944765941377909</v>
      </c>
      <c r="T253" s="396">
        <f t="shared" si="143"/>
        <v>0.18413078098309432</v>
      </c>
      <c r="U253" s="391"/>
      <c r="V253" s="53">
        <f>'HISTOGRAMA ÁGUA'!AD221</f>
        <v>0</v>
      </c>
      <c r="W253" s="53">
        <f>'HISTOGRAMA ESGOTO'!AD221</f>
        <v>0</v>
      </c>
      <c r="X253" s="54">
        <f t="shared" si="144"/>
        <v>0</v>
      </c>
      <c r="Y253" s="55">
        <f t="shared" si="145"/>
        <v>0</v>
      </c>
      <c r="Z253" s="54">
        <f t="shared" si="135"/>
        <v>0</v>
      </c>
    </row>
    <row r="254" spans="1:26" s="69" customFormat="1" ht="14.1">
      <c r="A254" s="64" t="s">
        <v>440</v>
      </c>
      <c r="B254" s="51">
        <f t="shared" si="146"/>
        <v>14.57</v>
      </c>
      <c r="C254" s="50">
        <f t="shared" si="138"/>
        <v>4.3709999999999996</v>
      </c>
      <c r="D254" s="341">
        <f>'ANEXO ATUAL'!G22</f>
        <v>8.6722000000000001</v>
      </c>
      <c r="E254" s="59">
        <f t="shared" si="153"/>
        <v>332.25969999999973</v>
      </c>
      <c r="F254" s="50">
        <f t="shared" si="139"/>
        <v>99.677909999999912</v>
      </c>
      <c r="G254" s="66">
        <f t="shared" si="147"/>
        <v>431.93760999999961</v>
      </c>
      <c r="H254" s="388">
        <f t="shared" si="148"/>
        <v>450.87860999999958</v>
      </c>
      <c r="I254" s="59"/>
      <c r="J254" s="281" t="s">
        <v>440</v>
      </c>
      <c r="K254" s="51">
        <f t="shared" si="149"/>
        <v>17.252785478923688</v>
      </c>
      <c r="L254" s="50">
        <f t="shared" si="140"/>
        <v>5.1758356436771065</v>
      </c>
      <c r="M254" s="70">
        <f>'ANEXO PROPOSTO'!G22</f>
        <v>10.269018958841592</v>
      </c>
      <c r="N254" s="71">
        <f t="shared" si="150"/>
        <v>393.43893805020832</v>
      </c>
      <c r="O254" s="50">
        <f t="shared" si="141"/>
        <v>118.03168141506249</v>
      </c>
      <c r="P254" s="66">
        <f t="shared" si="151"/>
        <v>511.47061946527083</v>
      </c>
      <c r="Q254" s="67">
        <f t="shared" si="152"/>
        <v>533.89924058787165</v>
      </c>
      <c r="R254" s="59"/>
      <c r="S254" s="393">
        <f t="shared" si="142"/>
        <v>83.020630587872063</v>
      </c>
      <c r="T254" s="394">
        <f t="shared" si="143"/>
        <v>0.18413078098309454</v>
      </c>
      <c r="U254" s="392"/>
      <c r="V254" s="923" t="s">
        <v>38</v>
      </c>
      <c r="W254" s="924"/>
      <c r="X254" s="62">
        <f>SUM(X153:X253)</f>
        <v>0</v>
      </c>
      <c r="Y254" s="62">
        <f>SUM(Y153:Y253)</f>
        <v>0</v>
      </c>
      <c r="Z254" s="63">
        <f>X254-Y254</f>
        <v>0</v>
      </c>
    </row>
    <row r="255" spans="1:26" s="69" customFormat="1">
      <c r="A255" s="160"/>
      <c r="B255" s="324"/>
      <c r="C255" s="324"/>
      <c r="D255" s="342"/>
      <c r="E255" s="325"/>
      <c r="F255" s="324"/>
      <c r="G255" s="326"/>
      <c r="H255" s="325"/>
      <c r="I255" s="325"/>
      <c r="J255" s="160"/>
      <c r="K255" s="324"/>
      <c r="L255" s="324"/>
      <c r="M255" s="327"/>
      <c r="N255" s="327"/>
      <c r="O255" s="324"/>
      <c r="P255" s="326"/>
      <c r="Q255" s="325"/>
      <c r="R255" s="325"/>
      <c r="S255" s="328"/>
      <c r="T255" s="329"/>
      <c r="U255" s="329"/>
      <c r="V255" s="56"/>
      <c r="W255" s="56"/>
      <c r="X255" s="56"/>
    </row>
    <row r="256" spans="1:26" s="69" customFormat="1">
      <c r="A256" s="160"/>
      <c r="B256" s="324"/>
      <c r="C256" s="324"/>
      <c r="D256" s="338"/>
      <c r="E256" s="324"/>
      <c r="F256" s="324"/>
      <c r="G256" s="160"/>
      <c r="H256" s="324"/>
      <c r="I256" s="324"/>
      <c r="J256" s="324"/>
      <c r="K256" s="160"/>
      <c r="L256" s="324"/>
      <c r="M256" s="324"/>
      <c r="N256" s="160"/>
      <c r="O256" s="324"/>
      <c r="P256" s="324"/>
      <c r="Q256" s="160"/>
      <c r="R256" s="160"/>
      <c r="S256" s="324"/>
      <c r="T256" s="324"/>
      <c r="U256" s="324"/>
      <c r="V256" s="56"/>
      <c r="W256" s="56"/>
      <c r="X256" s="56"/>
    </row>
    <row r="257" spans="1:29" s="69" customFormat="1">
      <c r="A257" s="160"/>
      <c r="B257" s="324"/>
      <c r="C257" s="324"/>
      <c r="D257" s="338"/>
      <c r="E257" s="324"/>
      <c r="F257" s="324"/>
      <c r="G257" s="160"/>
      <c r="H257" s="324"/>
      <c r="I257" s="324"/>
      <c r="J257" s="324"/>
      <c r="K257" s="160"/>
      <c r="L257" s="324"/>
      <c r="M257" s="324"/>
      <c r="N257" s="160"/>
      <c r="O257" s="324"/>
      <c r="P257" s="324"/>
      <c r="Q257" s="160"/>
      <c r="R257" s="160"/>
      <c r="S257" s="324"/>
      <c r="T257" s="324"/>
      <c r="U257" s="324"/>
      <c r="V257" s="56"/>
      <c r="W257" s="56"/>
      <c r="X257" s="56"/>
    </row>
    <row r="258" spans="1:29" s="72" customFormat="1" ht="29.25" customHeight="1">
      <c r="A258" s="933" t="s">
        <v>504</v>
      </c>
      <c r="B258" s="934"/>
      <c r="C258" s="934"/>
      <c r="D258" s="934"/>
      <c r="E258" s="934"/>
      <c r="F258" s="934"/>
      <c r="G258" s="934"/>
      <c r="H258" s="934"/>
      <c r="I258" s="934"/>
      <c r="J258" s="934"/>
      <c r="K258" s="934"/>
      <c r="L258" s="934"/>
      <c r="M258" s="934"/>
      <c r="N258" s="934"/>
      <c r="O258" s="934"/>
      <c r="P258" s="934"/>
      <c r="Q258" s="934"/>
      <c r="R258" s="934"/>
      <c r="S258" s="934"/>
      <c r="T258" s="934"/>
      <c r="U258" s="934"/>
      <c r="V258" s="934"/>
      <c r="W258" s="934"/>
      <c r="X258" s="934"/>
      <c r="Y258" s="934"/>
      <c r="Z258" s="935"/>
      <c r="AB258" s="69"/>
      <c r="AC258" s="69"/>
    </row>
    <row r="259" spans="1:29" s="72" customFormat="1" ht="15" customHeight="1">
      <c r="A259" s="931" t="s">
        <v>498</v>
      </c>
      <c r="B259" s="905" t="s">
        <v>475</v>
      </c>
      <c r="C259" s="911"/>
      <c r="D259" s="911"/>
      <c r="E259" s="911"/>
      <c r="F259" s="911"/>
      <c r="G259" s="911"/>
      <c r="H259" s="906"/>
      <c r="I259" s="397"/>
      <c r="J259" s="891" t="s">
        <v>499</v>
      </c>
      <c r="K259" s="905" t="s">
        <v>476</v>
      </c>
      <c r="L259" s="911"/>
      <c r="M259" s="911"/>
      <c r="N259" s="911"/>
      <c r="O259" s="911"/>
      <c r="P259" s="911"/>
      <c r="Q259" s="906"/>
      <c r="R259" s="397"/>
      <c r="S259" s="912" t="s">
        <v>500</v>
      </c>
      <c r="T259" s="912" t="s">
        <v>478</v>
      </c>
      <c r="U259" s="397"/>
      <c r="V259" s="863" t="s">
        <v>479</v>
      </c>
      <c r="W259" s="863" t="s">
        <v>480</v>
      </c>
      <c r="X259" s="864" t="s">
        <v>481</v>
      </c>
      <c r="Y259" s="864" t="s">
        <v>482</v>
      </c>
      <c r="Z259" s="876" t="s">
        <v>477</v>
      </c>
      <c r="AB259" s="69"/>
      <c r="AC259" s="69"/>
    </row>
    <row r="260" spans="1:29" s="72" customFormat="1" ht="20.25" customHeight="1">
      <c r="A260" s="932"/>
      <c r="B260" s="905" t="s">
        <v>450</v>
      </c>
      <c r="C260" s="906"/>
      <c r="D260" s="907" t="s">
        <v>502</v>
      </c>
      <c r="E260" s="891" t="s">
        <v>485</v>
      </c>
      <c r="F260" s="891" t="s">
        <v>486</v>
      </c>
      <c r="G260" s="891" t="s">
        <v>487</v>
      </c>
      <c r="H260" s="909" t="s">
        <v>488</v>
      </c>
      <c r="I260" s="390"/>
      <c r="J260" s="892"/>
      <c r="K260" s="922" t="s">
        <v>450</v>
      </c>
      <c r="L260" s="922"/>
      <c r="M260" s="907" t="s">
        <v>503</v>
      </c>
      <c r="N260" s="891" t="s">
        <v>485</v>
      </c>
      <c r="O260" s="891" t="s">
        <v>486</v>
      </c>
      <c r="P260" s="891" t="s">
        <v>487</v>
      </c>
      <c r="Q260" s="891" t="s">
        <v>488</v>
      </c>
      <c r="R260" s="390"/>
      <c r="S260" s="976"/>
      <c r="T260" s="976"/>
      <c r="U260" s="390"/>
      <c r="V260" s="864"/>
      <c r="W260" s="864"/>
      <c r="X260" s="864"/>
      <c r="Y260" s="864"/>
      <c r="Z260" s="876"/>
      <c r="AB260" s="69"/>
      <c r="AC260" s="69"/>
    </row>
    <row r="261" spans="1:29" s="72" customFormat="1" ht="14.1">
      <c r="A261" s="400" t="s">
        <v>491</v>
      </c>
      <c r="B261" s="400" t="s">
        <v>116</v>
      </c>
      <c r="C261" s="400" t="s">
        <v>117</v>
      </c>
      <c r="D261" s="908"/>
      <c r="E261" s="892"/>
      <c r="F261" s="892"/>
      <c r="G261" s="892"/>
      <c r="H261" s="910"/>
      <c r="I261" s="390"/>
      <c r="J261" s="400" t="s">
        <v>491</v>
      </c>
      <c r="K261" s="400" t="s">
        <v>116</v>
      </c>
      <c r="L261" s="400" t="s">
        <v>117</v>
      </c>
      <c r="M261" s="908"/>
      <c r="N261" s="892"/>
      <c r="O261" s="892"/>
      <c r="P261" s="892"/>
      <c r="Q261" s="892"/>
      <c r="R261" s="390"/>
      <c r="S261" s="977"/>
      <c r="T261" s="977"/>
      <c r="U261" s="390"/>
      <c r="V261" s="865"/>
      <c r="W261" s="865"/>
      <c r="X261" s="865"/>
      <c r="Y261" s="865"/>
      <c r="Z261" s="876"/>
    </row>
    <row r="262" spans="1:29" s="69" customFormat="1" ht="14.1">
      <c r="A262" s="400">
        <v>0</v>
      </c>
      <c r="B262" s="51">
        <f>'ANEXO ATUAL'!K7</f>
        <v>16.489999999999998</v>
      </c>
      <c r="C262" s="50">
        <f>B262*$AC$21</f>
        <v>4.9469999999999992</v>
      </c>
      <c r="D262" s="341"/>
      <c r="E262" s="73"/>
      <c r="F262" s="73">
        <f>E262*$AC$21</f>
        <v>0</v>
      </c>
      <c r="G262" s="73"/>
      <c r="H262" s="401">
        <f>B262+C262</f>
        <v>21.436999999999998</v>
      </c>
      <c r="I262" s="398"/>
      <c r="J262" s="400">
        <v>0</v>
      </c>
      <c r="K262" s="74">
        <f>'ANEXO PROPOSTO'!K7</f>
        <v>19.526316578411226</v>
      </c>
      <c r="L262" s="74">
        <f>K262*$AC$21</f>
        <v>5.8578949735233676</v>
      </c>
      <c r="M262" s="75"/>
      <c r="N262" s="59">
        <v>0</v>
      </c>
      <c r="O262" s="59">
        <f>N262*$AC$22</f>
        <v>0</v>
      </c>
      <c r="P262" s="59">
        <f>N262+O262</f>
        <v>0</v>
      </c>
      <c r="Q262" s="402">
        <f>K262+L262+P262</f>
        <v>25.384211551934595</v>
      </c>
      <c r="R262" s="398"/>
      <c r="S262" s="403">
        <f>Q262-G262</f>
        <v>25.384211551934595</v>
      </c>
      <c r="T262" s="404">
        <f>Q262/H262-1</f>
        <v>0.18413078098309454</v>
      </c>
      <c r="U262" s="398"/>
      <c r="V262" s="53">
        <f>'HISTOGRAMA ÁGUA'!AD224</f>
        <v>0</v>
      </c>
      <c r="W262" s="53">
        <f>'HISTOGRAMA ESGOTO'!AD224</f>
        <v>0</v>
      </c>
      <c r="X262" s="54">
        <f>V262*(B262+E262)+W262*(C262+F262)</f>
        <v>0</v>
      </c>
      <c r="Y262" s="55">
        <f>V262*(K262+N262)+W262*(L262+O262)</f>
        <v>0</v>
      </c>
      <c r="Z262" s="54">
        <f>X262-Y262</f>
        <v>0</v>
      </c>
      <c r="AB262" s="72"/>
      <c r="AC262" s="72"/>
    </row>
    <row r="263" spans="1:29" s="69" customFormat="1" ht="14.1">
      <c r="A263" s="400">
        <v>1</v>
      </c>
      <c r="B263" s="51">
        <f>B262</f>
        <v>16.489999999999998</v>
      </c>
      <c r="C263" s="50">
        <f t="shared" ref="C263:C326" si="154">B263*$AC$21</f>
        <v>4.9469999999999992</v>
      </c>
      <c r="D263" s="341">
        <f>'ANEXO ATUAL'!K10</f>
        <v>1.3945000000000001</v>
      </c>
      <c r="E263" s="73">
        <f>1*D263+E262</f>
        <v>1.3945000000000001</v>
      </c>
      <c r="F263" s="73">
        <f t="shared" ref="F263:F326" si="155">E263*$AC$21</f>
        <v>0.41835</v>
      </c>
      <c r="G263" s="73">
        <f>E263+F263</f>
        <v>1.8128500000000001</v>
      </c>
      <c r="H263" s="401">
        <f>B263+C263+G263</f>
        <v>23.249849999999999</v>
      </c>
      <c r="I263" s="398"/>
      <c r="J263" s="400">
        <v>1</v>
      </c>
      <c r="K263" s="74">
        <f>K262</f>
        <v>19.526316578411226</v>
      </c>
      <c r="L263" s="74">
        <f t="shared" ref="L263:L326" si="156">K263*$AC$21</f>
        <v>5.8578949735233676</v>
      </c>
      <c r="M263" s="75">
        <f>'ANEXO PROPOSTO'!K10</f>
        <v>1.6512703740809254</v>
      </c>
      <c r="N263" s="59">
        <f>1*M263+N262</f>
        <v>1.6512703740809254</v>
      </c>
      <c r="O263" s="59">
        <f t="shared" ref="O263:O326" si="157">N263*$AC$22</f>
        <v>0.49538111222427761</v>
      </c>
      <c r="P263" s="59">
        <f t="shared" ref="P263:P326" si="158">N263+O263</f>
        <v>2.1466514863052031</v>
      </c>
      <c r="Q263" s="402">
        <f>K263+L263+P263</f>
        <v>27.530863038239797</v>
      </c>
      <c r="R263" s="398"/>
      <c r="S263" s="405">
        <f>Q263-H263</f>
        <v>4.2810130382397986</v>
      </c>
      <c r="T263" s="404">
        <f t="shared" ref="T263:T326" si="159">Q263/H263-1</f>
        <v>0.18413078098309454</v>
      </c>
      <c r="U263" s="398"/>
      <c r="V263" s="53">
        <f>'HISTOGRAMA ÁGUA'!AD225</f>
        <v>0</v>
      </c>
      <c r="W263" s="53">
        <f>'HISTOGRAMA ESGOTO'!AD225</f>
        <v>0</v>
      </c>
      <c r="X263" s="54">
        <f t="shared" ref="X263:X326" si="160">V263*(B263+E263)+W263*(C263+F263)</f>
        <v>0</v>
      </c>
      <c r="Y263" s="55">
        <f t="shared" ref="Y263:Y326" si="161">V263*(K263+N263)+W263*(L263+O263)</f>
        <v>0</v>
      </c>
      <c r="Z263" s="54">
        <f t="shared" ref="Z263:Z323" si="162">X263-Y263</f>
        <v>0</v>
      </c>
      <c r="AB263" s="72"/>
      <c r="AC263" s="72"/>
    </row>
    <row r="264" spans="1:29" s="69" customFormat="1" ht="14.1">
      <c r="A264" s="400">
        <v>2</v>
      </c>
      <c r="B264" s="51">
        <f t="shared" ref="B264:B327" si="163">B263</f>
        <v>16.489999999999998</v>
      </c>
      <c r="C264" s="50">
        <f t="shared" si="154"/>
        <v>4.9469999999999992</v>
      </c>
      <c r="D264" s="341">
        <f>D263</f>
        <v>1.3945000000000001</v>
      </c>
      <c r="E264" s="73">
        <f t="shared" ref="E264:E327" si="164">1*D264+E263</f>
        <v>2.7890000000000001</v>
      </c>
      <c r="F264" s="73">
        <f t="shared" si="155"/>
        <v>0.8367</v>
      </c>
      <c r="G264" s="73">
        <f t="shared" ref="G264:G327" si="165">E264+F264</f>
        <v>3.6257000000000001</v>
      </c>
      <c r="H264" s="401">
        <f t="shared" ref="H264:H327" si="166">B264+C264+G264</f>
        <v>25.0627</v>
      </c>
      <c r="I264" s="398"/>
      <c r="J264" s="400">
        <v>2</v>
      </c>
      <c r="K264" s="74">
        <f t="shared" ref="K264:K327" si="167">K263</f>
        <v>19.526316578411226</v>
      </c>
      <c r="L264" s="74">
        <f t="shared" si="156"/>
        <v>5.8578949735233676</v>
      </c>
      <c r="M264" s="75">
        <f>M263</f>
        <v>1.6512703740809254</v>
      </c>
      <c r="N264" s="59">
        <f>1*M264+N263</f>
        <v>3.3025407481618507</v>
      </c>
      <c r="O264" s="59">
        <f t="shared" si="157"/>
        <v>0.99076222444855522</v>
      </c>
      <c r="P264" s="59">
        <f>N264+O264</f>
        <v>4.2933029726104062</v>
      </c>
      <c r="Q264" s="402">
        <f t="shared" ref="Q264:Q327" si="168">K264+L264+P264</f>
        <v>29.677514524545</v>
      </c>
      <c r="R264" s="398"/>
      <c r="S264" s="405">
        <f t="shared" ref="S264:S327" si="169">Q264-H264</f>
        <v>4.6148145245450003</v>
      </c>
      <c r="T264" s="404">
        <f t="shared" si="159"/>
        <v>0.18413078098309432</v>
      </c>
      <c r="U264" s="398"/>
      <c r="V264" s="53">
        <f>'HISTOGRAMA ÁGUA'!AD226</f>
        <v>0</v>
      </c>
      <c r="W264" s="53">
        <f>'HISTOGRAMA ESGOTO'!AD226</f>
        <v>0</v>
      </c>
      <c r="X264" s="54">
        <f t="shared" si="160"/>
        <v>0</v>
      </c>
      <c r="Y264" s="55">
        <f t="shared" si="161"/>
        <v>0</v>
      </c>
      <c r="Z264" s="54">
        <f t="shared" si="162"/>
        <v>0</v>
      </c>
      <c r="AB264" s="72"/>
      <c r="AC264" s="72"/>
    </row>
    <row r="265" spans="1:29" s="69" customFormat="1" ht="14.1">
      <c r="A265" s="400">
        <v>3</v>
      </c>
      <c r="B265" s="51">
        <f t="shared" si="163"/>
        <v>16.489999999999998</v>
      </c>
      <c r="C265" s="50">
        <f t="shared" si="154"/>
        <v>4.9469999999999992</v>
      </c>
      <c r="D265" s="341">
        <f t="shared" ref="D265:D267" si="170">D264</f>
        <v>1.3945000000000001</v>
      </c>
      <c r="E265" s="73">
        <f t="shared" si="164"/>
        <v>4.1835000000000004</v>
      </c>
      <c r="F265" s="73">
        <f t="shared" si="155"/>
        <v>1.25505</v>
      </c>
      <c r="G265" s="73">
        <f t="shared" si="165"/>
        <v>5.4385500000000002</v>
      </c>
      <c r="H265" s="401">
        <f t="shared" si="166"/>
        <v>26.875549999999997</v>
      </c>
      <c r="I265" s="398"/>
      <c r="J265" s="400">
        <v>3</v>
      </c>
      <c r="K265" s="74">
        <f t="shared" si="167"/>
        <v>19.526316578411226</v>
      </c>
      <c r="L265" s="74">
        <f t="shared" si="156"/>
        <v>5.8578949735233676</v>
      </c>
      <c r="M265" s="75">
        <f t="shared" ref="M265:M267" si="171">M264</f>
        <v>1.6512703740809254</v>
      </c>
      <c r="N265" s="59">
        <f>1*M265+N264</f>
        <v>4.9538111222427759</v>
      </c>
      <c r="O265" s="59">
        <f t="shared" si="157"/>
        <v>1.4861433366728327</v>
      </c>
      <c r="P265" s="59">
        <f t="shared" si="158"/>
        <v>6.4399544589156088</v>
      </c>
      <c r="Q265" s="402">
        <f t="shared" si="168"/>
        <v>31.824166010850202</v>
      </c>
      <c r="R265" s="398"/>
      <c r="S265" s="405">
        <f t="shared" si="169"/>
        <v>4.9486160108502055</v>
      </c>
      <c r="T265" s="404">
        <f t="shared" si="159"/>
        <v>0.18413078098309454</v>
      </c>
      <c r="U265" s="398"/>
      <c r="V265" s="53">
        <f>'HISTOGRAMA ÁGUA'!AD227</f>
        <v>0</v>
      </c>
      <c r="W265" s="53">
        <f>'HISTOGRAMA ESGOTO'!AD227</f>
        <v>0</v>
      </c>
      <c r="X265" s="54">
        <f t="shared" si="160"/>
        <v>0</v>
      </c>
      <c r="Y265" s="55">
        <f t="shared" si="161"/>
        <v>0</v>
      </c>
      <c r="Z265" s="54">
        <f t="shared" si="162"/>
        <v>0</v>
      </c>
    </row>
    <row r="266" spans="1:29" s="69" customFormat="1" ht="14.1">
      <c r="A266" s="400">
        <v>4</v>
      </c>
      <c r="B266" s="51">
        <f t="shared" si="163"/>
        <v>16.489999999999998</v>
      </c>
      <c r="C266" s="50">
        <f t="shared" si="154"/>
        <v>4.9469999999999992</v>
      </c>
      <c r="D266" s="341">
        <f t="shared" si="170"/>
        <v>1.3945000000000001</v>
      </c>
      <c r="E266" s="73">
        <f t="shared" si="164"/>
        <v>5.5780000000000003</v>
      </c>
      <c r="F266" s="73">
        <f t="shared" si="155"/>
        <v>1.6734</v>
      </c>
      <c r="G266" s="73">
        <f t="shared" si="165"/>
        <v>7.2514000000000003</v>
      </c>
      <c r="H266" s="401">
        <f t="shared" si="166"/>
        <v>28.688399999999998</v>
      </c>
      <c r="I266" s="398"/>
      <c r="J266" s="400">
        <v>4</v>
      </c>
      <c r="K266" s="74">
        <f t="shared" si="167"/>
        <v>19.526316578411226</v>
      </c>
      <c r="L266" s="74">
        <f t="shared" si="156"/>
        <v>5.8578949735233676</v>
      </c>
      <c r="M266" s="75">
        <f t="shared" si="171"/>
        <v>1.6512703740809254</v>
      </c>
      <c r="N266" s="59">
        <f>1*M266+N265</f>
        <v>6.6050814963237015</v>
      </c>
      <c r="O266" s="59">
        <f t="shared" si="157"/>
        <v>1.9815244488971104</v>
      </c>
      <c r="P266" s="59">
        <f t="shared" si="158"/>
        <v>8.5866059452208123</v>
      </c>
      <c r="Q266" s="402">
        <f t="shared" si="168"/>
        <v>33.970817497155409</v>
      </c>
      <c r="R266" s="398"/>
      <c r="S266" s="405">
        <f t="shared" si="169"/>
        <v>5.2824174971554108</v>
      </c>
      <c r="T266" s="404">
        <f t="shared" si="159"/>
        <v>0.18413078098309454</v>
      </c>
      <c r="U266" s="398"/>
      <c r="V266" s="53">
        <f>'HISTOGRAMA ÁGUA'!AD228</f>
        <v>0</v>
      </c>
      <c r="W266" s="53">
        <f>'HISTOGRAMA ESGOTO'!AD228</f>
        <v>0</v>
      </c>
      <c r="X266" s="54">
        <f t="shared" si="160"/>
        <v>0</v>
      </c>
      <c r="Y266" s="55">
        <f t="shared" si="161"/>
        <v>0</v>
      </c>
      <c r="Z266" s="54">
        <f t="shared" si="162"/>
        <v>0</v>
      </c>
    </row>
    <row r="267" spans="1:29" s="69" customFormat="1" ht="14.1">
      <c r="A267" s="400">
        <v>5</v>
      </c>
      <c r="B267" s="51">
        <f t="shared" si="163"/>
        <v>16.489999999999998</v>
      </c>
      <c r="C267" s="50">
        <f t="shared" si="154"/>
        <v>4.9469999999999992</v>
      </c>
      <c r="D267" s="341">
        <f t="shared" si="170"/>
        <v>1.3945000000000001</v>
      </c>
      <c r="E267" s="73">
        <f t="shared" si="164"/>
        <v>6.9725000000000001</v>
      </c>
      <c r="F267" s="73">
        <f t="shared" si="155"/>
        <v>2.0917499999999998</v>
      </c>
      <c r="G267" s="73">
        <f t="shared" si="165"/>
        <v>9.0642499999999995</v>
      </c>
      <c r="H267" s="401">
        <f t="shared" si="166"/>
        <v>30.501249999999999</v>
      </c>
      <c r="I267" s="398"/>
      <c r="J267" s="400">
        <v>5</v>
      </c>
      <c r="K267" s="74">
        <f t="shared" si="167"/>
        <v>19.526316578411226</v>
      </c>
      <c r="L267" s="74">
        <f t="shared" si="156"/>
        <v>5.8578949735233676</v>
      </c>
      <c r="M267" s="75">
        <f t="shared" si="171"/>
        <v>1.6512703740809254</v>
      </c>
      <c r="N267" s="59">
        <f>1*M267+N266</f>
        <v>8.256351870404627</v>
      </c>
      <c r="O267" s="59">
        <f t="shared" si="157"/>
        <v>2.4769055611213879</v>
      </c>
      <c r="P267" s="59">
        <f t="shared" si="158"/>
        <v>10.733257431526015</v>
      </c>
      <c r="Q267" s="402">
        <f t="shared" si="168"/>
        <v>36.117468983460611</v>
      </c>
      <c r="R267" s="398"/>
      <c r="S267" s="405">
        <f t="shared" si="169"/>
        <v>5.6162189834606124</v>
      </c>
      <c r="T267" s="404">
        <f t="shared" si="159"/>
        <v>0.18413078098309454</v>
      </c>
      <c r="U267" s="398"/>
      <c r="V267" s="53">
        <f>'HISTOGRAMA ÁGUA'!AD229</f>
        <v>0</v>
      </c>
      <c r="W267" s="53">
        <f>'HISTOGRAMA ESGOTO'!AD229</f>
        <v>0</v>
      </c>
      <c r="X267" s="54">
        <f t="shared" si="160"/>
        <v>0</v>
      </c>
      <c r="Y267" s="55">
        <f t="shared" si="161"/>
        <v>0</v>
      </c>
      <c r="Z267" s="54">
        <f t="shared" si="162"/>
        <v>0</v>
      </c>
    </row>
    <row r="268" spans="1:29" s="69" customFormat="1" ht="14.1">
      <c r="A268" s="400">
        <v>6</v>
      </c>
      <c r="B268" s="51">
        <f t="shared" si="163"/>
        <v>16.489999999999998</v>
      </c>
      <c r="C268" s="50">
        <f t="shared" si="154"/>
        <v>4.9469999999999992</v>
      </c>
      <c r="D268" s="341">
        <f>'ANEXO ATUAL'!K11</f>
        <v>1.6227</v>
      </c>
      <c r="E268" s="73">
        <f t="shared" si="164"/>
        <v>8.5952000000000002</v>
      </c>
      <c r="F268" s="73">
        <f t="shared" si="155"/>
        <v>2.57856</v>
      </c>
      <c r="G268" s="73">
        <f t="shared" si="165"/>
        <v>11.17376</v>
      </c>
      <c r="H268" s="401">
        <f t="shared" si="166"/>
        <v>32.610759999999999</v>
      </c>
      <c r="I268" s="398"/>
      <c r="J268" s="400">
        <v>6</v>
      </c>
      <c r="K268" s="74">
        <f t="shared" si="167"/>
        <v>19.526316578411226</v>
      </c>
      <c r="L268" s="74">
        <f t="shared" si="156"/>
        <v>5.8578949735233676</v>
      </c>
      <c r="M268" s="75">
        <f>'ANEXO PROPOSTO'!K11</f>
        <v>1.9214890183012676</v>
      </c>
      <c r="N268" s="59">
        <f t="shared" ref="N268:N331" si="172">1*M268+N267</f>
        <v>10.177840888705894</v>
      </c>
      <c r="O268" s="59">
        <f t="shared" si="157"/>
        <v>3.0533522666117681</v>
      </c>
      <c r="P268" s="59">
        <f t="shared" si="158"/>
        <v>13.231193155317662</v>
      </c>
      <c r="Q268" s="402">
        <f t="shared" si="168"/>
        <v>38.615404707252253</v>
      </c>
      <c r="R268" s="398"/>
      <c r="S268" s="405">
        <f t="shared" si="169"/>
        <v>6.004644707252254</v>
      </c>
      <c r="T268" s="404">
        <f t="shared" si="159"/>
        <v>0.18413078098309432</v>
      </c>
      <c r="U268" s="398"/>
      <c r="V268" s="53">
        <f>'HISTOGRAMA ÁGUA'!AD230</f>
        <v>0</v>
      </c>
      <c r="W268" s="53">
        <f>'HISTOGRAMA ESGOTO'!AD230</f>
        <v>0</v>
      </c>
      <c r="X268" s="54">
        <f t="shared" si="160"/>
        <v>0</v>
      </c>
      <c r="Y268" s="55">
        <f t="shared" si="161"/>
        <v>0</v>
      </c>
      <c r="Z268" s="54">
        <f t="shared" si="162"/>
        <v>0</v>
      </c>
    </row>
    <row r="269" spans="1:29" s="69" customFormat="1" ht="14.1">
      <c r="A269" s="400">
        <v>7</v>
      </c>
      <c r="B269" s="51">
        <f t="shared" si="163"/>
        <v>16.489999999999998</v>
      </c>
      <c r="C269" s="50">
        <f t="shared" si="154"/>
        <v>4.9469999999999992</v>
      </c>
      <c r="D269" s="341">
        <f>D268</f>
        <v>1.6227</v>
      </c>
      <c r="E269" s="73">
        <f t="shared" si="164"/>
        <v>10.2179</v>
      </c>
      <c r="F269" s="73">
        <f t="shared" si="155"/>
        <v>3.0653700000000002</v>
      </c>
      <c r="G269" s="73">
        <f t="shared" si="165"/>
        <v>13.28327</v>
      </c>
      <c r="H269" s="401">
        <f t="shared" si="166"/>
        <v>34.720269999999999</v>
      </c>
      <c r="I269" s="398"/>
      <c r="J269" s="400">
        <v>7</v>
      </c>
      <c r="K269" s="74">
        <f t="shared" si="167"/>
        <v>19.526316578411226</v>
      </c>
      <c r="L269" s="74">
        <f t="shared" si="156"/>
        <v>5.8578949735233676</v>
      </c>
      <c r="M269" s="75">
        <f>M268</f>
        <v>1.9214890183012676</v>
      </c>
      <c r="N269" s="59">
        <f>1*M269+N268</f>
        <v>12.099329907007162</v>
      </c>
      <c r="O269" s="59">
        <f t="shared" si="157"/>
        <v>3.6297989721021482</v>
      </c>
      <c r="P269" s="59">
        <f t="shared" si="158"/>
        <v>15.729128879109311</v>
      </c>
      <c r="Q269" s="402">
        <f t="shared" si="168"/>
        <v>41.113340431043909</v>
      </c>
      <c r="R269" s="398"/>
      <c r="S269" s="405">
        <f t="shared" si="169"/>
        <v>6.3930704310439097</v>
      </c>
      <c r="T269" s="404">
        <f t="shared" si="159"/>
        <v>0.18413078098309454</v>
      </c>
      <c r="U269" s="398"/>
      <c r="V269" s="53">
        <f>'HISTOGRAMA ÁGUA'!AD231</f>
        <v>0</v>
      </c>
      <c r="W269" s="53">
        <f>'HISTOGRAMA ESGOTO'!AD231</f>
        <v>0</v>
      </c>
      <c r="X269" s="54">
        <f t="shared" si="160"/>
        <v>0</v>
      </c>
      <c r="Y269" s="55">
        <f t="shared" si="161"/>
        <v>0</v>
      </c>
      <c r="Z269" s="54">
        <f t="shared" si="162"/>
        <v>0</v>
      </c>
    </row>
    <row r="270" spans="1:29" s="69" customFormat="1" ht="14.1">
      <c r="A270" s="400">
        <v>8</v>
      </c>
      <c r="B270" s="51">
        <f t="shared" si="163"/>
        <v>16.489999999999998</v>
      </c>
      <c r="C270" s="50">
        <f t="shared" si="154"/>
        <v>4.9469999999999992</v>
      </c>
      <c r="D270" s="341">
        <f t="shared" ref="D270:D272" si="173">D269</f>
        <v>1.6227</v>
      </c>
      <c r="E270" s="73">
        <f t="shared" si="164"/>
        <v>11.8406</v>
      </c>
      <c r="F270" s="73">
        <f t="shared" si="155"/>
        <v>3.5521799999999999</v>
      </c>
      <c r="G270" s="73">
        <f t="shared" si="165"/>
        <v>15.39278</v>
      </c>
      <c r="H270" s="401">
        <f t="shared" si="166"/>
        <v>36.82978</v>
      </c>
      <c r="I270" s="398"/>
      <c r="J270" s="400">
        <v>8</v>
      </c>
      <c r="K270" s="74">
        <f t="shared" si="167"/>
        <v>19.526316578411226</v>
      </c>
      <c r="L270" s="74">
        <f t="shared" si="156"/>
        <v>5.8578949735233676</v>
      </c>
      <c r="M270" s="75">
        <f t="shared" ref="M270:M272" si="174">M269</f>
        <v>1.9214890183012676</v>
      </c>
      <c r="N270" s="59">
        <f t="shared" si="172"/>
        <v>14.020818925308429</v>
      </c>
      <c r="O270" s="59">
        <f t="shared" si="157"/>
        <v>4.2062456775925288</v>
      </c>
      <c r="P270" s="59">
        <f t="shared" si="158"/>
        <v>18.22706460290096</v>
      </c>
      <c r="Q270" s="402">
        <f t="shared" si="168"/>
        <v>43.611276154835551</v>
      </c>
      <c r="R270" s="398"/>
      <c r="S270" s="405">
        <f t="shared" si="169"/>
        <v>6.7814961548355512</v>
      </c>
      <c r="T270" s="404">
        <f t="shared" si="159"/>
        <v>0.18413078098309432</v>
      </c>
      <c r="U270" s="398"/>
      <c r="V270" s="53">
        <f>'HISTOGRAMA ÁGUA'!AD232</f>
        <v>0</v>
      </c>
      <c r="W270" s="53">
        <f>'HISTOGRAMA ESGOTO'!AD232</f>
        <v>0</v>
      </c>
      <c r="X270" s="54">
        <f t="shared" si="160"/>
        <v>0</v>
      </c>
      <c r="Y270" s="55">
        <f t="shared" si="161"/>
        <v>0</v>
      </c>
      <c r="Z270" s="54">
        <f t="shared" si="162"/>
        <v>0</v>
      </c>
    </row>
    <row r="271" spans="1:29" s="69" customFormat="1" ht="14.1">
      <c r="A271" s="400">
        <v>9</v>
      </c>
      <c r="B271" s="51">
        <f t="shared" si="163"/>
        <v>16.489999999999998</v>
      </c>
      <c r="C271" s="50">
        <f t="shared" si="154"/>
        <v>4.9469999999999992</v>
      </c>
      <c r="D271" s="341">
        <f t="shared" si="173"/>
        <v>1.6227</v>
      </c>
      <c r="E271" s="73">
        <f t="shared" si="164"/>
        <v>13.4633</v>
      </c>
      <c r="F271" s="73">
        <f t="shared" si="155"/>
        <v>4.0389900000000001</v>
      </c>
      <c r="G271" s="73">
        <f t="shared" si="165"/>
        <v>17.502290000000002</v>
      </c>
      <c r="H271" s="401">
        <f t="shared" si="166"/>
        <v>38.93929</v>
      </c>
      <c r="I271" s="398"/>
      <c r="J271" s="400">
        <v>9</v>
      </c>
      <c r="K271" s="74">
        <f t="shared" si="167"/>
        <v>19.526316578411226</v>
      </c>
      <c r="L271" s="74">
        <f t="shared" si="156"/>
        <v>5.8578949735233676</v>
      </c>
      <c r="M271" s="75">
        <f t="shared" si="174"/>
        <v>1.9214890183012676</v>
      </c>
      <c r="N271" s="59">
        <f t="shared" si="172"/>
        <v>15.942307943609697</v>
      </c>
      <c r="O271" s="59">
        <f t="shared" si="157"/>
        <v>4.7826923830829084</v>
      </c>
      <c r="P271" s="59">
        <f t="shared" si="158"/>
        <v>20.725000326692605</v>
      </c>
      <c r="Q271" s="402">
        <f t="shared" si="168"/>
        <v>46.1092118786272</v>
      </c>
      <c r="R271" s="398"/>
      <c r="S271" s="405">
        <f t="shared" si="169"/>
        <v>7.1699218786271999</v>
      </c>
      <c r="T271" s="404">
        <f t="shared" si="159"/>
        <v>0.18413078098309454</v>
      </c>
      <c r="U271" s="398"/>
      <c r="V271" s="53">
        <f>'HISTOGRAMA ÁGUA'!AD233</f>
        <v>0</v>
      </c>
      <c r="W271" s="53">
        <f>'HISTOGRAMA ESGOTO'!AD233</f>
        <v>0</v>
      </c>
      <c r="X271" s="54">
        <f t="shared" si="160"/>
        <v>0</v>
      </c>
      <c r="Y271" s="55">
        <f t="shared" si="161"/>
        <v>0</v>
      </c>
      <c r="Z271" s="54">
        <f t="shared" si="162"/>
        <v>0</v>
      </c>
    </row>
    <row r="272" spans="1:29" s="69" customFormat="1" ht="14.1">
      <c r="A272" s="400">
        <v>10</v>
      </c>
      <c r="B272" s="51">
        <f t="shared" si="163"/>
        <v>16.489999999999998</v>
      </c>
      <c r="C272" s="50">
        <f t="shared" si="154"/>
        <v>4.9469999999999992</v>
      </c>
      <c r="D272" s="341">
        <f t="shared" si="173"/>
        <v>1.6227</v>
      </c>
      <c r="E272" s="73">
        <f t="shared" si="164"/>
        <v>15.086</v>
      </c>
      <c r="F272" s="73">
        <f t="shared" si="155"/>
        <v>4.5258000000000003</v>
      </c>
      <c r="G272" s="73">
        <f t="shared" si="165"/>
        <v>19.611800000000002</v>
      </c>
      <c r="H272" s="401">
        <f t="shared" si="166"/>
        <v>41.0488</v>
      </c>
      <c r="I272" s="398"/>
      <c r="J272" s="400">
        <v>10</v>
      </c>
      <c r="K272" s="74">
        <f t="shared" si="167"/>
        <v>19.526316578411226</v>
      </c>
      <c r="L272" s="74">
        <f t="shared" si="156"/>
        <v>5.8578949735233676</v>
      </c>
      <c r="M272" s="75">
        <f t="shared" si="174"/>
        <v>1.9214890183012676</v>
      </c>
      <c r="N272" s="59">
        <f t="shared" si="172"/>
        <v>17.863796961910964</v>
      </c>
      <c r="O272" s="59">
        <f t="shared" si="157"/>
        <v>5.359139088573289</v>
      </c>
      <c r="P272" s="59">
        <f t="shared" si="158"/>
        <v>23.222936050484254</v>
      </c>
      <c r="Q272" s="402">
        <f t="shared" si="168"/>
        <v>48.607147602418848</v>
      </c>
      <c r="R272" s="398"/>
      <c r="S272" s="405">
        <f t="shared" si="169"/>
        <v>7.5583476024188485</v>
      </c>
      <c r="T272" s="404">
        <f t="shared" si="159"/>
        <v>0.18413078098309454</v>
      </c>
      <c r="U272" s="398"/>
      <c r="V272" s="53">
        <f>'HISTOGRAMA ÁGUA'!AD234</f>
        <v>0</v>
      </c>
      <c r="W272" s="53">
        <f>'HISTOGRAMA ESGOTO'!AD234</f>
        <v>0</v>
      </c>
      <c r="X272" s="54">
        <f t="shared" si="160"/>
        <v>0</v>
      </c>
      <c r="Y272" s="55">
        <f t="shared" si="161"/>
        <v>0</v>
      </c>
      <c r="Z272" s="54">
        <f t="shared" si="162"/>
        <v>0</v>
      </c>
    </row>
    <row r="273" spans="1:26" s="69" customFormat="1" ht="14.1">
      <c r="A273" s="400">
        <v>11</v>
      </c>
      <c r="B273" s="51">
        <f t="shared" si="163"/>
        <v>16.489999999999998</v>
      </c>
      <c r="C273" s="50">
        <f t="shared" si="154"/>
        <v>4.9469999999999992</v>
      </c>
      <c r="D273" s="341">
        <f>'ANEXO ATUAL'!K12</f>
        <v>2.4721000000000002</v>
      </c>
      <c r="E273" s="73">
        <f t="shared" si="164"/>
        <v>17.5581</v>
      </c>
      <c r="F273" s="73">
        <f t="shared" si="155"/>
        <v>5.2674300000000001</v>
      </c>
      <c r="G273" s="73">
        <f t="shared" si="165"/>
        <v>22.825530000000001</v>
      </c>
      <c r="H273" s="401">
        <f t="shared" si="166"/>
        <v>44.262529999999998</v>
      </c>
      <c r="I273" s="398"/>
      <c r="J273" s="400">
        <v>11</v>
      </c>
      <c r="K273" s="74">
        <f t="shared" si="167"/>
        <v>19.526316578411226</v>
      </c>
      <c r="L273" s="74">
        <f t="shared" si="156"/>
        <v>5.8578949735233676</v>
      </c>
      <c r="M273" s="75">
        <f>'ANEXO PROPOSTO'!K12</f>
        <v>2.9272897036683081</v>
      </c>
      <c r="N273" s="59">
        <f t="shared" si="172"/>
        <v>20.791086665579272</v>
      </c>
      <c r="O273" s="59">
        <f t="shared" si="157"/>
        <v>6.2373259996737813</v>
      </c>
      <c r="P273" s="59">
        <f t="shared" si="158"/>
        <v>27.028412665253054</v>
      </c>
      <c r="Q273" s="402">
        <f t="shared" si="168"/>
        <v>52.412624217187648</v>
      </c>
      <c r="R273" s="398"/>
      <c r="S273" s="405">
        <f t="shared" si="169"/>
        <v>8.1500942171876503</v>
      </c>
      <c r="T273" s="404">
        <f t="shared" si="159"/>
        <v>0.18413078098309454</v>
      </c>
      <c r="U273" s="398"/>
      <c r="V273" s="53">
        <f>'HISTOGRAMA ÁGUA'!AD235</f>
        <v>0</v>
      </c>
      <c r="W273" s="53">
        <f>'HISTOGRAMA ESGOTO'!AD235</f>
        <v>0</v>
      </c>
      <c r="X273" s="54">
        <f t="shared" si="160"/>
        <v>0</v>
      </c>
      <c r="Y273" s="55">
        <f t="shared" si="161"/>
        <v>0</v>
      </c>
      <c r="Z273" s="54">
        <f t="shared" si="162"/>
        <v>0</v>
      </c>
    </row>
    <row r="274" spans="1:26" s="69" customFormat="1" ht="14.1">
      <c r="A274" s="400">
        <v>12</v>
      </c>
      <c r="B274" s="51">
        <f t="shared" si="163"/>
        <v>16.489999999999998</v>
      </c>
      <c r="C274" s="50">
        <f t="shared" si="154"/>
        <v>4.9469999999999992</v>
      </c>
      <c r="D274" s="341">
        <f>D273</f>
        <v>2.4721000000000002</v>
      </c>
      <c r="E274" s="73">
        <f t="shared" si="164"/>
        <v>20.030200000000001</v>
      </c>
      <c r="F274" s="73">
        <f t="shared" si="155"/>
        <v>6.0090599999999998</v>
      </c>
      <c r="G274" s="73">
        <f t="shared" si="165"/>
        <v>26.039259999999999</v>
      </c>
      <c r="H274" s="401">
        <f t="shared" si="166"/>
        <v>47.476259999999996</v>
      </c>
      <c r="I274" s="398"/>
      <c r="J274" s="400">
        <v>12</v>
      </c>
      <c r="K274" s="74">
        <f t="shared" si="167"/>
        <v>19.526316578411226</v>
      </c>
      <c r="L274" s="74">
        <f t="shared" si="156"/>
        <v>5.8578949735233676</v>
      </c>
      <c r="M274" s="75">
        <f>M273</f>
        <v>2.9272897036683081</v>
      </c>
      <c r="N274" s="59">
        <f t="shared" si="172"/>
        <v>23.718376369247579</v>
      </c>
      <c r="O274" s="59">
        <f t="shared" si="157"/>
        <v>7.1155129107742736</v>
      </c>
      <c r="P274" s="59">
        <f t="shared" si="158"/>
        <v>30.833889280021854</v>
      </c>
      <c r="Q274" s="402">
        <f t="shared" si="168"/>
        <v>56.218100831956448</v>
      </c>
      <c r="R274" s="398"/>
      <c r="S274" s="405">
        <f t="shared" si="169"/>
        <v>8.741840831956452</v>
      </c>
      <c r="T274" s="404">
        <f t="shared" si="159"/>
        <v>0.18413078098309454</v>
      </c>
      <c r="U274" s="398"/>
      <c r="V274" s="53">
        <f>'HISTOGRAMA ÁGUA'!AD236</f>
        <v>0</v>
      </c>
      <c r="W274" s="53">
        <f>'HISTOGRAMA ESGOTO'!AD236</f>
        <v>0</v>
      </c>
      <c r="X274" s="54">
        <f t="shared" si="160"/>
        <v>0</v>
      </c>
      <c r="Y274" s="55">
        <f t="shared" si="161"/>
        <v>0</v>
      </c>
      <c r="Z274" s="54">
        <f t="shared" si="162"/>
        <v>0</v>
      </c>
    </row>
    <row r="275" spans="1:26" s="69" customFormat="1" ht="14.1">
      <c r="A275" s="400">
        <v>13</v>
      </c>
      <c r="B275" s="51">
        <f t="shared" si="163"/>
        <v>16.489999999999998</v>
      </c>
      <c r="C275" s="50">
        <f t="shared" si="154"/>
        <v>4.9469999999999992</v>
      </c>
      <c r="D275" s="341">
        <f t="shared" ref="D275:D277" si="175">D274</f>
        <v>2.4721000000000002</v>
      </c>
      <c r="E275" s="73">
        <f t="shared" si="164"/>
        <v>22.502300000000002</v>
      </c>
      <c r="F275" s="73">
        <f t="shared" si="155"/>
        <v>6.7506900000000005</v>
      </c>
      <c r="G275" s="73">
        <f t="shared" si="165"/>
        <v>29.252990000000004</v>
      </c>
      <c r="H275" s="401">
        <f t="shared" si="166"/>
        <v>50.689990000000002</v>
      </c>
      <c r="I275" s="398"/>
      <c r="J275" s="400">
        <v>13</v>
      </c>
      <c r="K275" s="74">
        <f t="shared" si="167"/>
        <v>19.526316578411226</v>
      </c>
      <c r="L275" s="74">
        <f t="shared" si="156"/>
        <v>5.8578949735233676</v>
      </c>
      <c r="M275" s="75">
        <f t="shared" ref="M275:M277" si="176">M274</f>
        <v>2.9272897036683081</v>
      </c>
      <c r="N275" s="59">
        <f t="shared" si="172"/>
        <v>26.645666072915887</v>
      </c>
      <c r="O275" s="59">
        <f t="shared" si="157"/>
        <v>7.9936998218747659</v>
      </c>
      <c r="P275" s="59">
        <f t="shared" si="158"/>
        <v>34.63936589479065</v>
      </c>
      <c r="Q275" s="402">
        <f t="shared" si="168"/>
        <v>60.023577446725241</v>
      </c>
      <c r="R275" s="398"/>
      <c r="S275" s="405">
        <f t="shared" si="169"/>
        <v>9.3335874467252395</v>
      </c>
      <c r="T275" s="404">
        <f t="shared" si="159"/>
        <v>0.18413078098309432</v>
      </c>
      <c r="U275" s="398"/>
      <c r="V275" s="53">
        <f>'HISTOGRAMA ÁGUA'!AD237</f>
        <v>0</v>
      </c>
      <c r="W275" s="53">
        <f>'HISTOGRAMA ESGOTO'!AD237</f>
        <v>0</v>
      </c>
      <c r="X275" s="54">
        <f t="shared" si="160"/>
        <v>0</v>
      </c>
      <c r="Y275" s="55">
        <f t="shared" si="161"/>
        <v>0</v>
      </c>
      <c r="Z275" s="54">
        <f t="shared" si="162"/>
        <v>0</v>
      </c>
    </row>
    <row r="276" spans="1:26" s="69" customFormat="1" ht="14.1">
      <c r="A276" s="400">
        <v>14</v>
      </c>
      <c r="B276" s="51">
        <f t="shared" si="163"/>
        <v>16.489999999999998</v>
      </c>
      <c r="C276" s="50">
        <f t="shared" si="154"/>
        <v>4.9469999999999992</v>
      </c>
      <c r="D276" s="341">
        <f t="shared" si="175"/>
        <v>2.4721000000000002</v>
      </c>
      <c r="E276" s="73">
        <f t="shared" si="164"/>
        <v>24.974400000000003</v>
      </c>
      <c r="F276" s="73">
        <f t="shared" si="155"/>
        <v>7.4923200000000003</v>
      </c>
      <c r="G276" s="73">
        <f t="shared" si="165"/>
        <v>32.466720000000002</v>
      </c>
      <c r="H276" s="401">
        <f t="shared" si="166"/>
        <v>53.90372</v>
      </c>
      <c r="I276" s="398"/>
      <c r="J276" s="400">
        <v>14</v>
      </c>
      <c r="K276" s="74">
        <f t="shared" si="167"/>
        <v>19.526316578411226</v>
      </c>
      <c r="L276" s="74">
        <f t="shared" si="156"/>
        <v>5.8578949735233676</v>
      </c>
      <c r="M276" s="75">
        <f t="shared" si="176"/>
        <v>2.9272897036683081</v>
      </c>
      <c r="N276" s="59">
        <f t="shared" si="172"/>
        <v>29.572955776584195</v>
      </c>
      <c r="O276" s="59">
        <f t="shared" si="157"/>
        <v>8.8718867329752573</v>
      </c>
      <c r="P276" s="59">
        <f t="shared" si="158"/>
        <v>38.44484250955945</v>
      </c>
      <c r="Q276" s="402">
        <f t="shared" si="168"/>
        <v>63.829054061494048</v>
      </c>
      <c r="R276" s="398"/>
      <c r="S276" s="405">
        <f t="shared" si="169"/>
        <v>9.9253340614940484</v>
      </c>
      <c r="T276" s="404">
        <f t="shared" si="159"/>
        <v>0.18413078098309454</v>
      </c>
      <c r="U276" s="398"/>
      <c r="V276" s="53">
        <f>'HISTOGRAMA ÁGUA'!AD238</f>
        <v>0</v>
      </c>
      <c r="W276" s="53">
        <f>'HISTOGRAMA ESGOTO'!AD238</f>
        <v>0</v>
      </c>
      <c r="X276" s="54">
        <f t="shared" si="160"/>
        <v>0</v>
      </c>
      <c r="Y276" s="55">
        <f t="shared" si="161"/>
        <v>0</v>
      </c>
      <c r="Z276" s="54">
        <f t="shared" si="162"/>
        <v>0</v>
      </c>
    </row>
    <row r="277" spans="1:26" s="69" customFormat="1" ht="14.1">
      <c r="A277" s="400">
        <v>15</v>
      </c>
      <c r="B277" s="51">
        <f t="shared" si="163"/>
        <v>16.489999999999998</v>
      </c>
      <c r="C277" s="50">
        <f t="shared" si="154"/>
        <v>4.9469999999999992</v>
      </c>
      <c r="D277" s="341">
        <f t="shared" si="175"/>
        <v>2.4721000000000002</v>
      </c>
      <c r="E277" s="73">
        <f t="shared" si="164"/>
        <v>27.446500000000004</v>
      </c>
      <c r="F277" s="73">
        <f t="shared" si="155"/>
        <v>8.2339500000000001</v>
      </c>
      <c r="G277" s="73">
        <f t="shared" si="165"/>
        <v>35.680450000000008</v>
      </c>
      <c r="H277" s="401">
        <f t="shared" si="166"/>
        <v>57.117450000000005</v>
      </c>
      <c r="I277" s="398"/>
      <c r="J277" s="400">
        <v>15</v>
      </c>
      <c r="K277" s="74">
        <f t="shared" si="167"/>
        <v>19.526316578411226</v>
      </c>
      <c r="L277" s="74">
        <f t="shared" si="156"/>
        <v>5.8578949735233676</v>
      </c>
      <c r="M277" s="75">
        <f t="shared" si="176"/>
        <v>2.9272897036683081</v>
      </c>
      <c r="N277" s="59">
        <f t="shared" si="172"/>
        <v>32.500245480252502</v>
      </c>
      <c r="O277" s="59">
        <f t="shared" si="157"/>
        <v>9.7500736440757496</v>
      </c>
      <c r="P277" s="59">
        <f t="shared" si="158"/>
        <v>42.25031912432825</v>
      </c>
      <c r="Q277" s="402">
        <f t="shared" si="168"/>
        <v>67.634530676262841</v>
      </c>
      <c r="R277" s="398"/>
      <c r="S277" s="405">
        <f t="shared" si="169"/>
        <v>10.517080676262836</v>
      </c>
      <c r="T277" s="404">
        <f t="shared" si="159"/>
        <v>0.18413078098309432</v>
      </c>
      <c r="U277" s="398"/>
      <c r="V277" s="53">
        <f>'HISTOGRAMA ÁGUA'!AD239</f>
        <v>0</v>
      </c>
      <c r="W277" s="53">
        <f>'HISTOGRAMA ESGOTO'!AD239</f>
        <v>0</v>
      </c>
      <c r="X277" s="54">
        <f t="shared" si="160"/>
        <v>0</v>
      </c>
      <c r="Y277" s="55">
        <f t="shared" si="161"/>
        <v>0</v>
      </c>
      <c r="Z277" s="54">
        <f t="shared" si="162"/>
        <v>0</v>
      </c>
    </row>
    <row r="278" spans="1:26" s="69" customFormat="1" ht="14.1">
      <c r="A278" s="400">
        <v>16</v>
      </c>
      <c r="B278" s="51">
        <f t="shared" si="163"/>
        <v>16.489999999999998</v>
      </c>
      <c r="C278" s="50">
        <f t="shared" si="154"/>
        <v>4.9469999999999992</v>
      </c>
      <c r="D278" s="341">
        <f>'ANEXO ATUAL'!K13</f>
        <v>2.6998000000000002</v>
      </c>
      <c r="E278" s="73">
        <f t="shared" si="164"/>
        <v>30.146300000000004</v>
      </c>
      <c r="F278" s="73">
        <f t="shared" si="155"/>
        <v>9.0438900000000011</v>
      </c>
      <c r="G278" s="73">
        <f t="shared" si="165"/>
        <v>39.190190000000001</v>
      </c>
      <c r="H278" s="401">
        <f t="shared" si="166"/>
        <v>60.627189999999999</v>
      </c>
      <c r="I278" s="398"/>
      <c r="J278" s="400">
        <v>16</v>
      </c>
      <c r="K278" s="74">
        <f t="shared" si="167"/>
        <v>19.526316578411226</v>
      </c>
      <c r="L278" s="74">
        <f t="shared" si="156"/>
        <v>5.8578949735233676</v>
      </c>
      <c r="M278" s="75">
        <f>'ANEXO PROPOSTO'!K13</f>
        <v>3.196916282498159</v>
      </c>
      <c r="N278" s="59">
        <f t="shared" si="172"/>
        <v>35.69716176275066</v>
      </c>
      <c r="O278" s="59">
        <f t="shared" si="157"/>
        <v>10.709148528825198</v>
      </c>
      <c r="P278" s="59">
        <f t="shared" si="158"/>
        <v>46.406310291575856</v>
      </c>
      <c r="Q278" s="402">
        <f t="shared" si="168"/>
        <v>71.790521843510447</v>
      </c>
      <c r="R278" s="398"/>
      <c r="S278" s="405">
        <f t="shared" si="169"/>
        <v>11.163331843510448</v>
      </c>
      <c r="T278" s="404">
        <f t="shared" si="159"/>
        <v>0.18413078098309432</v>
      </c>
      <c r="U278" s="398"/>
      <c r="V278" s="53">
        <f>'HISTOGRAMA ÁGUA'!AD240</f>
        <v>0</v>
      </c>
      <c r="W278" s="53">
        <f>'HISTOGRAMA ESGOTO'!AD240</f>
        <v>0</v>
      </c>
      <c r="X278" s="54">
        <f t="shared" si="160"/>
        <v>0</v>
      </c>
      <c r="Y278" s="55">
        <f t="shared" si="161"/>
        <v>0</v>
      </c>
      <c r="Z278" s="54">
        <f t="shared" si="162"/>
        <v>0</v>
      </c>
    </row>
    <row r="279" spans="1:26" s="69" customFormat="1" ht="14.1">
      <c r="A279" s="400">
        <v>17</v>
      </c>
      <c r="B279" s="51">
        <f t="shared" si="163"/>
        <v>16.489999999999998</v>
      </c>
      <c r="C279" s="50">
        <f t="shared" si="154"/>
        <v>4.9469999999999992</v>
      </c>
      <c r="D279" s="341">
        <f>D278</f>
        <v>2.6998000000000002</v>
      </c>
      <c r="E279" s="73">
        <f t="shared" si="164"/>
        <v>32.846100000000007</v>
      </c>
      <c r="F279" s="73">
        <f t="shared" si="155"/>
        <v>9.8538300000000021</v>
      </c>
      <c r="G279" s="73">
        <f t="shared" si="165"/>
        <v>42.699930000000009</v>
      </c>
      <c r="H279" s="401">
        <f t="shared" si="166"/>
        <v>64.136930000000007</v>
      </c>
      <c r="I279" s="398"/>
      <c r="J279" s="400">
        <v>17</v>
      </c>
      <c r="K279" s="74">
        <f t="shared" si="167"/>
        <v>19.526316578411226</v>
      </c>
      <c r="L279" s="74">
        <f t="shared" si="156"/>
        <v>5.8578949735233676</v>
      </c>
      <c r="M279" s="75">
        <f>M278</f>
        <v>3.196916282498159</v>
      </c>
      <c r="N279" s="59">
        <f t="shared" si="172"/>
        <v>38.894078045248818</v>
      </c>
      <c r="O279" s="59">
        <f t="shared" si="157"/>
        <v>11.668223413574646</v>
      </c>
      <c r="P279" s="59">
        <f t="shared" si="158"/>
        <v>50.562301458823462</v>
      </c>
      <c r="Q279" s="402">
        <f t="shared" si="168"/>
        <v>75.946513010758053</v>
      </c>
      <c r="R279" s="398"/>
      <c r="S279" s="405">
        <f t="shared" si="169"/>
        <v>11.809583010758047</v>
      </c>
      <c r="T279" s="404">
        <f t="shared" si="159"/>
        <v>0.18413078098309432</v>
      </c>
      <c r="U279" s="398"/>
      <c r="V279" s="53">
        <f>'HISTOGRAMA ÁGUA'!AD241</f>
        <v>0</v>
      </c>
      <c r="W279" s="53">
        <f>'HISTOGRAMA ESGOTO'!AD241</f>
        <v>0</v>
      </c>
      <c r="X279" s="54">
        <f t="shared" si="160"/>
        <v>0</v>
      </c>
      <c r="Y279" s="55">
        <f t="shared" si="161"/>
        <v>0</v>
      </c>
      <c r="Z279" s="54">
        <f t="shared" si="162"/>
        <v>0</v>
      </c>
    </row>
    <row r="280" spans="1:26" s="69" customFormat="1" ht="14.1">
      <c r="A280" s="400">
        <v>18</v>
      </c>
      <c r="B280" s="51">
        <f t="shared" si="163"/>
        <v>16.489999999999998</v>
      </c>
      <c r="C280" s="50">
        <f t="shared" si="154"/>
        <v>4.9469999999999992</v>
      </c>
      <c r="D280" s="341">
        <f t="shared" ref="D280:D282" si="177">D279</f>
        <v>2.6998000000000002</v>
      </c>
      <c r="E280" s="73">
        <f t="shared" si="164"/>
        <v>35.54590000000001</v>
      </c>
      <c r="F280" s="73">
        <f t="shared" si="155"/>
        <v>10.663770000000003</v>
      </c>
      <c r="G280" s="73">
        <f t="shared" si="165"/>
        <v>46.209670000000017</v>
      </c>
      <c r="H280" s="401">
        <f t="shared" si="166"/>
        <v>67.646670000000015</v>
      </c>
      <c r="I280" s="398"/>
      <c r="J280" s="400">
        <v>18</v>
      </c>
      <c r="K280" s="74">
        <f t="shared" si="167"/>
        <v>19.526316578411226</v>
      </c>
      <c r="L280" s="74">
        <f t="shared" si="156"/>
        <v>5.8578949735233676</v>
      </c>
      <c r="M280" s="75">
        <f t="shared" ref="M280:M282" si="178">M279</f>
        <v>3.196916282498159</v>
      </c>
      <c r="N280" s="59">
        <f t="shared" si="172"/>
        <v>42.090994327746976</v>
      </c>
      <c r="O280" s="59">
        <f t="shared" si="157"/>
        <v>12.627298298324092</v>
      </c>
      <c r="P280" s="59">
        <f t="shared" si="158"/>
        <v>54.718292626071069</v>
      </c>
      <c r="Q280" s="402">
        <f t="shared" si="168"/>
        <v>80.10250417800566</v>
      </c>
      <c r="R280" s="398"/>
      <c r="S280" s="405">
        <f t="shared" si="169"/>
        <v>12.455834178005645</v>
      </c>
      <c r="T280" s="404">
        <f t="shared" si="159"/>
        <v>0.1841307809830941</v>
      </c>
      <c r="U280" s="398"/>
      <c r="V280" s="53">
        <f>'HISTOGRAMA ÁGUA'!AD242</f>
        <v>0</v>
      </c>
      <c r="W280" s="53">
        <f>'HISTOGRAMA ESGOTO'!AD242</f>
        <v>0</v>
      </c>
      <c r="X280" s="54">
        <f t="shared" si="160"/>
        <v>0</v>
      </c>
      <c r="Y280" s="55">
        <f t="shared" si="161"/>
        <v>0</v>
      </c>
      <c r="Z280" s="54">
        <f t="shared" si="162"/>
        <v>0</v>
      </c>
    </row>
    <row r="281" spans="1:26" s="69" customFormat="1" ht="14.1">
      <c r="A281" s="400">
        <v>19</v>
      </c>
      <c r="B281" s="51">
        <f t="shared" si="163"/>
        <v>16.489999999999998</v>
      </c>
      <c r="C281" s="50">
        <f t="shared" si="154"/>
        <v>4.9469999999999992</v>
      </c>
      <c r="D281" s="341">
        <f t="shared" si="177"/>
        <v>2.6998000000000002</v>
      </c>
      <c r="E281" s="73">
        <f t="shared" si="164"/>
        <v>38.245700000000014</v>
      </c>
      <c r="F281" s="73">
        <f t="shared" si="155"/>
        <v>11.473710000000004</v>
      </c>
      <c r="G281" s="73">
        <f t="shared" si="165"/>
        <v>49.719410000000018</v>
      </c>
      <c r="H281" s="401">
        <f t="shared" si="166"/>
        <v>71.156410000000022</v>
      </c>
      <c r="I281" s="398"/>
      <c r="J281" s="400">
        <v>19</v>
      </c>
      <c r="K281" s="74">
        <f t="shared" si="167"/>
        <v>19.526316578411226</v>
      </c>
      <c r="L281" s="74">
        <f t="shared" si="156"/>
        <v>5.8578949735233676</v>
      </c>
      <c r="M281" s="75">
        <f t="shared" si="178"/>
        <v>3.196916282498159</v>
      </c>
      <c r="N281" s="59">
        <f t="shared" si="172"/>
        <v>45.287910610245135</v>
      </c>
      <c r="O281" s="59">
        <f t="shared" si="157"/>
        <v>13.58637318307354</v>
      </c>
      <c r="P281" s="59">
        <f t="shared" si="158"/>
        <v>58.874283793318675</v>
      </c>
      <c r="Q281" s="402">
        <f t="shared" si="168"/>
        <v>84.258495345253266</v>
      </c>
      <c r="R281" s="398"/>
      <c r="S281" s="405">
        <f t="shared" si="169"/>
        <v>13.102085345253244</v>
      </c>
      <c r="T281" s="404">
        <f t="shared" si="159"/>
        <v>0.1841307809830941</v>
      </c>
      <c r="U281" s="398"/>
      <c r="V281" s="53">
        <f>'HISTOGRAMA ÁGUA'!AD243</f>
        <v>0</v>
      </c>
      <c r="W281" s="53">
        <f>'HISTOGRAMA ESGOTO'!AD243</f>
        <v>0</v>
      </c>
      <c r="X281" s="54">
        <f t="shared" si="160"/>
        <v>0</v>
      </c>
      <c r="Y281" s="55">
        <f t="shared" si="161"/>
        <v>0</v>
      </c>
      <c r="Z281" s="54">
        <f t="shared" si="162"/>
        <v>0</v>
      </c>
    </row>
    <row r="282" spans="1:26" s="69" customFormat="1" ht="14.1">
      <c r="A282" s="400">
        <v>20</v>
      </c>
      <c r="B282" s="51">
        <f t="shared" si="163"/>
        <v>16.489999999999998</v>
      </c>
      <c r="C282" s="50">
        <f t="shared" si="154"/>
        <v>4.9469999999999992</v>
      </c>
      <c r="D282" s="341">
        <f t="shared" si="177"/>
        <v>2.6998000000000002</v>
      </c>
      <c r="E282" s="73">
        <f t="shared" si="164"/>
        <v>40.945500000000017</v>
      </c>
      <c r="F282" s="73">
        <f t="shared" si="155"/>
        <v>12.283650000000005</v>
      </c>
      <c r="G282" s="73">
        <f t="shared" si="165"/>
        <v>53.229150000000018</v>
      </c>
      <c r="H282" s="401">
        <f t="shared" si="166"/>
        <v>74.666150000000016</v>
      </c>
      <c r="I282" s="398"/>
      <c r="J282" s="400">
        <v>20</v>
      </c>
      <c r="K282" s="74">
        <f t="shared" si="167"/>
        <v>19.526316578411226</v>
      </c>
      <c r="L282" s="74">
        <f t="shared" si="156"/>
        <v>5.8578949735233676</v>
      </c>
      <c r="M282" s="75">
        <f t="shared" si="178"/>
        <v>3.196916282498159</v>
      </c>
      <c r="N282" s="59">
        <f t="shared" si="172"/>
        <v>48.484826892743293</v>
      </c>
      <c r="O282" s="59">
        <f t="shared" si="157"/>
        <v>14.545448067822987</v>
      </c>
      <c r="P282" s="59">
        <f t="shared" si="158"/>
        <v>63.030274960566281</v>
      </c>
      <c r="Q282" s="402">
        <f t="shared" si="168"/>
        <v>88.414486512500872</v>
      </c>
      <c r="R282" s="398"/>
      <c r="S282" s="405">
        <f t="shared" si="169"/>
        <v>13.748336512500856</v>
      </c>
      <c r="T282" s="404">
        <f t="shared" si="159"/>
        <v>0.1841307809830941</v>
      </c>
      <c r="U282" s="398"/>
      <c r="V282" s="53">
        <f>'HISTOGRAMA ÁGUA'!AD244</f>
        <v>0</v>
      </c>
      <c r="W282" s="53">
        <f>'HISTOGRAMA ESGOTO'!AD244</f>
        <v>0</v>
      </c>
      <c r="X282" s="54">
        <f t="shared" si="160"/>
        <v>0</v>
      </c>
      <c r="Y282" s="55">
        <f t="shared" si="161"/>
        <v>0</v>
      </c>
      <c r="Z282" s="54">
        <f t="shared" si="162"/>
        <v>0</v>
      </c>
    </row>
    <row r="283" spans="1:26" s="69" customFormat="1" ht="14.1">
      <c r="A283" s="400">
        <v>21</v>
      </c>
      <c r="B283" s="51">
        <f t="shared" si="163"/>
        <v>16.489999999999998</v>
      </c>
      <c r="C283" s="50">
        <f t="shared" si="154"/>
        <v>4.9469999999999992</v>
      </c>
      <c r="D283" s="341">
        <f>'ANEXO ATUAL'!K14</f>
        <v>2.9451999999999998</v>
      </c>
      <c r="E283" s="73">
        <f t="shared" si="164"/>
        <v>43.890700000000017</v>
      </c>
      <c r="F283" s="73">
        <f t="shared" si="155"/>
        <v>13.167210000000004</v>
      </c>
      <c r="G283" s="73">
        <f t="shared" si="165"/>
        <v>57.057910000000021</v>
      </c>
      <c r="H283" s="401">
        <f t="shared" si="166"/>
        <v>78.494910000000019</v>
      </c>
      <c r="I283" s="398"/>
      <c r="J283" s="400">
        <v>21</v>
      </c>
      <c r="K283" s="74">
        <f t="shared" si="167"/>
        <v>19.526316578411226</v>
      </c>
      <c r="L283" s="74">
        <f t="shared" si="156"/>
        <v>5.8578949735233676</v>
      </c>
      <c r="M283" s="75">
        <f>'ANEXO PROPOSTO'!K14</f>
        <v>3.4875019761514099</v>
      </c>
      <c r="N283" s="59">
        <f t="shared" si="172"/>
        <v>51.972328868894699</v>
      </c>
      <c r="O283" s="59">
        <f t="shared" si="157"/>
        <v>15.59169866066841</v>
      </c>
      <c r="P283" s="59">
        <f t="shared" si="158"/>
        <v>67.564027529563106</v>
      </c>
      <c r="Q283" s="402">
        <f t="shared" si="168"/>
        <v>92.948239081497704</v>
      </c>
      <c r="R283" s="398"/>
      <c r="S283" s="405">
        <f t="shared" si="169"/>
        <v>14.453329081497685</v>
      </c>
      <c r="T283" s="404">
        <f t="shared" si="159"/>
        <v>0.1841307809830941</v>
      </c>
      <c r="U283" s="398"/>
      <c r="V283" s="53">
        <f>'HISTOGRAMA ÁGUA'!AD245</f>
        <v>0</v>
      </c>
      <c r="W283" s="53">
        <f>'HISTOGRAMA ESGOTO'!AD245</f>
        <v>0</v>
      </c>
      <c r="X283" s="54">
        <f t="shared" si="160"/>
        <v>0</v>
      </c>
      <c r="Y283" s="55">
        <f t="shared" si="161"/>
        <v>0</v>
      </c>
      <c r="Z283" s="54">
        <f t="shared" si="162"/>
        <v>0</v>
      </c>
    </row>
    <row r="284" spans="1:26" s="69" customFormat="1" ht="14.1">
      <c r="A284" s="400">
        <v>22</v>
      </c>
      <c r="B284" s="51">
        <f t="shared" si="163"/>
        <v>16.489999999999998</v>
      </c>
      <c r="C284" s="50">
        <f t="shared" si="154"/>
        <v>4.9469999999999992</v>
      </c>
      <c r="D284" s="341">
        <f>D283</f>
        <v>2.9451999999999998</v>
      </c>
      <c r="E284" s="73">
        <f t="shared" si="164"/>
        <v>46.835900000000017</v>
      </c>
      <c r="F284" s="73">
        <f t="shared" si="155"/>
        <v>14.050770000000005</v>
      </c>
      <c r="G284" s="73">
        <f t="shared" si="165"/>
        <v>60.886670000000024</v>
      </c>
      <c r="H284" s="401">
        <f t="shared" si="166"/>
        <v>82.323670000000021</v>
      </c>
      <c r="I284" s="398"/>
      <c r="J284" s="400">
        <v>22</v>
      </c>
      <c r="K284" s="74">
        <f t="shared" si="167"/>
        <v>19.526316578411226</v>
      </c>
      <c r="L284" s="74">
        <f t="shared" si="156"/>
        <v>5.8578949735233676</v>
      </c>
      <c r="M284" s="75">
        <f>M283</f>
        <v>3.4875019761514099</v>
      </c>
      <c r="N284" s="59">
        <f t="shared" si="172"/>
        <v>55.459830845046106</v>
      </c>
      <c r="O284" s="59">
        <f t="shared" si="157"/>
        <v>16.637949253513831</v>
      </c>
      <c r="P284" s="59">
        <f t="shared" si="158"/>
        <v>72.097780098559937</v>
      </c>
      <c r="Q284" s="402">
        <f t="shared" si="168"/>
        <v>97.481991650494535</v>
      </c>
      <c r="R284" s="398"/>
      <c r="S284" s="405">
        <f t="shared" si="169"/>
        <v>15.158321650494514</v>
      </c>
      <c r="T284" s="404">
        <f t="shared" si="159"/>
        <v>0.1841307809830941</v>
      </c>
      <c r="U284" s="398"/>
      <c r="V284" s="53">
        <f>'HISTOGRAMA ÁGUA'!AD246</f>
        <v>0</v>
      </c>
      <c r="W284" s="53">
        <f>'HISTOGRAMA ESGOTO'!AD246</f>
        <v>0</v>
      </c>
      <c r="X284" s="54">
        <f t="shared" si="160"/>
        <v>0</v>
      </c>
      <c r="Y284" s="55">
        <f t="shared" si="161"/>
        <v>0</v>
      </c>
      <c r="Z284" s="54">
        <f t="shared" si="162"/>
        <v>0</v>
      </c>
    </row>
    <row r="285" spans="1:26" s="69" customFormat="1" ht="14.1">
      <c r="A285" s="400">
        <v>23</v>
      </c>
      <c r="B285" s="51">
        <f t="shared" si="163"/>
        <v>16.489999999999998</v>
      </c>
      <c r="C285" s="50">
        <f t="shared" si="154"/>
        <v>4.9469999999999992</v>
      </c>
      <c r="D285" s="341">
        <f t="shared" ref="D285:D292" si="179">D284</f>
        <v>2.9451999999999998</v>
      </c>
      <c r="E285" s="73">
        <f t="shared" si="164"/>
        <v>49.781100000000016</v>
      </c>
      <c r="F285" s="73">
        <f t="shared" si="155"/>
        <v>14.934330000000005</v>
      </c>
      <c r="G285" s="73">
        <f t="shared" si="165"/>
        <v>64.715430000000026</v>
      </c>
      <c r="H285" s="401">
        <f t="shared" si="166"/>
        <v>86.152430000000024</v>
      </c>
      <c r="I285" s="398"/>
      <c r="J285" s="400">
        <v>23</v>
      </c>
      <c r="K285" s="74">
        <f t="shared" si="167"/>
        <v>19.526316578411226</v>
      </c>
      <c r="L285" s="74">
        <f t="shared" si="156"/>
        <v>5.8578949735233676</v>
      </c>
      <c r="M285" s="75">
        <f t="shared" ref="M285:M292" si="180">M284</f>
        <v>3.4875019761514099</v>
      </c>
      <c r="N285" s="59">
        <f t="shared" si="172"/>
        <v>58.947332821197513</v>
      </c>
      <c r="O285" s="59">
        <f t="shared" si="157"/>
        <v>17.684199846359252</v>
      </c>
      <c r="P285" s="59">
        <f t="shared" si="158"/>
        <v>76.631532667556769</v>
      </c>
      <c r="Q285" s="402">
        <f t="shared" si="168"/>
        <v>102.01574421949137</v>
      </c>
      <c r="R285" s="398"/>
      <c r="S285" s="405">
        <f t="shared" si="169"/>
        <v>15.863314219491343</v>
      </c>
      <c r="T285" s="404">
        <f t="shared" si="159"/>
        <v>0.1841307809830941</v>
      </c>
      <c r="U285" s="398"/>
      <c r="V285" s="53">
        <f>'HISTOGRAMA ÁGUA'!AD247</f>
        <v>0</v>
      </c>
      <c r="W285" s="53">
        <f>'HISTOGRAMA ESGOTO'!AD247</f>
        <v>0</v>
      </c>
      <c r="X285" s="54">
        <f t="shared" si="160"/>
        <v>0</v>
      </c>
      <c r="Y285" s="55">
        <f t="shared" si="161"/>
        <v>0</v>
      </c>
      <c r="Z285" s="54">
        <f t="shared" si="162"/>
        <v>0</v>
      </c>
    </row>
    <row r="286" spans="1:26" s="69" customFormat="1" ht="14.1">
      <c r="A286" s="400">
        <v>24</v>
      </c>
      <c r="B286" s="51">
        <f t="shared" si="163"/>
        <v>16.489999999999998</v>
      </c>
      <c r="C286" s="50">
        <f t="shared" si="154"/>
        <v>4.9469999999999992</v>
      </c>
      <c r="D286" s="341">
        <f t="shared" si="179"/>
        <v>2.9451999999999998</v>
      </c>
      <c r="E286" s="73">
        <f t="shared" si="164"/>
        <v>52.726300000000016</v>
      </c>
      <c r="F286" s="73">
        <f t="shared" si="155"/>
        <v>15.817890000000004</v>
      </c>
      <c r="G286" s="73">
        <f t="shared" si="165"/>
        <v>68.544190000000015</v>
      </c>
      <c r="H286" s="401">
        <f t="shared" si="166"/>
        <v>89.981190000000012</v>
      </c>
      <c r="I286" s="398"/>
      <c r="J286" s="400">
        <v>24</v>
      </c>
      <c r="K286" s="74">
        <f t="shared" si="167"/>
        <v>19.526316578411226</v>
      </c>
      <c r="L286" s="74">
        <f t="shared" si="156"/>
        <v>5.8578949735233676</v>
      </c>
      <c r="M286" s="75">
        <f t="shared" si="180"/>
        <v>3.4875019761514099</v>
      </c>
      <c r="N286" s="59">
        <f t="shared" si="172"/>
        <v>62.43483479734892</v>
      </c>
      <c r="O286" s="59">
        <f t="shared" si="157"/>
        <v>18.730450439204674</v>
      </c>
      <c r="P286" s="59">
        <f t="shared" si="158"/>
        <v>81.165285236553586</v>
      </c>
      <c r="Q286" s="402">
        <f t="shared" si="168"/>
        <v>106.54949678848818</v>
      </c>
      <c r="R286" s="398"/>
      <c r="S286" s="405">
        <f t="shared" si="169"/>
        <v>16.568306788488172</v>
      </c>
      <c r="T286" s="404">
        <f t="shared" si="159"/>
        <v>0.1841307809830941</v>
      </c>
      <c r="U286" s="398"/>
      <c r="V286" s="53">
        <f>'HISTOGRAMA ÁGUA'!AD248</f>
        <v>0</v>
      </c>
      <c r="W286" s="53">
        <f>'HISTOGRAMA ESGOTO'!AD248</f>
        <v>0</v>
      </c>
      <c r="X286" s="54">
        <f t="shared" si="160"/>
        <v>0</v>
      </c>
      <c r="Y286" s="55">
        <f t="shared" si="161"/>
        <v>0</v>
      </c>
      <c r="Z286" s="54">
        <f t="shared" si="162"/>
        <v>0</v>
      </c>
    </row>
    <row r="287" spans="1:26" s="69" customFormat="1" ht="14.1">
      <c r="A287" s="400">
        <v>25</v>
      </c>
      <c r="B287" s="51">
        <f t="shared" si="163"/>
        <v>16.489999999999998</v>
      </c>
      <c r="C287" s="50">
        <f t="shared" si="154"/>
        <v>4.9469999999999992</v>
      </c>
      <c r="D287" s="341">
        <f t="shared" si="179"/>
        <v>2.9451999999999998</v>
      </c>
      <c r="E287" s="73">
        <f t="shared" si="164"/>
        <v>55.671500000000016</v>
      </c>
      <c r="F287" s="73">
        <f t="shared" si="155"/>
        <v>16.701450000000005</v>
      </c>
      <c r="G287" s="73">
        <f t="shared" si="165"/>
        <v>72.372950000000017</v>
      </c>
      <c r="H287" s="401">
        <f t="shared" si="166"/>
        <v>93.809950000000015</v>
      </c>
      <c r="I287" s="398"/>
      <c r="J287" s="400">
        <v>25</v>
      </c>
      <c r="K287" s="74">
        <f t="shared" si="167"/>
        <v>19.526316578411226</v>
      </c>
      <c r="L287" s="74">
        <f t="shared" si="156"/>
        <v>5.8578949735233676</v>
      </c>
      <c r="M287" s="75">
        <f t="shared" si="180"/>
        <v>3.4875019761514099</v>
      </c>
      <c r="N287" s="59">
        <f t="shared" si="172"/>
        <v>65.922336773500334</v>
      </c>
      <c r="O287" s="59">
        <f t="shared" si="157"/>
        <v>19.776701032050099</v>
      </c>
      <c r="P287" s="59">
        <f t="shared" si="158"/>
        <v>85.699037805550432</v>
      </c>
      <c r="Q287" s="402">
        <f t="shared" si="168"/>
        <v>111.08324935748503</v>
      </c>
      <c r="R287" s="398"/>
      <c r="S287" s="405">
        <f t="shared" si="169"/>
        <v>17.273299357485016</v>
      </c>
      <c r="T287" s="404">
        <f t="shared" si="159"/>
        <v>0.1841307809830941</v>
      </c>
      <c r="U287" s="398"/>
      <c r="V287" s="53">
        <f>'HISTOGRAMA ÁGUA'!AD249</f>
        <v>0</v>
      </c>
      <c r="W287" s="53">
        <f>'HISTOGRAMA ESGOTO'!AD249</f>
        <v>0</v>
      </c>
      <c r="X287" s="54">
        <f t="shared" si="160"/>
        <v>0</v>
      </c>
      <c r="Y287" s="55">
        <f t="shared" si="161"/>
        <v>0</v>
      </c>
      <c r="Z287" s="54">
        <f t="shared" si="162"/>
        <v>0</v>
      </c>
    </row>
    <row r="288" spans="1:26" s="69" customFormat="1" ht="14.1">
      <c r="A288" s="400">
        <v>26</v>
      </c>
      <c r="B288" s="51">
        <f t="shared" si="163"/>
        <v>16.489999999999998</v>
      </c>
      <c r="C288" s="50">
        <f t="shared" si="154"/>
        <v>4.9469999999999992</v>
      </c>
      <c r="D288" s="341">
        <f t="shared" si="179"/>
        <v>2.9451999999999998</v>
      </c>
      <c r="E288" s="73">
        <f t="shared" si="164"/>
        <v>58.616700000000016</v>
      </c>
      <c r="F288" s="73">
        <f t="shared" si="155"/>
        <v>17.585010000000004</v>
      </c>
      <c r="G288" s="73">
        <f t="shared" si="165"/>
        <v>76.20171000000002</v>
      </c>
      <c r="H288" s="401">
        <f t="shared" si="166"/>
        <v>97.638710000000017</v>
      </c>
      <c r="I288" s="398"/>
      <c r="J288" s="400">
        <v>26</v>
      </c>
      <c r="K288" s="74">
        <f t="shared" si="167"/>
        <v>19.526316578411226</v>
      </c>
      <c r="L288" s="74">
        <f t="shared" si="156"/>
        <v>5.8578949735233676</v>
      </c>
      <c r="M288" s="75">
        <f t="shared" si="180"/>
        <v>3.4875019761514099</v>
      </c>
      <c r="N288" s="59">
        <f t="shared" si="172"/>
        <v>69.40983874965174</v>
      </c>
      <c r="O288" s="59">
        <f t="shared" si="157"/>
        <v>20.82295162489552</v>
      </c>
      <c r="P288" s="59">
        <f t="shared" si="158"/>
        <v>90.232790374547264</v>
      </c>
      <c r="Q288" s="402">
        <f t="shared" si="168"/>
        <v>115.61700192648186</v>
      </c>
      <c r="R288" s="398"/>
      <c r="S288" s="405">
        <f t="shared" si="169"/>
        <v>17.978291926481845</v>
      </c>
      <c r="T288" s="404">
        <f t="shared" si="159"/>
        <v>0.1841307809830941</v>
      </c>
      <c r="U288" s="398"/>
      <c r="V288" s="53">
        <f>'HISTOGRAMA ÁGUA'!AD250</f>
        <v>0</v>
      </c>
      <c r="W288" s="53">
        <f>'HISTOGRAMA ESGOTO'!AD250</f>
        <v>0</v>
      </c>
      <c r="X288" s="54">
        <f t="shared" si="160"/>
        <v>0</v>
      </c>
      <c r="Y288" s="55">
        <f t="shared" si="161"/>
        <v>0</v>
      </c>
      <c r="Z288" s="54">
        <f t="shared" si="162"/>
        <v>0</v>
      </c>
    </row>
    <row r="289" spans="1:26" s="69" customFormat="1" ht="14.1">
      <c r="A289" s="400">
        <v>27</v>
      </c>
      <c r="B289" s="51">
        <f t="shared" si="163"/>
        <v>16.489999999999998</v>
      </c>
      <c r="C289" s="50">
        <f t="shared" si="154"/>
        <v>4.9469999999999992</v>
      </c>
      <c r="D289" s="341">
        <f t="shared" si="179"/>
        <v>2.9451999999999998</v>
      </c>
      <c r="E289" s="73">
        <f t="shared" si="164"/>
        <v>61.561900000000016</v>
      </c>
      <c r="F289" s="73">
        <f t="shared" si="155"/>
        <v>18.468570000000003</v>
      </c>
      <c r="G289" s="73">
        <f t="shared" si="165"/>
        <v>80.030470000000022</v>
      </c>
      <c r="H289" s="401">
        <f t="shared" si="166"/>
        <v>101.46747000000002</v>
      </c>
      <c r="I289" s="398"/>
      <c r="J289" s="400">
        <v>27</v>
      </c>
      <c r="K289" s="74">
        <f t="shared" si="167"/>
        <v>19.526316578411226</v>
      </c>
      <c r="L289" s="74">
        <f t="shared" si="156"/>
        <v>5.8578949735233676</v>
      </c>
      <c r="M289" s="75">
        <f t="shared" si="180"/>
        <v>3.4875019761514099</v>
      </c>
      <c r="N289" s="59">
        <f t="shared" si="172"/>
        <v>72.897340725803147</v>
      </c>
      <c r="O289" s="59">
        <f t="shared" si="157"/>
        <v>21.869202217740945</v>
      </c>
      <c r="P289" s="59">
        <f t="shared" si="158"/>
        <v>94.766542943544096</v>
      </c>
      <c r="Q289" s="402">
        <f t="shared" si="168"/>
        <v>120.15075449547869</v>
      </c>
      <c r="R289" s="398"/>
      <c r="S289" s="405">
        <f t="shared" si="169"/>
        <v>18.683284495478674</v>
      </c>
      <c r="T289" s="404">
        <f t="shared" si="159"/>
        <v>0.1841307809830941</v>
      </c>
      <c r="U289" s="398"/>
      <c r="V289" s="53">
        <f>'HISTOGRAMA ÁGUA'!AD251</f>
        <v>0</v>
      </c>
      <c r="W289" s="53">
        <f>'HISTOGRAMA ESGOTO'!AD251</f>
        <v>0</v>
      </c>
      <c r="X289" s="54">
        <f t="shared" si="160"/>
        <v>0</v>
      </c>
      <c r="Y289" s="55">
        <f t="shared" si="161"/>
        <v>0</v>
      </c>
      <c r="Z289" s="54">
        <f t="shared" si="162"/>
        <v>0</v>
      </c>
    </row>
    <row r="290" spans="1:26" s="69" customFormat="1" ht="14.1">
      <c r="A290" s="400">
        <v>28</v>
      </c>
      <c r="B290" s="51">
        <f t="shared" si="163"/>
        <v>16.489999999999998</v>
      </c>
      <c r="C290" s="50">
        <f t="shared" si="154"/>
        <v>4.9469999999999992</v>
      </c>
      <c r="D290" s="341">
        <f t="shared" si="179"/>
        <v>2.9451999999999998</v>
      </c>
      <c r="E290" s="73">
        <f t="shared" si="164"/>
        <v>64.507100000000008</v>
      </c>
      <c r="F290" s="73">
        <f t="shared" si="155"/>
        <v>19.352130000000002</v>
      </c>
      <c r="G290" s="73">
        <f t="shared" si="165"/>
        <v>83.859230000000011</v>
      </c>
      <c r="H290" s="401">
        <f t="shared" si="166"/>
        <v>105.29623000000001</v>
      </c>
      <c r="I290" s="398"/>
      <c r="J290" s="400">
        <v>28</v>
      </c>
      <c r="K290" s="74">
        <f t="shared" si="167"/>
        <v>19.526316578411226</v>
      </c>
      <c r="L290" s="74">
        <f t="shared" si="156"/>
        <v>5.8578949735233676</v>
      </c>
      <c r="M290" s="75">
        <f t="shared" si="180"/>
        <v>3.4875019761514099</v>
      </c>
      <c r="N290" s="59">
        <f t="shared" si="172"/>
        <v>76.384842701954554</v>
      </c>
      <c r="O290" s="59">
        <f t="shared" si="157"/>
        <v>22.915452810586366</v>
      </c>
      <c r="P290" s="59">
        <f t="shared" si="158"/>
        <v>99.300295512540913</v>
      </c>
      <c r="Q290" s="402">
        <f t="shared" si="168"/>
        <v>124.68450706447551</v>
      </c>
      <c r="R290" s="398"/>
      <c r="S290" s="405">
        <f t="shared" si="169"/>
        <v>19.388277064475503</v>
      </c>
      <c r="T290" s="404">
        <f t="shared" si="159"/>
        <v>0.1841307809830941</v>
      </c>
      <c r="U290" s="398"/>
      <c r="V290" s="53">
        <f>'HISTOGRAMA ÁGUA'!AD252</f>
        <v>0</v>
      </c>
      <c r="W290" s="53">
        <f>'HISTOGRAMA ESGOTO'!AD252</f>
        <v>0</v>
      </c>
      <c r="X290" s="54">
        <f t="shared" si="160"/>
        <v>0</v>
      </c>
      <c r="Y290" s="55">
        <f t="shared" si="161"/>
        <v>0</v>
      </c>
      <c r="Z290" s="54">
        <f t="shared" si="162"/>
        <v>0</v>
      </c>
    </row>
    <row r="291" spans="1:26" s="69" customFormat="1" ht="14.1">
      <c r="A291" s="400">
        <v>29</v>
      </c>
      <c r="B291" s="51">
        <f t="shared" si="163"/>
        <v>16.489999999999998</v>
      </c>
      <c r="C291" s="50">
        <f t="shared" si="154"/>
        <v>4.9469999999999992</v>
      </c>
      <c r="D291" s="341">
        <f t="shared" si="179"/>
        <v>2.9451999999999998</v>
      </c>
      <c r="E291" s="73">
        <f t="shared" si="164"/>
        <v>67.452300000000008</v>
      </c>
      <c r="F291" s="73">
        <f t="shared" si="155"/>
        <v>20.235690000000002</v>
      </c>
      <c r="G291" s="73">
        <f t="shared" si="165"/>
        <v>87.687990000000013</v>
      </c>
      <c r="H291" s="401">
        <f t="shared" si="166"/>
        <v>109.12499000000001</v>
      </c>
      <c r="I291" s="398"/>
      <c r="J291" s="400">
        <v>29</v>
      </c>
      <c r="K291" s="74">
        <f t="shared" si="167"/>
        <v>19.526316578411226</v>
      </c>
      <c r="L291" s="74">
        <f t="shared" si="156"/>
        <v>5.8578949735233676</v>
      </c>
      <c r="M291" s="75">
        <f t="shared" si="180"/>
        <v>3.4875019761514099</v>
      </c>
      <c r="N291" s="59">
        <f t="shared" si="172"/>
        <v>79.872344678105961</v>
      </c>
      <c r="O291" s="59">
        <f t="shared" si="157"/>
        <v>23.961703403431788</v>
      </c>
      <c r="P291" s="59">
        <f t="shared" si="158"/>
        <v>103.83404808153774</v>
      </c>
      <c r="Q291" s="402">
        <f t="shared" si="168"/>
        <v>129.21825963347234</v>
      </c>
      <c r="R291" s="398"/>
      <c r="S291" s="405">
        <f t="shared" si="169"/>
        <v>20.093269633472332</v>
      </c>
      <c r="T291" s="404">
        <f t="shared" si="159"/>
        <v>0.1841307809830941</v>
      </c>
      <c r="U291" s="398"/>
      <c r="V291" s="53">
        <f>'HISTOGRAMA ÁGUA'!AD253</f>
        <v>0</v>
      </c>
      <c r="W291" s="53">
        <f>'HISTOGRAMA ESGOTO'!AD253</f>
        <v>0</v>
      </c>
      <c r="X291" s="54">
        <f t="shared" si="160"/>
        <v>0</v>
      </c>
      <c r="Y291" s="55">
        <f t="shared" si="161"/>
        <v>0</v>
      </c>
      <c r="Z291" s="54">
        <f t="shared" si="162"/>
        <v>0</v>
      </c>
    </row>
    <row r="292" spans="1:26" s="69" customFormat="1" ht="14.1">
      <c r="A292" s="400">
        <v>30</v>
      </c>
      <c r="B292" s="51">
        <f t="shared" si="163"/>
        <v>16.489999999999998</v>
      </c>
      <c r="C292" s="50">
        <f t="shared" si="154"/>
        <v>4.9469999999999992</v>
      </c>
      <c r="D292" s="341">
        <f t="shared" si="179"/>
        <v>2.9451999999999998</v>
      </c>
      <c r="E292" s="73">
        <f t="shared" si="164"/>
        <v>70.397500000000008</v>
      </c>
      <c r="F292" s="73">
        <f t="shared" si="155"/>
        <v>21.119250000000001</v>
      </c>
      <c r="G292" s="73">
        <f t="shared" si="165"/>
        <v>91.516750000000002</v>
      </c>
      <c r="H292" s="401">
        <f t="shared" si="166"/>
        <v>112.95375</v>
      </c>
      <c r="I292" s="398"/>
      <c r="J292" s="400">
        <v>30</v>
      </c>
      <c r="K292" s="74">
        <f t="shared" si="167"/>
        <v>19.526316578411226</v>
      </c>
      <c r="L292" s="74">
        <f t="shared" si="156"/>
        <v>5.8578949735233676</v>
      </c>
      <c r="M292" s="75">
        <f t="shared" si="180"/>
        <v>3.4875019761514099</v>
      </c>
      <c r="N292" s="59">
        <f t="shared" si="172"/>
        <v>83.359846654257368</v>
      </c>
      <c r="O292" s="59">
        <f t="shared" si="157"/>
        <v>25.007953996277209</v>
      </c>
      <c r="P292" s="59">
        <f t="shared" si="158"/>
        <v>108.36780065053458</v>
      </c>
      <c r="Q292" s="402">
        <f t="shared" si="168"/>
        <v>133.75201220246916</v>
      </c>
      <c r="R292" s="398"/>
      <c r="S292" s="405">
        <f t="shared" si="169"/>
        <v>20.798262202469161</v>
      </c>
      <c r="T292" s="404">
        <f t="shared" si="159"/>
        <v>0.1841307809830941</v>
      </c>
      <c r="U292" s="398"/>
      <c r="V292" s="53">
        <f>'HISTOGRAMA ÁGUA'!AD254</f>
        <v>0</v>
      </c>
      <c r="W292" s="53">
        <f>'HISTOGRAMA ESGOTO'!AD254</f>
        <v>0</v>
      </c>
      <c r="X292" s="54">
        <f t="shared" si="160"/>
        <v>0</v>
      </c>
      <c r="Y292" s="55">
        <f t="shared" si="161"/>
        <v>0</v>
      </c>
      <c r="Z292" s="54">
        <f t="shared" si="162"/>
        <v>0</v>
      </c>
    </row>
    <row r="293" spans="1:26" s="69" customFormat="1" ht="14.1">
      <c r="A293" s="400">
        <v>31</v>
      </c>
      <c r="B293" s="51">
        <f t="shared" si="163"/>
        <v>16.489999999999998</v>
      </c>
      <c r="C293" s="50">
        <f t="shared" si="154"/>
        <v>4.9469999999999992</v>
      </c>
      <c r="D293" s="341">
        <f>'ANEXO ATUAL'!K15</f>
        <v>2.9664999999999999</v>
      </c>
      <c r="E293" s="73">
        <f t="shared" si="164"/>
        <v>73.364000000000004</v>
      </c>
      <c r="F293" s="73">
        <f t="shared" si="155"/>
        <v>22.0092</v>
      </c>
      <c r="G293" s="73">
        <f t="shared" si="165"/>
        <v>95.373199999999997</v>
      </c>
      <c r="H293" s="401">
        <f t="shared" si="166"/>
        <v>116.81019999999999</v>
      </c>
      <c r="I293" s="398"/>
      <c r="J293" s="400">
        <v>31</v>
      </c>
      <c r="K293" s="74">
        <f t="shared" si="167"/>
        <v>19.526316578411226</v>
      </c>
      <c r="L293" s="74">
        <f t="shared" si="156"/>
        <v>5.8578949735233676</v>
      </c>
      <c r="M293" s="75">
        <f>'ANEXO PROPOSTO'!K15</f>
        <v>3.5127239617863499</v>
      </c>
      <c r="N293" s="59">
        <f t="shared" si="172"/>
        <v>86.872570616043717</v>
      </c>
      <c r="O293" s="59">
        <f t="shared" si="157"/>
        <v>26.061771184813114</v>
      </c>
      <c r="P293" s="59">
        <f t="shared" si="158"/>
        <v>112.93434180085683</v>
      </c>
      <c r="Q293" s="402">
        <f t="shared" si="168"/>
        <v>138.31855335279141</v>
      </c>
      <c r="R293" s="398"/>
      <c r="S293" s="405">
        <f t="shared" si="169"/>
        <v>21.508353352791417</v>
      </c>
      <c r="T293" s="404">
        <f t="shared" si="159"/>
        <v>0.1841307809830941</v>
      </c>
      <c r="U293" s="398"/>
      <c r="V293" s="53">
        <f>'HISTOGRAMA ÁGUA'!AD255</f>
        <v>0</v>
      </c>
      <c r="W293" s="53">
        <f>'HISTOGRAMA ESGOTO'!AD255</f>
        <v>0</v>
      </c>
      <c r="X293" s="54">
        <f t="shared" si="160"/>
        <v>0</v>
      </c>
      <c r="Y293" s="55">
        <f t="shared" si="161"/>
        <v>0</v>
      </c>
      <c r="Z293" s="54">
        <f t="shared" si="162"/>
        <v>0</v>
      </c>
    </row>
    <row r="294" spans="1:26" s="69" customFormat="1" ht="14.1">
      <c r="A294" s="400">
        <v>32</v>
      </c>
      <c r="B294" s="51">
        <f t="shared" si="163"/>
        <v>16.489999999999998</v>
      </c>
      <c r="C294" s="50">
        <f t="shared" si="154"/>
        <v>4.9469999999999992</v>
      </c>
      <c r="D294" s="341">
        <f>D293</f>
        <v>2.9664999999999999</v>
      </c>
      <c r="E294" s="73">
        <f t="shared" si="164"/>
        <v>76.330500000000001</v>
      </c>
      <c r="F294" s="73">
        <f t="shared" si="155"/>
        <v>22.899149999999999</v>
      </c>
      <c r="G294" s="73">
        <f t="shared" si="165"/>
        <v>99.229649999999992</v>
      </c>
      <c r="H294" s="401">
        <f t="shared" si="166"/>
        <v>120.66664999999999</v>
      </c>
      <c r="I294" s="398"/>
      <c r="J294" s="400">
        <v>32</v>
      </c>
      <c r="K294" s="74">
        <f t="shared" si="167"/>
        <v>19.526316578411226</v>
      </c>
      <c r="L294" s="74">
        <f t="shared" si="156"/>
        <v>5.8578949735233676</v>
      </c>
      <c r="M294" s="75">
        <f>M293</f>
        <v>3.5127239617863499</v>
      </c>
      <c r="N294" s="59">
        <f t="shared" si="172"/>
        <v>90.385294577830066</v>
      </c>
      <c r="O294" s="59">
        <f t="shared" si="157"/>
        <v>27.11558837334902</v>
      </c>
      <c r="P294" s="59">
        <f t="shared" si="158"/>
        <v>117.50088295117908</v>
      </c>
      <c r="Q294" s="402">
        <f t="shared" si="168"/>
        <v>142.88509450311366</v>
      </c>
      <c r="R294" s="398"/>
      <c r="S294" s="405">
        <f t="shared" si="169"/>
        <v>22.218444503113673</v>
      </c>
      <c r="T294" s="404">
        <f t="shared" si="159"/>
        <v>0.1841307809830941</v>
      </c>
      <c r="U294" s="398"/>
      <c r="V294" s="53">
        <f>'HISTOGRAMA ÁGUA'!AD256</f>
        <v>0</v>
      </c>
      <c r="W294" s="53">
        <f>'HISTOGRAMA ESGOTO'!AD256</f>
        <v>0</v>
      </c>
      <c r="X294" s="54">
        <f t="shared" si="160"/>
        <v>0</v>
      </c>
      <c r="Y294" s="55">
        <f t="shared" si="161"/>
        <v>0</v>
      </c>
      <c r="Z294" s="54">
        <f t="shared" si="162"/>
        <v>0</v>
      </c>
    </row>
    <row r="295" spans="1:26" s="69" customFormat="1" ht="14.1">
      <c r="A295" s="400">
        <v>33</v>
      </c>
      <c r="B295" s="51">
        <f t="shared" si="163"/>
        <v>16.489999999999998</v>
      </c>
      <c r="C295" s="50">
        <f t="shared" si="154"/>
        <v>4.9469999999999992</v>
      </c>
      <c r="D295" s="341">
        <f t="shared" ref="D295:D302" si="181">D294</f>
        <v>2.9664999999999999</v>
      </c>
      <c r="E295" s="73">
        <f t="shared" si="164"/>
        <v>79.296999999999997</v>
      </c>
      <c r="F295" s="73">
        <f t="shared" si="155"/>
        <v>23.789099999999998</v>
      </c>
      <c r="G295" s="73">
        <f t="shared" si="165"/>
        <v>103.08609999999999</v>
      </c>
      <c r="H295" s="401">
        <f t="shared" si="166"/>
        <v>124.52309999999999</v>
      </c>
      <c r="I295" s="398"/>
      <c r="J295" s="400">
        <v>33</v>
      </c>
      <c r="K295" s="74">
        <f t="shared" si="167"/>
        <v>19.526316578411226</v>
      </c>
      <c r="L295" s="74">
        <f t="shared" si="156"/>
        <v>5.8578949735233676</v>
      </c>
      <c r="M295" s="75">
        <f t="shared" ref="M295:M302" si="182">M294</f>
        <v>3.5127239617863499</v>
      </c>
      <c r="N295" s="59">
        <f t="shared" si="172"/>
        <v>93.898018539616416</v>
      </c>
      <c r="O295" s="59">
        <f t="shared" si="157"/>
        <v>28.169405561884926</v>
      </c>
      <c r="P295" s="59">
        <f t="shared" si="158"/>
        <v>122.06742410150135</v>
      </c>
      <c r="Q295" s="402">
        <f t="shared" si="168"/>
        <v>147.45163565343594</v>
      </c>
      <c r="R295" s="398"/>
      <c r="S295" s="405">
        <f t="shared" si="169"/>
        <v>22.928535653435958</v>
      </c>
      <c r="T295" s="404">
        <f t="shared" si="159"/>
        <v>0.18413078098309432</v>
      </c>
      <c r="U295" s="398"/>
      <c r="V295" s="53">
        <f>'HISTOGRAMA ÁGUA'!AD257</f>
        <v>0</v>
      </c>
      <c r="W295" s="53">
        <f>'HISTOGRAMA ESGOTO'!AD257</f>
        <v>0</v>
      </c>
      <c r="X295" s="54">
        <f t="shared" si="160"/>
        <v>0</v>
      </c>
      <c r="Y295" s="55">
        <f t="shared" si="161"/>
        <v>0</v>
      </c>
      <c r="Z295" s="54">
        <f t="shared" si="162"/>
        <v>0</v>
      </c>
    </row>
    <row r="296" spans="1:26" s="69" customFormat="1" ht="14.1">
      <c r="A296" s="400">
        <v>34</v>
      </c>
      <c r="B296" s="51">
        <f t="shared" si="163"/>
        <v>16.489999999999998</v>
      </c>
      <c r="C296" s="50">
        <f t="shared" si="154"/>
        <v>4.9469999999999992</v>
      </c>
      <c r="D296" s="341">
        <f t="shared" si="181"/>
        <v>2.9664999999999999</v>
      </c>
      <c r="E296" s="73">
        <f t="shared" si="164"/>
        <v>82.263499999999993</v>
      </c>
      <c r="F296" s="73">
        <f t="shared" si="155"/>
        <v>24.679049999999997</v>
      </c>
      <c r="G296" s="73">
        <f t="shared" si="165"/>
        <v>106.94254999999998</v>
      </c>
      <c r="H296" s="401">
        <f t="shared" si="166"/>
        <v>128.37954999999999</v>
      </c>
      <c r="I296" s="398"/>
      <c r="J296" s="400">
        <v>34</v>
      </c>
      <c r="K296" s="74">
        <f t="shared" si="167"/>
        <v>19.526316578411226</v>
      </c>
      <c r="L296" s="74">
        <f t="shared" si="156"/>
        <v>5.8578949735233676</v>
      </c>
      <c r="M296" s="75">
        <f t="shared" si="182"/>
        <v>3.5127239617863499</v>
      </c>
      <c r="N296" s="59">
        <f t="shared" si="172"/>
        <v>97.410742501402765</v>
      </c>
      <c r="O296" s="59">
        <f t="shared" si="157"/>
        <v>29.223222750420828</v>
      </c>
      <c r="P296" s="59">
        <f t="shared" si="158"/>
        <v>126.6339652518236</v>
      </c>
      <c r="Q296" s="402">
        <f t="shared" si="168"/>
        <v>152.01817680375819</v>
      </c>
      <c r="R296" s="398"/>
      <c r="S296" s="405">
        <f t="shared" si="169"/>
        <v>23.6386268037582</v>
      </c>
      <c r="T296" s="404">
        <f t="shared" si="159"/>
        <v>0.18413078098309432</v>
      </c>
      <c r="U296" s="398"/>
      <c r="V296" s="53">
        <f>'HISTOGRAMA ÁGUA'!AD258</f>
        <v>0</v>
      </c>
      <c r="W296" s="53">
        <f>'HISTOGRAMA ESGOTO'!AD258</f>
        <v>0</v>
      </c>
      <c r="X296" s="54">
        <f t="shared" si="160"/>
        <v>0</v>
      </c>
      <c r="Y296" s="55">
        <f t="shared" si="161"/>
        <v>0</v>
      </c>
      <c r="Z296" s="54">
        <f t="shared" si="162"/>
        <v>0</v>
      </c>
    </row>
    <row r="297" spans="1:26" s="69" customFormat="1" ht="14.1">
      <c r="A297" s="400">
        <v>35</v>
      </c>
      <c r="B297" s="51">
        <f t="shared" si="163"/>
        <v>16.489999999999998</v>
      </c>
      <c r="C297" s="50">
        <f t="shared" si="154"/>
        <v>4.9469999999999992</v>
      </c>
      <c r="D297" s="341">
        <f t="shared" si="181"/>
        <v>2.9664999999999999</v>
      </c>
      <c r="E297" s="73">
        <f t="shared" si="164"/>
        <v>85.22999999999999</v>
      </c>
      <c r="F297" s="73">
        <f t="shared" si="155"/>
        <v>25.568999999999996</v>
      </c>
      <c r="G297" s="73">
        <f t="shared" si="165"/>
        <v>110.79899999999998</v>
      </c>
      <c r="H297" s="401">
        <f t="shared" si="166"/>
        <v>132.23599999999999</v>
      </c>
      <c r="I297" s="398"/>
      <c r="J297" s="400">
        <v>35</v>
      </c>
      <c r="K297" s="74">
        <f t="shared" si="167"/>
        <v>19.526316578411226</v>
      </c>
      <c r="L297" s="74">
        <f t="shared" si="156"/>
        <v>5.8578949735233676</v>
      </c>
      <c r="M297" s="75">
        <f t="shared" si="182"/>
        <v>3.5127239617863499</v>
      </c>
      <c r="N297" s="59">
        <f t="shared" si="172"/>
        <v>100.92346646318911</v>
      </c>
      <c r="O297" s="59">
        <f t="shared" si="157"/>
        <v>30.277039938956733</v>
      </c>
      <c r="P297" s="59">
        <f t="shared" si="158"/>
        <v>131.20050640214583</v>
      </c>
      <c r="Q297" s="402">
        <f t="shared" si="168"/>
        <v>156.58471795408042</v>
      </c>
      <c r="R297" s="398"/>
      <c r="S297" s="405">
        <f t="shared" si="169"/>
        <v>24.348717954080428</v>
      </c>
      <c r="T297" s="404">
        <f t="shared" si="159"/>
        <v>0.1841307809830941</v>
      </c>
      <c r="U297" s="398"/>
      <c r="V297" s="53">
        <f>'HISTOGRAMA ÁGUA'!AD259</f>
        <v>0</v>
      </c>
      <c r="W297" s="53">
        <f>'HISTOGRAMA ESGOTO'!AD259</f>
        <v>0</v>
      </c>
      <c r="X297" s="54">
        <f t="shared" si="160"/>
        <v>0</v>
      </c>
      <c r="Y297" s="55">
        <f t="shared" si="161"/>
        <v>0</v>
      </c>
      <c r="Z297" s="54">
        <f t="shared" si="162"/>
        <v>0</v>
      </c>
    </row>
    <row r="298" spans="1:26" s="69" customFormat="1" ht="14.1">
      <c r="A298" s="400">
        <v>36</v>
      </c>
      <c r="B298" s="51">
        <f t="shared" si="163"/>
        <v>16.489999999999998</v>
      </c>
      <c r="C298" s="50">
        <f t="shared" si="154"/>
        <v>4.9469999999999992</v>
      </c>
      <c r="D298" s="341">
        <f t="shared" si="181"/>
        <v>2.9664999999999999</v>
      </c>
      <c r="E298" s="73">
        <f t="shared" si="164"/>
        <v>88.196499999999986</v>
      </c>
      <c r="F298" s="73">
        <f t="shared" si="155"/>
        <v>26.458949999999994</v>
      </c>
      <c r="G298" s="73">
        <f t="shared" si="165"/>
        <v>114.65544999999997</v>
      </c>
      <c r="H298" s="401">
        <f t="shared" si="166"/>
        <v>136.09244999999999</v>
      </c>
      <c r="I298" s="398"/>
      <c r="J298" s="400">
        <v>36</v>
      </c>
      <c r="K298" s="74">
        <f t="shared" si="167"/>
        <v>19.526316578411226</v>
      </c>
      <c r="L298" s="74">
        <f t="shared" si="156"/>
        <v>5.8578949735233676</v>
      </c>
      <c r="M298" s="75">
        <f t="shared" si="182"/>
        <v>3.5127239617863499</v>
      </c>
      <c r="N298" s="59">
        <f t="shared" si="172"/>
        <v>104.43619042497546</v>
      </c>
      <c r="O298" s="59">
        <f t="shared" si="157"/>
        <v>31.330857127492639</v>
      </c>
      <c r="P298" s="59">
        <f t="shared" si="158"/>
        <v>135.76704755246811</v>
      </c>
      <c r="Q298" s="402">
        <f t="shared" si="168"/>
        <v>161.1512591044027</v>
      </c>
      <c r="R298" s="398"/>
      <c r="S298" s="405">
        <f t="shared" si="169"/>
        <v>25.058809104402712</v>
      </c>
      <c r="T298" s="404">
        <f t="shared" si="159"/>
        <v>0.18413078098309432</v>
      </c>
      <c r="U298" s="398"/>
      <c r="V298" s="53">
        <f>'HISTOGRAMA ÁGUA'!AD260</f>
        <v>0</v>
      </c>
      <c r="W298" s="53">
        <f>'HISTOGRAMA ESGOTO'!AD260</f>
        <v>0</v>
      </c>
      <c r="X298" s="54">
        <f t="shared" si="160"/>
        <v>0</v>
      </c>
      <c r="Y298" s="55">
        <f t="shared" si="161"/>
        <v>0</v>
      </c>
      <c r="Z298" s="54">
        <f t="shared" si="162"/>
        <v>0</v>
      </c>
    </row>
    <row r="299" spans="1:26" s="69" customFormat="1" ht="14.1">
      <c r="A299" s="400">
        <v>37</v>
      </c>
      <c r="B299" s="51">
        <f t="shared" si="163"/>
        <v>16.489999999999998</v>
      </c>
      <c r="C299" s="50">
        <f t="shared" si="154"/>
        <v>4.9469999999999992</v>
      </c>
      <c r="D299" s="341">
        <f t="shared" si="181"/>
        <v>2.9664999999999999</v>
      </c>
      <c r="E299" s="73">
        <f t="shared" si="164"/>
        <v>91.162999999999982</v>
      </c>
      <c r="F299" s="73">
        <f t="shared" si="155"/>
        <v>27.348899999999993</v>
      </c>
      <c r="G299" s="73">
        <f t="shared" si="165"/>
        <v>118.51189999999997</v>
      </c>
      <c r="H299" s="401">
        <f t="shared" si="166"/>
        <v>139.94889999999998</v>
      </c>
      <c r="I299" s="398"/>
      <c r="J299" s="400">
        <v>37</v>
      </c>
      <c r="K299" s="74">
        <f t="shared" si="167"/>
        <v>19.526316578411226</v>
      </c>
      <c r="L299" s="74">
        <f t="shared" si="156"/>
        <v>5.8578949735233676</v>
      </c>
      <c r="M299" s="75">
        <f t="shared" si="182"/>
        <v>3.5127239617863499</v>
      </c>
      <c r="N299" s="59">
        <f t="shared" si="172"/>
        <v>107.94891438676181</v>
      </c>
      <c r="O299" s="59">
        <f t="shared" si="157"/>
        <v>32.384674316028544</v>
      </c>
      <c r="P299" s="59">
        <f t="shared" si="158"/>
        <v>140.33358870279037</v>
      </c>
      <c r="Q299" s="402">
        <f t="shared" si="168"/>
        <v>165.71780025472495</v>
      </c>
      <c r="R299" s="398"/>
      <c r="S299" s="405">
        <f t="shared" si="169"/>
        <v>25.768900254724969</v>
      </c>
      <c r="T299" s="404">
        <f t="shared" si="159"/>
        <v>0.18413078098309432</v>
      </c>
      <c r="U299" s="398"/>
      <c r="V299" s="53">
        <f>'HISTOGRAMA ÁGUA'!AD261</f>
        <v>0</v>
      </c>
      <c r="W299" s="53">
        <f>'HISTOGRAMA ESGOTO'!AD261</f>
        <v>0</v>
      </c>
      <c r="X299" s="54">
        <f t="shared" si="160"/>
        <v>0</v>
      </c>
      <c r="Y299" s="55">
        <f t="shared" si="161"/>
        <v>0</v>
      </c>
      <c r="Z299" s="54">
        <f t="shared" si="162"/>
        <v>0</v>
      </c>
    </row>
    <row r="300" spans="1:26" s="69" customFormat="1" ht="14.1">
      <c r="A300" s="400">
        <v>38</v>
      </c>
      <c r="B300" s="51">
        <f t="shared" si="163"/>
        <v>16.489999999999998</v>
      </c>
      <c r="C300" s="50">
        <f t="shared" si="154"/>
        <v>4.9469999999999992</v>
      </c>
      <c r="D300" s="341">
        <f t="shared" si="181"/>
        <v>2.9664999999999999</v>
      </c>
      <c r="E300" s="73">
        <f t="shared" si="164"/>
        <v>94.129499999999979</v>
      </c>
      <c r="F300" s="73">
        <f t="shared" si="155"/>
        <v>28.238849999999992</v>
      </c>
      <c r="G300" s="73">
        <f t="shared" si="165"/>
        <v>122.36834999999996</v>
      </c>
      <c r="H300" s="401">
        <f t="shared" si="166"/>
        <v>143.80534999999998</v>
      </c>
      <c r="I300" s="398"/>
      <c r="J300" s="400">
        <v>38</v>
      </c>
      <c r="K300" s="74">
        <f t="shared" si="167"/>
        <v>19.526316578411226</v>
      </c>
      <c r="L300" s="74">
        <f t="shared" si="156"/>
        <v>5.8578949735233676</v>
      </c>
      <c r="M300" s="75">
        <f t="shared" si="182"/>
        <v>3.5127239617863499</v>
      </c>
      <c r="N300" s="59">
        <f t="shared" si="172"/>
        <v>111.46163834854816</v>
      </c>
      <c r="O300" s="59">
        <f t="shared" si="157"/>
        <v>33.438491504564446</v>
      </c>
      <c r="P300" s="59">
        <f t="shared" si="158"/>
        <v>144.90012985311262</v>
      </c>
      <c r="Q300" s="402">
        <f t="shared" si="168"/>
        <v>170.2843414050472</v>
      </c>
      <c r="R300" s="398"/>
      <c r="S300" s="405">
        <f t="shared" si="169"/>
        <v>26.478991405047225</v>
      </c>
      <c r="T300" s="404">
        <f t="shared" si="159"/>
        <v>0.18413078098309432</v>
      </c>
      <c r="U300" s="398"/>
      <c r="V300" s="53">
        <f>'HISTOGRAMA ÁGUA'!AD262</f>
        <v>0</v>
      </c>
      <c r="W300" s="53">
        <f>'HISTOGRAMA ESGOTO'!AD262</f>
        <v>0</v>
      </c>
      <c r="X300" s="54">
        <f t="shared" si="160"/>
        <v>0</v>
      </c>
      <c r="Y300" s="55">
        <f t="shared" si="161"/>
        <v>0</v>
      </c>
      <c r="Z300" s="54">
        <f t="shared" si="162"/>
        <v>0</v>
      </c>
    </row>
    <row r="301" spans="1:26" s="69" customFormat="1" ht="14.1">
      <c r="A301" s="400">
        <v>39</v>
      </c>
      <c r="B301" s="51">
        <f t="shared" si="163"/>
        <v>16.489999999999998</v>
      </c>
      <c r="C301" s="50">
        <f t="shared" si="154"/>
        <v>4.9469999999999992</v>
      </c>
      <c r="D301" s="341">
        <f t="shared" si="181"/>
        <v>2.9664999999999999</v>
      </c>
      <c r="E301" s="73">
        <f t="shared" si="164"/>
        <v>97.095999999999975</v>
      </c>
      <c r="F301" s="73">
        <f t="shared" si="155"/>
        <v>29.128799999999991</v>
      </c>
      <c r="G301" s="73">
        <f t="shared" si="165"/>
        <v>126.22479999999996</v>
      </c>
      <c r="H301" s="401">
        <f t="shared" si="166"/>
        <v>147.66179999999997</v>
      </c>
      <c r="I301" s="398"/>
      <c r="J301" s="400">
        <v>39</v>
      </c>
      <c r="K301" s="74">
        <f t="shared" si="167"/>
        <v>19.526316578411226</v>
      </c>
      <c r="L301" s="74">
        <f t="shared" si="156"/>
        <v>5.8578949735233676</v>
      </c>
      <c r="M301" s="75">
        <f t="shared" si="182"/>
        <v>3.5127239617863499</v>
      </c>
      <c r="N301" s="59">
        <f t="shared" si="172"/>
        <v>114.97436231033451</v>
      </c>
      <c r="O301" s="59">
        <f t="shared" si="157"/>
        <v>34.492308693100355</v>
      </c>
      <c r="P301" s="59">
        <f t="shared" si="158"/>
        <v>149.46667100343487</v>
      </c>
      <c r="Q301" s="402">
        <f t="shared" si="168"/>
        <v>174.85088255536945</v>
      </c>
      <c r="R301" s="398"/>
      <c r="S301" s="405">
        <f t="shared" si="169"/>
        <v>27.189082555369481</v>
      </c>
      <c r="T301" s="404">
        <f t="shared" si="159"/>
        <v>0.18413078098309432</v>
      </c>
      <c r="U301" s="398"/>
      <c r="V301" s="53">
        <f>'HISTOGRAMA ÁGUA'!AD263</f>
        <v>0</v>
      </c>
      <c r="W301" s="53">
        <f>'HISTOGRAMA ESGOTO'!AD263</f>
        <v>0</v>
      </c>
      <c r="X301" s="54">
        <f t="shared" si="160"/>
        <v>0</v>
      </c>
      <c r="Y301" s="55">
        <f t="shared" si="161"/>
        <v>0</v>
      </c>
      <c r="Z301" s="54">
        <f t="shared" si="162"/>
        <v>0</v>
      </c>
    </row>
    <row r="302" spans="1:26" s="69" customFormat="1" ht="14.1">
      <c r="A302" s="400">
        <v>40</v>
      </c>
      <c r="B302" s="51">
        <f t="shared" si="163"/>
        <v>16.489999999999998</v>
      </c>
      <c r="C302" s="50">
        <f t="shared" si="154"/>
        <v>4.9469999999999992</v>
      </c>
      <c r="D302" s="341">
        <f t="shared" si="181"/>
        <v>2.9664999999999999</v>
      </c>
      <c r="E302" s="73">
        <f t="shared" si="164"/>
        <v>100.06249999999997</v>
      </c>
      <c r="F302" s="73">
        <f t="shared" si="155"/>
        <v>30.01874999999999</v>
      </c>
      <c r="G302" s="73">
        <f t="shared" si="165"/>
        <v>130.08124999999995</v>
      </c>
      <c r="H302" s="401">
        <f t="shared" si="166"/>
        <v>151.51824999999997</v>
      </c>
      <c r="I302" s="398"/>
      <c r="J302" s="400">
        <v>40</v>
      </c>
      <c r="K302" s="74">
        <f t="shared" si="167"/>
        <v>19.526316578411226</v>
      </c>
      <c r="L302" s="74">
        <f t="shared" si="156"/>
        <v>5.8578949735233676</v>
      </c>
      <c r="M302" s="75">
        <f t="shared" si="182"/>
        <v>3.5127239617863499</v>
      </c>
      <c r="N302" s="59">
        <f t="shared" si="172"/>
        <v>118.48708627212086</v>
      </c>
      <c r="O302" s="59">
        <f t="shared" si="157"/>
        <v>35.546125881636257</v>
      </c>
      <c r="P302" s="59">
        <f t="shared" si="158"/>
        <v>154.03321215375712</v>
      </c>
      <c r="Q302" s="402">
        <f t="shared" si="168"/>
        <v>179.4174237056917</v>
      </c>
      <c r="R302" s="398"/>
      <c r="S302" s="405">
        <f t="shared" si="169"/>
        <v>27.899173705691737</v>
      </c>
      <c r="T302" s="404">
        <f t="shared" si="159"/>
        <v>0.18413078098309432</v>
      </c>
      <c r="U302" s="398"/>
      <c r="V302" s="53">
        <f>'HISTOGRAMA ÁGUA'!AD264</f>
        <v>0</v>
      </c>
      <c r="W302" s="53">
        <f>'HISTOGRAMA ESGOTO'!AD264</f>
        <v>0</v>
      </c>
      <c r="X302" s="54">
        <f t="shared" si="160"/>
        <v>0</v>
      </c>
      <c r="Y302" s="55">
        <f t="shared" si="161"/>
        <v>0</v>
      </c>
      <c r="Z302" s="54">
        <f t="shared" si="162"/>
        <v>0</v>
      </c>
    </row>
    <row r="303" spans="1:26" s="69" customFormat="1" ht="14.1">
      <c r="A303" s="400">
        <v>41</v>
      </c>
      <c r="B303" s="51">
        <f t="shared" si="163"/>
        <v>16.489999999999998</v>
      </c>
      <c r="C303" s="50">
        <f t="shared" si="154"/>
        <v>4.9469999999999992</v>
      </c>
      <c r="D303" s="341">
        <f>'ANEXO ATUAL'!K16</f>
        <v>3.0270999999999999</v>
      </c>
      <c r="E303" s="73">
        <f t="shared" si="164"/>
        <v>103.08959999999998</v>
      </c>
      <c r="F303" s="73">
        <f t="shared" si="155"/>
        <v>30.92687999999999</v>
      </c>
      <c r="G303" s="73">
        <f t="shared" si="165"/>
        <v>134.01647999999997</v>
      </c>
      <c r="H303" s="401">
        <f t="shared" si="166"/>
        <v>155.45347999999996</v>
      </c>
      <c r="I303" s="398"/>
      <c r="J303" s="400">
        <v>41</v>
      </c>
      <c r="K303" s="74">
        <f t="shared" si="167"/>
        <v>19.526316578411226</v>
      </c>
      <c r="L303" s="74">
        <f t="shared" si="156"/>
        <v>5.8578949735233676</v>
      </c>
      <c r="M303" s="75">
        <f>'ANEXO PROPOSTO'!K16</f>
        <v>3.5844822871139255</v>
      </c>
      <c r="N303" s="59">
        <f t="shared" si="172"/>
        <v>122.07156855923479</v>
      </c>
      <c r="O303" s="59">
        <f t="shared" si="157"/>
        <v>36.621470567770437</v>
      </c>
      <c r="P303" s="59">
        <f t="shared" si="158"/>
        <v>158.69303912700522</v>
      </c>
      <c r="Q303" s="402">
        <f t="shared" si="168"/>
        <v>184.07725067893981</v>
      </c>
      <c r="R303" s="398"/>
      <c r="S303" s="405">
        <f t="shared" si="169"/>
        <v>28.623770678939849</v>
      </c>
      <c r="T303" s="404">
        <f t="shared" si="159"/>
        <v>0.18413078098309454</v>
      </c>
      <c r="U303" s="398"/>
      <c r="V303" s="53">
        <f>'HISTOGRAMA ÁGUA'!AD265</f>
        <v>0</v>
      </c>
      <c r="W303" s="53">
        <f>'HISTOGRAMA ESGOTO'!AD265</f>
        <v>0</v>
      </c>
      <c r="X303" s="54">
        <f t="shared" si="160"/>
        <v>0</v>
      </c>
      <c r="Y303" s="55">
        <f t="shared" si="161"/>
        <v>0</v>
      </c>
      <c r="Z303" s="54">
        <f t="shared" si="162"/>
        <v>0</v>
      </c>
    </row>
    <row r="304" spans="1:26" s="69" customFormat="1" ht="14.1">
      <c r="A304" s="400">
        <v>42</v>
      </c>
      <c r="B304" s="51">
        <f t="shared" si="163"/>
        <v>16.489999999999998</v>
      </c>
      <c r="C304" s="50">
        <f t="shared" si="154"/>
        <v>4.9469999999999992</v>
      </c>
      <c r="D304" s="341">
        <f>D303</f>
        <v>3.0270999999999999</v>
      </c>
      <c r="E304" s="73">
        <f t="shared" si="164"/>
        <v>106.11669999999998</v>
      </c>
      <c r="F304" s="73">
        <f t="shared" si="155"/>
        <v>31.835009999999993</v>
      </c>
      <c r="G304" s="73">
        <f t="shared" si="165"/>
        <v>137.95170999999996</v>
      </c>
      <c r="H304" s="401">
        <f t="shared" si="166"/>
        <v>159.38870999999995</v>
      </c>
      <c r="I304" s="398"/>
      <c r="J304" s="400">
        <v>42</v>
      </c>
      <c r="K304" s="74">
        <f t="shared" si="167"/>
        <v>19.526316578411226</v>
      </c>
      <c r="L304" s="74">
        <f t="shared" si="156"/>
        <v>5.8578949735233676</v>
      </c>
      <c r="M304" s="75">
        <f>M303</f>
        <v>3.5844822871139255</v>
      </c>
      <c r="N304" s="59">
        <f t="shared" si="172"/>
        <v>125.65605084634872</v>
      </c>
      <c r="O304" s="59">
        <f t="shared" si="157"/>
        <v>37.696815253904617</v>
      </c>
      <c r="P304" s="59">
        <f t="shared" si="158"/>
        <v>163.35286610025332</v>
      </c>
      <c r="Q304" s="402">
        <f t="shared" si="168"/>
        <v>188.73707765218791</v>
      </c>
      <c r="R304" s="398"/>
      <c r="S304" s="405">
        <f t="shared" si="169"/>
        <v>29.34836765218796</v>
      </c>
      <c r="T304" s="404">
        <f t="shared" si="159"/>
        <v>0.18413078098309454</v>
      </c>
      <c r="U304" s="398"/>
      <c r="V304" s="53">
        <f>'HISTOGRAMA ÁGUA'!AD266</f>
        <v>0</v>
      </c>
      <c r="W304" s="53">
        <f>'HISTOGRAMA ESGOTO'!AD266</f>
        <v>0</v>
      </c>
      <c r="X304" s="54">
        <f t="shared" si="160"/>
        <v>0</v>
      </c>
      <c r="Y304" s="55">
        <f t="shared" si="161"/>
        <v>0</v>
      </c>
      <c r="Z304" s="54">
        <f t="shared" si="162"/>
        <v>0</v>
      </c>
    </row>
    <row r="305" spans="1:26" s="69" customFormat="1" ht="14.1">
      <c r="A305" s="400">
        <v>43</v>
      </c>
      <c r="B305" s="51">
        <f t="shared" si="163"/>
        <v>16.489999999999998</v>
      </c>
      <c r="C305" s="50">
        <f t="shared" si="154"/>
        <v>4.9469999999999992</v>
      </c>
      <c r="D305" s="341">
        <f t="shared" ref="D305:D312" si="183">D304</f>
        <v>3.0270999999999999</v>
      </c>
      <c r="E305" s="73">
        <f t="shared" si="164"/>
        <v>109.14379999999998</v>
      </c>
      <c r="F305" s="73">
        <f t="shared" si="155"/>
        <v>32.743139999999997</v>
      </c>
      <c r="G305" s="73">
        <f t="shared" si="165"/>
        <v>141.88693999999998</v>
      </c>
      <c r="H305" s="401">
        <f t="shared" si="166"/>
        <v>163.32393999999999</v>
      </c>
      <c r="I305" s="398"/>
      <c r="J305" s="400">
        <v>43</v>
      </c>
      <c r="K305" s="74">
        <f t="shared" si="167"/>
        <v>19.526316578411226</v>
      </c>
      <c r="L305" s="74">
        <f t="shared" si="156"/>
        <v>5.8578949735233676</v>
      </c>
      <c r="M305" s="75">
        <f t="shared" ref="M305:M312" si="184">M304</f>
        <v>3.5844822871139255</v>
      </c>
      <c r="N305" s="59">
        <f t="shared" si="172"/>
        <v>129.24053313346263</v>
      </c>
      <c r="O305" s="59">
        <f t="shared" si="157"/>
        <v>38.77215994003879</v>
      </c>
      <c r="P305" s="59">
        <f t="shared" si="158"/>
        <v>168.01269307350142</v>
      </c>
      <c r="Q305" s="402">
        <f t="shared" si="168"/>
        <v>193.39690462543601</v>
      </c>
      <c r="R305" s="398"/>
      <c r="S305" s="405">
        <f t="shared" si="169"/>
        <v>30.072964625436015</v>
      </c>
      <c r="T305" s="404">
        <f t="shared" si="159"/>
        <v>0.1841307809830941</v>
      </c>
      <c r="U305" s="398"/>
      <c r="V305" s="53">
        <f>'HISTOGRAMA ÁGUA'!AD267</f>
        <v>0</v>
      </c>
      <c r="W305" s="53">
        <f>'HISTOGRAMA ESGOTO'!AD267</f>
        <v>0</v>
      </c>
      <c r="X305" s="54">
        <f t="shared" si="160"/>
        <v>0</v>
      </c>
      <c r="Y305" s="55">
        <f t="shared" si="161"/>
        <v>0</v>
      </c>
      <c r="Z305" s="54">
        <f t="shared" si="162"/>
        <v>0</v>
      </c>
    </row>
    <row r="306" spans="1:26" s="69" customFormat="1" ht="14.1">
      <c r="A306" s="400">
        <v>44</v>
      </c>
      <c r="B306" s="51">
        <f t="shared" si="163"/>
        <v>16.489999999999998</v>
      </c>
      <c r="C306" s="50">
        <f t="shared" si="154"/>
        <v>4.9469999999999992</v>
      </c>
      <c r="D306" s="341">
        <f t="shared" si="183"/>
        <v>3.0270999999999999</v>
      </c>
      <c r="E306" s="73">
        <f t="shared" si="164"/>
        <v>112.17089999999999</v>
      </c>
      <c r="F306" s="73">
        <f t="shared" si="155"/>
        <v>33.651269999999997</v>
      </c>
      <c r="G306" s="73">
        <f t="shared" si="165"/>
        <v>145.82216999999997</v>
      </c>
      <c r="H306" s="401">
        <f t="shared" si="166"/>
        <v>167.25916999999998</v>
      </c>
      <c r="I306" s="398"/>
      <c r="J306" s="400">
        <v>44</v>
      </c>
      <c r="K306" s="74">
        <f t="shared" si="167"/>
        <v>19.526316578411226</v>
      </c>
      <c r="L306" s="74">
        <f t="shared" si="156"/>
        <v>5.8578949735233676</v>
      </c>
      <c r="M306" s="75">
        <f t="shared" si="184"/>
        <v>3.5844822871139255</v>
      </c>
      <c r="N306" s="59">
        <f t="shared" si="172"/>
        <v>132.82501542057656</v>
      </c>
      <c r="O306" s="59">
        <f t="shared" si="157"/>
        <v>39.84750462617297</v>
      </c>
      <c r="P306" s="59">
        <f t="shared" si="158"/>
        <v>172.67252004674953</v>
      </c>
      <c r="Q306" s="402">
        <f t="shared" si="168"/>
        <v>198.05673159868411</v>
      </c>
      <c r="R306" s="398"/>
      <c r="S306" s="405">
        <f t="shared" si="169"/>
        <v>30.797561598684126</v>
      </c>
      <c r="T306" s="404">
        <f t="shared" si="159"/>
        <v>0.18413078098309432</v>
      </c>
      <c r="U306" s="398"/>
      <c r="V306" s="53">
        <f>'HISTOGRAMA ÁGUA'!AD268</f>
        <v>0</v>
      </c>
      <c r="W306" s="53">
        <f>'HISTOGRAMA ESGOTO'!AD268</f>
        <v>0</v>
      </c>
      <c r="X306" s="54">
        <f t="shared" si="160"/>
        <v>0</v>
      </c>
      <c r="Y306" s="55">
        <f t="shared" si="161"/>
        <v>0</v>
      </c>
      <c r="Z306" s="54">
        <f t="shared" si="162"/>
        <v>0</v>
      </c>
    </row>
    <row r="307" spans="1:26" s="69" customFormat="1" ht="14.1">
      <c r="A307" s="400">
        <v>45</v>
      </c>
      <c r="B307" s="51">
        <f t="shared" si="163"/>
        <v>16.489999999999998</v>
      </c>
      <c r="C307" s="50">
        <f t="shared" si="154"/>
        <v>4.9469999999999992</v>
      </c>
      <c r="D307" s="341">
        <f t="shared" si="183"/>
        <v>3.0270999999999999</v>
      </c>
      <c r="E307" s="73">
        <f t="shared" si="164"/>
        <v>115.19799999999999</v>
      </c>
      <c r="F307" s="73">
        <f t="shared" si="155"/>
        <v>34.559399999999997</v>
      </c>
      <c r="G307" s="73">
        <f t="shared" si="165"/>
        <v>149.75739999999999</v>
      </c>
      <c r="H307" s="401">
        <f t="shared" si="166"/>
        <v>171.19439999999997</v>
      </c>
      <c r="I307" s="398"/>
      <c r="J307" s="400">
        <v>45</v>
      </c>
      <c r="K307" s="74">
        <f t="shared" si="167"/>
        <v>19.526316578411226</v>
      </c>
      <c r="L307" s="74">
        <f t="shared" si="156"/>
        <v>5.8578949735233676</v>
      </c>
      <c r="M307" s="75">
        <f t="shared" si="184"/>
        <v>3.5844822871139255</v>
      </c>
      <c r="N307" s="59">
        <f t="shared" si="172"/>
        <v>136.40949770769049</v>
      </c>
      <c r="O307" s="59">
        <f t="shared" si="157"/>
        <v>40.922849312307143</v>
      </c>
      <c r="P307" s="59">
        <f t="shared" si="158"/>
        <v>177.33234701999763</v>
      </c>
      <c r="Q307" s="402">
        <f t="shared" si="168"/>
        <v>202.71655857193221</v>
      </c>
      <c r="R307" s="398"/>
      <c r="S307" s="405">
        <f t="shared" si="169"/>
        <v>31.522158571932238</v>
      </c>
      <c r="T307" s="404">
        <f t="shared" si="159"/>
        <v>0.18413078098309432</v>
      </c>
      <c r="U307" s="398"/>
      <c r="V307" s="53">
        <f>'HISTOGRAMA ÁGUA'!AD269</f>
        <v>0</v>
      </c>
      <c r="W307" s="53">
        <f>'HISTOGRAMA ESGOTO'!AD269</f>
        <v>0</v>
      </c>
      <c r="X307" s="54">
        <f t="shared" si="160"/>
        <v>0</v>
      </c>
      <c r="Y307" s="55">
        <f t="shared" si="161"/>
        <v>0</v>
      </c>
      <c r="Z307" s="54">
        <f t="shared" si="162"/>
        <v>0</v>
      </c>
    </row>
    <row r="308" spans="1:26" s="69" customFormat="1" ht="14.1">
      <c r="A308" s="400">
        <v>46</v>
      </c>
      <c r="B308" s="51">
        <f t="shared" si="163"/>
        <v>16.489999999999998</v>
      </c>
      <c r="C308" s="50">
        <f t="shared" si="154"/>
        <v>4.9469999999999992</v>
      </c>
      <c r="D308" s="341">
        <f t="shared" si="183"/>
        <v>3.0270999999999999</v>
      </c>
      <c r="E308" s="73">
        <f t="shared" si="164"/>
        <v>118.2251</v>
      </c>
      <c r="F308" s="73">
        <f t="shared" si="155"/>
        <v>35.467529999999996</v>
      </c>
      <c r="G308" s="73">
        <f t="shared" si="165"/>
        <v>153.69263000000001</v>
      </c>
      <c r="H308" s="401">
        <f t="shared" si="166"/>
        <v>175.12963000000002</v>
      </c>
      <c r="I308" s="398"/>
      <c r="J308" s="400">
        <v>46</v>
      </c>
      <c r="K308" s="74">
        <f t="shared" si="167"/>
        <v>19.526316578411226</v>
      </c>
      <c r="L308" s="74">
        <f t="shared" si="156"/>
        <v>5.8578949735233676</v>
      </c>
      <c r="M308" s="75">
        <f t="shared" si="184"/>
        <v>3.5844822871139255</v>
      </c>
      <c r="N308" s="59">
        <f t="shared" si="172"/>
        <v>139.99397999480442</v>
      </c>
      <c r="O308" s="59">
        <f t="shared" si="157"/>
        <v>41.998193998441323</v>
      </c>
      <c r="P308" s="59">
        <f t="shared" si="158"/>
        <v>181.99217399324573</v>
      </c>
      <c r="Q308" s="402">
        <f t="shared" si="168"/>
        <v>207.37638554518031</v>
      </c>
      <c r="R308" s="398"/>
      <c r="S308" s="405">
        <f t="shared" si="169"/>
        <v>32.246755545180292</v>
      </c>
      <c r="T308" s="404">
        <f t="shared" si="159"/>
        <v>0.1841307809830941</v>
      </c>
      <c r="U308" s="398"/>
      <c r="V308" s="53">
        <f>'HISTOGRAMA ÁGUA'!AD270</f>
        <v>0</v>
      </c>
      <c r="W308" s="53">
        <f>'HISTOGRAMA ESGOTO'!AD270</f>
        <v>0</v>
      </c>
      <c r="X308" s="54">
        <f t="shared" si="160"/>
        <v>0</v>
      </c>
      <c r="Y308" s="55">
        <f t="shared" si="161"/>
        <v>0</v>
      </c>
      <c r="Z308" s="54">
        <f t="shared" si="162"/>
        <v>0</v>
      </c>
    </row>
    <row r="309" spans="1:26" s="69" customFormat="1" ht="14.1">
      <c r="A309" s="400">
        <v>47</v>
      </c>
      <c r="B309" s="51">
        <f t="shared" si="163"/>
        <v>16.489999999999998</v>
      </c>
      <c r="C309" s="50">
        <f t="shared" si="154"/>
        <v>4.9469999999999992</v>
      </c>
      <c r="D309" s="341">
        <f t="shared" si="183"/>
        <v>3.0270999999999999</v>
      </c>
      <c r="E309" s="73">
        <f t="shared" si="164"/>
        <v>121.2522</v>
      </c>
      <c r="F309" s="73">
        <f t="shared" si="155"/>
        <v>36.375659999999996</v>
      </c>
      <c r="G309" s="73">
        <f t="shared" si="165"/>
        <v>157.62786</v>
      </c>
      <c r="H309" s="401">
        <f t="shared" si="166"/>
        <v>179.06486000000001</v>
      </c>
      <c r="I309" s="398"/>
      <c r="J309" s="400">
        <v>47</v>
      </c>
      <c r="K309" s="74">
        <f t="shared" si="167"/>
        <v>19.526316578411226</v>
      </c>
      <c r="L309" s="74">
        <f t="shared" si="156"/>
        <v>5.8578949735233676</v>
      </c>
      <c r="M309" s="75">
        <f t="shared" si="184"/>
        <v>3.5844822871139255</v>
      </c>
      <c r="N309" s="59">
        <f t="shared" si="172"/>
        <v>143.57846228191835</v>
      </c>
      <c r="O309" s="59">
        <f t="shared" si="157"/>
        <v>43.073538684575503</v>
      </c>
      <c r="P309" s="59">
        <f t="shared" si="158"/>
        <v>186.65200096649386</v>
      </c>
      <c r="Q309" s="402">
        <f t="shared" si="168"/>
        <v>212.03621251842844</v>
      </c>
      <c r="R309" s="398"/>
      <c r="S309" s="405">
        <f t="shared" si="169"/>
        <v>32.971352518428432</v>
      </c>
      <c r="T309" s="404">
        <f t="shared" si="159"/>
        <v>0.18413078098309432</v>
      </c>
      <c r="U309" s="398"/>
      <c r="V309" s="53">
        <f>'HISTOGRAMA ÁGUA'!AD271</f>
        <v>0</v>
      </c>
      <c r="W309" s="53">
        <f>'HISTOGRAMA ESGOTO'!AD271</f>
        <v>0</v>
      </c>
      <c r="X309" s="54">
        <f t="shared" si="160"/>
        <v>0</v>
      </c>
      <c r="Y309" s="55">
        <f t="shared" si="161"/>
        <v>0</v>
      </c>
      <c r="Z309" s="54">
        <f t="shared" si="162"/>
        <v>0</v>
      </c>
    </row>
    <row r="310" spans="1:26" s="69" customFormat="1" ht="14.1">
      <c r="A310" s="400">
        <v>48</v>
      </c>
      <c r="B310" s="51">
        <f t="shared" si="163"/>
        <v>16.489999999999998</v>
      </c>
      <c r="C310" s="50">
        <f t="shared" si="154"/>
        <v>4.9469999999999992</v>
      </c>
      <c r="D310" s="341">
        <f t="shared" si="183"/>
        <v>3.0270999999999999</v>
      </c>
      <c r="E310" s="73">
        <f t="shared" si="164"/>
        <v>124.27930000000001</v>
      </c>
      <c r="F310" s="73">
        <f t="shared" si="155"/>
        <v>37.283790000000003</v>
      </c>
      <c r="G310" s="73">
        <f t="shared" si="165"/>
        <v>161.56309000000002</v>
      </c>
      <c r="H310" s="401">
        <f t="shared" si="166"/>
        <v>183.00009</v>
      </c>
      <c r="I310" s="398"/>
      <c r="J310" s="400">
        <v>48</v>
      </c>
      <c r="K310" s="74">
        <f t="shared" si="167"/>
        <v>19.526316578411226</v>
      </c>
      <c r="L310" s="74">
        <f t="shared" si="156"/>
        <v>5.8578949735233676</v>
      </c>
      <c r="M310" s="75">
        <f t="shared" si="184"/>
        <v>3.5844822871139255</v>
      </c>
      <c r="N310" s="59">
        <f t="shared" si="172"/>
        <v>147.16294456903228</v>
      </c>
      <c r="O310" s="59">
        <f t="shared" si="157"/>
        <v>44.148883370709683</v>
      </c>
      <c r="P310" s="59">
        <f t="shared" si="158"/>
        <v>191.31182793974196</v>
      </c>
      <c r="Q310" s="402">
        <f t="shared" si="168"/>
        <v>216.69603949167654</v>
      </c>
      <c r="R310" s="398"/>
      <c r="S310" s="405">
        <f t="shared" si="169"/>
        <v>33.695949491676544</v>
      </c>
      <c r="T310" s="404">
        <f t="shared" si="159"/>
        <v>0.18413078098309432</v>
      </c>
      <c r="U310" s="398"/>
      <c r="V310" s="53">
        <f>'HISTOGRAMA ÁGUA'!AD272</f>
        <v>0</v>
      </c>
      <c r="W310" s="53">
        <f>'HISTOGRAMA ESGOTO'!AD272</f>
        <v>0</v>
      </c>
      <c r="X310" s="54">
        <f t="shared" si="160"/>
        <v>0</v>
      </c>
      <c r="Y310" s="55">
        <f t="shared" si="161"/>
        <v>0</v>
      </c>
      <c r="Z310" s="54">
        <f t="shared" si="162"/>
        <v>0</v>
      </c>
    </row>
    <row r="311" spans="1:26" s="69" customFormat="1" ht="14.1">
      <c r="A311" s="400">
        <v>49</v>
      </c>
      <c r="B311" s="51">
        <f t="shared" si="163"/>
        <v>16.489999999999998</v>
      </c>
      <c r="C311" s="50">
        <f t="shared" si="154"/>
        <v>4.9469999999999992</v>
      </c>
      <c r="D311" s="341">
        <f t="shared" si="183"/>
        <v>3.0270999999999999</v>
      </c>
      <c r="E311" s="73">
        <f t="shared" si="164"/>
        <v>127.30640000000001</v>
      </c>
      <c r="F311" s="73">
        <f t="shared" si="155"/>
        <v>38.191920000000003</v>
      </c>
      <c r="G311" s="73">
        <f t="shared" si="165"/>
        <v>165.49832000000001</v>
      </c>
      <c r="H311" s="401">
        <f t="shared" si="166"/>
        <v>186.93531999999999</v>
      </c>
      <c r="I311" s="398"/>
      <c r="J311" s="400">
        <v>49</v>
      </c>
      <c r="K311" s="74">
        <f t="shared" si="167"/>
        <v>19.526316578411226</v>
      </c>
      <c r="L311" s="74">
        <f t="shared" si="156"/>
        <v>5.8578949735233676</v>
      </c>
      <c r="M311" s="75">
        <f t="shared" si="184"/>
        <v>3.5844822871139255</v>
      </c>
      <c r="N311" s="59">
        <f t="shared" si="172"/>
        <v>150.74742685614621</v>
      </c>
      <c r="O311" s="59">
        <f t="shared" si="157"/>
        <v>45.224228056843863</v>
      </c>
      <c r="P311" s="59">
        <f t="shared" si="158"/>
        <v>195.97165491299006</v>
      </c>
      <c r="Q311" s="402">
        <f t="shared" si="168"/>
        <v>221.35586646492465</v>
      </c>
      <c r="R311" s="398"/>
      <c r="S311" s="405">
        <f t="shared" si="169"/>
        <v>34.420546464924655</v>
      </c>
      <c r="T311" s="404">
        <f t="shared" si="159"/>
        <v>0.18413078098309432</v>
      </c>
      <c r="U311" s="398"/>
      <c r="V311" s="53">
        <f>'HISTOGRAMA ÁGUA'!AD273</f>
        <v>0</v>
      </c>
      <c r="W311" s="53">
        <f>'HISTOGRAMA ESGOTO'!AD273</f>
        <v>0</v>
      </c>
      <c r="X311" s="54">
        <f t="shared" si="160"/>
        <v>0</v>
      </c>
      <c r="Y311" s="55">
        <f t="shared" si="161"/>
        <v>0</v>
      </c>
      <c r="Z311" s="54">
        <f t="shared" si="162"/>
        <v>0</v>
      </c>
    </row>
    <row r="312" spans="1:26" s="69" customFormat="1" ht="14.1">
      <c r="A312" s="400">
        <v>50</v>
      </c>
      <c r="B312" s="51">
        <f t="shared" si="163"/>
        <v>16.489999999999998</v>
      </c>
      <c r="C312" s="50">
        <f t="shared" si="154"/>
        <v>4.9469999999999992</v>
      </c>
      <c r="D312" s="341">
        <f t="shared" si="183"/>
        <v>3.0270999999999999</v>
      </c>
      <c r="E312" s="73">
        <f t="shared" si="164"/>
        <v>130.33350000000002</v>
      </c>
      <c r="F312" s="73">
        <f t="shared" si="155"/>
        <v>39.100050000000003</v>
      </c>
      <c r="G312" s="73">
        <f t="shared" si="165"/>
        <v>169.43355000000003</v>
      </c>
      <c r="H312" s="401">
        <f t="shared" si="166"/>
        <v>190.87055000000004</v>
      </c>
      <c r="I312" s="398"/>
      <c r="J312" s="400">
        <v>50</v>
      </c>
      <c r="K312" s="74">
        <f t="shared" si="167"/>
        <v>19.526316578411226</v>
      </c>
      <c r="L312" s="74">
        <f t="shared" si="156"/>
        <v>5.8578949735233676</v>
      </c>
      <c r="M312" s="75">
        <f t="shared" si="184"/>
        <v>3.5844822871139255</v>
      </c>
      <c r="N312" s="59">
        <f t="shared" si="172"/>
        <v>154.33190914326013</v>
      </c>
      <c r="O312" s="59">
        <f t="shared" si="157"/>
        <v>46.299572742978036</v>
      </c>
      <c r="P312" s="59">
        <f t="shared" si="158"/>
        <v>200.63148188623816</v>
      </c>
      <c r="Q312" s="402">
        <f t="shared" si="168"/>
        <v>226.01569343817275</v>
      </c>
      <c r="R312" s="398"/>
      <c r="S312" s="405">
        <f t="shared" si="169"/>
        <v>35.14514343817271</v>
      </c>
      <c r="T312" s="404">
        <f t="shared" si="159"/>
        <v>0.1841307809830941</v>
      </c>
      <c r="U312" s="398"/>
      <c r="V312" s="53">
        <f>'HISTOGRAMA ÁGUA'!AD274</f>
        <v>0</v>
      </c>
      <c r="W312" s="53">
        <f>'HISTOGRAMA ESGOTO'!AD274</f>
        <v>0</v>
      </c>
      <c r="X312" s="54">
        <f t="shared" si="160"/>
        <v>0</v>
      </c>
      <c r="Y312" s="55">
        <f t="shared" si="161"/>
        <v>0</v>
      </c>
      <c r="Z312" s="54">
        <f t="shared" si="162"/>
        <v>0</v>
      </c>
    </row>
    <row r="313" spans="1:26" s="69" customFormat="1" ht="14.1">
      <c r="A313" s="400">
        <v>51</v>
      </c>
      <c r="B313" s="51">
        <f t="shared" si="163"/>
        <v>16.489999999999998</v>
      </c>
      <c r="C313" s="50">
        <f t="shared" si="154"/>
        <v>4.9469999999999992</v>
      </c>
      <c r="D313" s="341">
        <f>'ANEXO ATUAL'!K17</f>
        <v>3.4361000000000002</v>
      </c>
      <c r="E313" s="73">
        <f t="shared" si="164"/>
        <v>133.76960000000003</v>
      </c>
      <c r="F313" s="73">
        <f t="shared" si="155"/>
        <v>40.130880000000005</v>
      </c>
      <c r="G313" s="73">
        <f t="shared" si="165"/>
        <v>173.90048000000002</v>
      </c>
      <c r="H313" s="401">
        <f t="shared" si="166"/>
        <v>195.33748000000003</v>
      </c>
      <c r="I313" s="398"/>
      <c r="J313" s="400">
        <v>51</v>
      </c>
      <c r="K313" s="74">
        <f t="shared" si="167"/>
        <v>19.526316578411226</v>
      </c>
      <c r="L313" s="74">
        <f t="shared" si="156"/>
        <v>5.8578949735233676</v>
      </c>
      <c r="M313" s="75">
        <f>'ANEXO PROPOSTO'!K17</f>
        <v>4.0687917765360115</v>
      </c>
      <c r="N313" s="59">
        <f t="shared" si="172"/>
        <v>158.40070091979615</v>
      </c>
      <c r="O313" s="59">
        <f t="shared" si="157"/>
        <v>47.520210275938844</v>
      </c>
      <c r="P313" s="59">
        <f t="shared" si="158"/>
        <v>205.92091119573499</v>
      </c>
      <c r="Q313" s="402">
        <f t="shared" si="168"/>
        <v>231.30512274766957</v>
      </c>
      <c r="R313" s="398"/>
      <c r="S313" s="405">
        <f t="shared" si="169"/>
        <v>35.967642747669544</v>
      </c>
      <c r="T313" s="404">
        <f t="shared" si="159"/>
        <v>0.1841307809830941</v>
      </c>
      <c r="U313" s="398"/>
      <c r="V313" s="53">
        <f>'HISTOGRAMA ÁGUA'!AD275</f>
        <v>0</v>
      </c>
      <c r="W313" s="53">
        <f>'HISTOGRAMA ESGOTO'!AD275</f>
        <v>0</v>
      </c>
      <c r="X313" s="54">
        <f t="shared" si="160"/>
        <v>0</v>
      </c>
      <c r="Y313" s="55">
        <f t="shared" si="161"/>
        <v>0</v>
      </c>
      <c r="Z313" s="54">
        <f t="shared" si="162"/>
        <v>0</v>
      </c>
    </row>
    <row r="314" spans="1:26" s="69" customFormat="1" ht="14.1">
      <c r="A314" s="400">
        <v>52</v>
      </c>
      <c r="B314" s="51">
        <f t="shared" si="163"/>
        <v>16.489999999999998</v>
      </c>
      <c r="C314" s="50">
        <f t="shared" si="154"/>
        <v>4.9469999999999992</v>
      </c>
      <c r="D314" s="341">
        <f>D313</f>
        <v>3.4361000000000002</v>
      </c>
      <c r="E314" s="73">
        <f t="shared" si="164"/>
        <v>137.20570000000004</v>
      </c>
      <c r="F314" s="73">
        <f t="shared" si="155"/>
        <v>41.161710000000006</v>
      </c>
      <c r="G314" s="73">
        <f t="shared" si="165"/>
        <v>178.36741000000004</v>
      </c>
      <c r="H314" s="401">
        <f t="shared" si="166"/>
        <v>199.80441000000002</v>
      </c>
      <c r="I314" s="398"/>
      <c r="J314" s="400">
        <v>52</v>
      </c>
      <c r="K314" s="74">
        <f t="shared" si="167"/>
        <v>19.526316578411226</v>
      </c>
      <c r="L314" s="74">
        <f t="shared" si="156"/>
        <v>5.8578949735233676</v>
      </c>
      <c r="M314" s="75">
        <f>M313</f>
        <v>4.0687917765360115</v>
      </c>
      <c r="N314" s="59">
        <f t="shared" si="172"/>
        <v>162.46949269633217</v>
      </c>
      <c r="O314" s="59">
        <f t="shared" si="157"/>
        <v>48.740847808899652</v>
      </c>
      <c r="P314" s="59">
        <f t="shared" si="158"/>
        <v>211.21034050523181</v>
      </c>
      <c r="Q314" s="402">
        <f t="shared" si="168"/>
        <v>236.5945520571664</v>
      </c>
      <c r="R314" s="398"/>
      <c r="S314" s="405">
        <f t="shared" si="169"/>
        <v>36.790142057166378</v>
      </c>
      <c r="T314" s="404">
        <f t="shared" si="159"/>
        <v>0.18413078098309432</v>
      </c>
      <c r="U314" s="398"/>
      <c r="V314" s="53">
        <f>'HISTOGRAMA ÁGUA'!AD276</f>
        <v>0</v>
      </c>
      <c r="W314" s="53">
        <f>'HISTOGRAMA ESGOTO'!AD276</f>
        <v>0</v>
      </c>
      <c r="X314" s="54">
        <f t="shared" si="160"/>
        <v>0</v>
      </c>
      <c r="Y314" s="55">
        <f t="shared" si="161"/>
        <v>0</v>
      </c>
      <c r="Z314" s="54">
        <f t="shared" si="162"/>
        <v>0</v>
      </c>
    </row>
    <row r="315" spans="1:26" s="69" customFormat="1" ht="14.1">
      <c r="A315" s="400">
        <v>53</v>
      </c>
      <c r="B315" s="51">
        <f t="shared" si="163"/>
        <v>16.489999999999998</v>
      </c>
      <c r="C315" s="50">
        <f t="shared" si="154"/>
        <v>4.9469999999999992</v>
      </c>
      <c r="D315" s="341">
        <f t="shared" ref="D315:D322" si="185">D314</f>
        <v>3.4361000000000002</v>
      </c>
      <c r="E315" s="73">
        <f t="shared" si="164"/>
        <v>140.64180000000005</v>
      </c>
      <c r="F315" s="73">
        <f t="shared" si="155"/>
        <v>42.192540000000015</v>
      </c>
      <c r="G315" s="73">
        <f t="shared" si="165"/>
        <v>182.83434000000005</v>
      </c>
      <c r="H315" s="401">
        <f t="shared" si="166"/>
        <v>204.27134000000007</v>
      </c>
      <c r="I315" s="398"/>
      <c r="J315" s="400">
        <v>53</v>
      </c>
      <c r="K315" s="74">
        <f t="shared" si="167"/>
        <v>19.526316578411226</v>
      </c>
      <c r="L315" s="74">
        <f t="shared" si="156"/>
        <v>5.8578949735233676</v>
      </c>
      <c r="M315" s="75">
        <f t="shared" ref="M315:M322" si="186">M314</f>
        <v>4.0687917765360115</v>
      </c>
      <c r="N315" s="59">
        <f t="shared" si="172"/>
        <v>166.53828447286818</v>
      </c>
      <c r="O315" s="59">
        <f t="shared" si="157"/>
        <v>49.961485341860453</v>
      </c>
      <c r="P315" s="59">
        <f t="shared" si="158"/>
        <v>216.49976981472864</v>
      </c>
      <c r="Q315" s="402">
        <f t="shared" si="168"/>
        <v>241.88398136666322</v>
      </c>
      <c r="R315" s="398"/>
      <c r="S315" s="405">
        <f t="shared" si="169"/>
        <v>37.612641366663155</v>
      </c>
      <c r="T315" s="404">
        <f t="shared" si="159"/>
        <v>0.1841307809830941</v>
      </c>
      <c r="U315" s="398"/>
      <c r="V315" s="53">
        <f>'HISTOGRAMA ÁGUA'!AD277</f>
        <v>0</v>
      </c>
      <c r="W315" s="53">
        <f>'HISTOGRAMA ESGOTO'!AD277</f>
        <v>0</v>
      </c>
      <c r="X315" s="54">
        <f t="shared" si="160"/>
        <v>0</v>
      </c>
      <c r="Y315" s="55">
        <f t="shared" si="161"/>
        <v>0</v>
      </c>
      <c r="Z315" s="54">
        <f t="shared" si="162"/>
        <v>0</v>
      </c>
    </row>
    <row r="316" spans="1:26" s="69" customFormat="1" ht="14.1">
      <c r="A316" s="400">
        <v>54</v>
      </c>
      <c r="B316" s="51">
        <f t="shared" si="163"/>
        <v>16.489999999999998</v>
      </c>
      <c r="C316" s="50">
        <f t="shared" si="154"/>
        <v>4.9469999999999992</v>
      </c>
      <c r="D316" s="341">
        <f t="shared" si="185"/>
        <v>3.4361000000000002</v>
      </c>
      <c r="E316" s="73">
        <f t="shared" si="164"/>
        <v>144.07790000000006</v>
      </c>
      <c r="F316" s="73">
        <f t="shared" si="155"/>
        <v>43.223370000000017</v>
      </c>
      <c r="G316" s="73">
        <f t="shared" si="165"/>
        <v>187.30127000000007</v>
      </c>
      <c r="H316" s="401">
        <f t="shared" si="166"/>
        <v>208.73827000000006</v>
      </c>
      <c r="I316" s="398"/>
      <c r="J316" s="400">
        <v>54</v>
      </c>
      <c r="K316" s="74">
        <f t="shared" si="167"/>
        <v>19.526316578411226</v>
      </c>
      <c r="L316" s="74">
        <f t="shared" si="156"/>
        <v>5.8578949735233676</v>
      </c>
      <c r="M316" s="75">
        <f t="shared" si="186"/>
        <v>4.0687917765360115</v>
      </c>
      <c r="N316" s="59">
        <f t="shared" si="172"/>
        <v>170.6070762494042</v>
      </c>
      <c r="O316" s="59">
        <f t="shared" si="157"/>
        <v>51.18212287482126</v>
      </c>
      <c r="P316" s="59">
        <f t="shared" si="158"/>
        <v>221.78919912422546</v>
      </c>
      <c r="Q316" s="402">
        <f t="shared" si="168"/>
        <v>247.17341067616005</v>
      </c>
      <c r="R316" s="398"/>
      <c r="S316" s="405">
        <f t="shared" si="169"/>
        <v>38.435140676159989</v>
      </c>
      <c r="T316" s="404">
        <f t="shared" si="159"/>
        <v>0.1841307809830941</v>
      </c>
      <c r="U316" s="398"/>
      <c r="V316" s="53">
        <f>'HISTOGRAMA ÁGUA'!AD278</f>
        <v>0</v>
      </c>
      <c r="W316" s="53">
        <f>'HISTOGRAMA ESGOTO'!AD278</f>
        <v>0</v>
      </c>
      <c r="X316" s="54">
        <f t="shared" si="160"/>
        <v>0</v>
      </c>
      <c r="Y316" s="55">
        <f t="shared" si="161"/>
        <v>0</v>
      </c>
      <c r="Z316" s="54">
        <f t="shared" si="162"/>
        <v>0</v>
      </c>
    </row>
    <row r="317" spans="1:26" s="69" customFormat="1" ht="14.1">
      <c r="A317" s="400">
        <v>55</v>
      </c>
      <c r="B317" s="51">
        <f t="shared" si="163"/>
        <v>16.489999999999998</v>
      </c>
      <c r="C317" s="50">
        <f t="shared" si="154"/>
        <v>4.9469999999999992</v>
      </c>
      <c r="D317" s="341">
        <f t="shared" si="185"/>
        <v>3.4361000000000002</v>
      </c>
      <c r="E317" s="73">
        <f t="shared" si="164"/>
        <v>147.51400000000007</v>
      </c>
      <c r="F317" s="73">
        <f t="shared" si="155"/>
        <v>44.254200000000019</v>
      </c>
      <c r="G317" s="73">
        <f t="shared" si="165"/>
        <v>191.76820000000009</v>
      </c>
      <c r="H317" s="401">
        <f t="shared" si="166"/>
        <v>213.2052000000001</v>
      </c>
      <c r="I317" s="398"/>
      <c r="J317" s="400">
        <v>55</v>
      </c>
      <c r="K317" s="74">
        <f t="shared" si="167"/>
        <v>19.526316578411226</v>
      </c>
      <c r="L317" s="74">
        <f t="shared" si="156"/>
        <v>5.8578949735233676</v>
      </c>
      <c r="M317" s="75">
        <f t="shared" si="186"/>
        <v>4.0687917765360115</v>
      </c>
      <c r="N317" s="59">
        <f t="shared" si="172"/>
        <v>174.67586802594022</v>
      </c>
      <c r="O317" s="59">
        <f t="shared" si="157"/>
        <v>52.402760407782061</v>
      </c>
      <c r="P317" s="59">
        <f t="shared" si="158"/>
        <v>227.07862843372229</v>
      </c>
      <c r="Q317" s="402">
        <f t="shared" si="168"/>
        <v>252.46283998565687</v>
      </c>
      <c r="R317" s="398"/>
      <c r="S317" s="405">
        <f t="shared" si="169"/>
        <v>39.257639985656766</v>
      </c>
      <c r="T317" s="404">
        <f t="shared" si="159"/>
        <v>0.18413078098309388</v>
      </c>
      <c r="U317" s="398"/>
      <c r="V317" s="53">
        <f>'HISTOGRAMA ÁGUA'!AD279</f>
        <v>0</v>
      </c>
      <c r="W317" s="53">
        <f>'HISTOGRAMA ESGOTO'!AD279</f>
        <v>0</v>
      </c>
      <c r="X317" s="54">
        <f t="shared" si="160"/>
        <v>0</v>
      </c>
      <c r="Y317" s="55">
        <f t="shared" si="161"/>
        <v>0</v>
      </c>
      <c r="Z317" s="54">
        <f t="shared" si="162"/>
        <v>0</v>
      </c>
    </row>
    <row r="318" spans="1:26" s="69" customFormat="1" ht="14.1">
      <c r="A318" s="400">
        <v>56</v>
      </c>
      <c r="B318" s="51">
        <f t="shared" si="163"/>
        <v>16.489999999999998</v>
      </c>
      <c r="C318" s="50">
        <f t="shared" si="154"/>
        <v>4.9469999999999992</v>
      </c>
      <c r="D318" s="341">
        <f t="shared" si="185"/>
        <v>3.4361000000000002</v>
      </c>
      <c r="E318" s="73">
        <f t="shared" si="164"/>
        <v>150.95010000000008</v>
      </c>
      <c r="F318" s="73">
        <f t="shared" si="155"/>
        <v>45.28503000000002</v>
      </c>
      <c r="G318" s="73">
        <f t="shared" si="165"/>
        <v>196.23513000000008</v>
      </c>
      <c r="H318" s="401">
        <f t="shared" si="166"/>
        <v>217.6721300000001</v>
      </c>
      <c r="I318" s="398"/>
      <c r="J318" s="400">
        <v>56</v>
      </c>
      <c r="K318" s="74">
        <f t="shared" si="167"/>
        <v>19.526316578411226</v>
      </c>
      <c r="L318" s="74">
        <f t="shared" si="156"/>
        <v>5.8578949735233676</v>
      </c>
      <c r="M318" s="75">
        <f t="shared" si="186"/>
        <v>4.0687917765360115</v>
      </c>
      <c r="N318" s="59">
        <f t="shared" si="172"/>
        <v>178.74465980247624</v>
      </c>
      <c r="O318" s="59">
        <f t="shared" si="157"/>
        <v>53.623397940742869</v>
      </c>
      <c r="P318" s="59">
        <f t="shared" si="158"/>
        <v>232.36805774321911</v>
      </c>
      <c r="Q318" s="402">
        <f t="shared" si="168"/>
        <v>257.75226929515372</v>
      </c>
      <c r="R318" s="398"/>
      <c r="S318" s="405">
        <f t="shared" si="169"/>
        <v>40.080139295153629</v>
      </c>
      <c r="T318" s="404">
        <f t="shared" si="159"/>
        <v>0.18413078098309432</v>
      </c>
      <c r="U318" s="398"/>
      <c r="V318" s="53">
        <f>'HISTOGRAMA ÁGUA'!AD280</f>
        <v>0</v>
      </c>
      <c r="W318" s="53">
        <f>'HISTOGRAMA ESGOTO'!AD280</f>
        <v>0</v>
      </c>
      <c r="X318" s="54">
        <f t="shared" si="160"/>
        <v>0</v>
      </c>
      <c r="Y318" s="55">
        <f t="shared" si="161"/>
        <v>0</v>
      </c>
      <c r="Z318" s="54">
        <f t="shared" si="162"/>
        <v>0</v>
      </c>
    </row>
    <row r="319" spans="1:26" s="69" customFormat="1" ht="14.1">
      <c r="A319" s="400">
        <v>57</v>
      </c>
      <c r="B319" s="51">
        <f t="shared" si="163"/>
        <v>16.489999999999998</v>
      </c>
      <c r="C319" s="50">
        <f t="shared" si="154"/>
        <v>4.9469999999999992</v>
      </c>
      <c r="D319" s="341">
        <f t="shared" si="185"/>
        <v>3.4361000000000002</v>
      </c>
      <c r="E319" s="73">
        <f t="shared" si="164"/>
        <v>154.38620000000009</v>
      </c>
      <c r="F319" s="73">
        <f t="shared" si="155"/>
        <v>46.315860000000022</v>
      </c>
      <c r="G319" s="73">
        <f t="shared" si="165"/>
        <v>200.7020600000001</v>
      </c>
      <c r="H319" s="401">
        <f t="shared" si="166"/>
        <v>222.13906000000009</v>
      </c>
      <c r="I319" s="398"/>
      <c r="J319" s="400">
        <v>57</v>
      </c>
      <c r="K319" s="74">
        <f t="shared" si="167"/>
        <v>19.526316578411226</v>
      </c>
      <c r="L319" s="74">
        <f t="shared" si="156"/>
        <v>5.8578949735233676</v>
      </c>
      <c r="M319" s="75">
        <f t="shared" si="186"/>
        <v>4.0687917765360115</v>
      </c>
      <c r="N319" s="59">
        <f t="shared" si="172"/>
        <v>182.81345157901225</v>
      </c>
      <c r="O319" s="59">
        <f t="shared" si="157"/>
        <v>54.844035473703677</v>
      </c>
      <c r="P319" s="59">
        <f t="shared" si="158"/>
        <v>237.65748705271594</v>
      </c>
      <c r="Q319" s="402">
        <f t="shared" si="168"/>
        <v>263.04169860465055</v>
      </c>
      <c r="R319" s="398"/>
      <c r="S319" s="405">
        <f t="shared" si="169"/>
        <v>40.902638604650463</v>
      </c>
      <c r="T319" s="404">
        <f t="shared" si="159"/>
        <v>0.18413078098309432</v>
      </c>
      <c r="U319" s="398"/>
      <c r="V319" s="53">
        <f>'HISTOGRAMA ÁGUA'!AD281</f>
        <v>0</v>
      </c>
      <c r="W319" s="53">
        <f>'HISTOGRAMA ESGOTO'!AD281</f>
        <v>0</v>
      </c>
      <c r="X319" s="54">
        <f t="shared" si="160"/>
        <v>0</v>
      </c>
      <c r="Y319" s="55">
        <f t="shared" si="161"/>
        <v>0</v>
      </c>
      <c r="Z319" s="54">
        <f t="shared" si="162"/>
        <v>0</v>
      </c>
    </row>
    <row r="320" spans="1:26" s="69" customFormat="1" ht="14.1">
      <c r="A320" s="400">
        <v>58</v>
      </c>
      <c r="B320" s="51">
        <f t="shared" si="163"/>
        <v>16.489999999999998</v>
      </c>
      <c r="C320" s="50">
        <f t="shared" si="154"/>
        <v>4.9469999999999992</v>
      </c>
      <c r="D320" s="341">
        <f t="shared" si="185"/>
        <v>3.4361000000000002</v>
      </c>
      <c r="E320" s="73">
        <f t="shared" si="164"/>
        <v>157.8223000000001</v>
      </c>
      <c r="F320" s="73">
        <f t="shared" si="155"/>
        <v>47.346690000000031</v>
      </c>
      <c r="G320" s="73">
        <f t="shared" si="165"/>
        <v>205.16899000000012</v>
      </c>
      <c r="H320" s="401">
        <f t="shared" si="166"/>
        <v>226.60599000000013</v>
      </c>
      <c r="I320" s="398"/>
      <c r="J320" s="400">
        <v>58</v>
      </c>
      <c r="K320" s="74">
        <f t="shared" si="167"/>
        <v>19.526316578411226</v>
      </c>
      <c r="L320" s="74">
        <f t="shared" si="156"/>
        <v>5.8578949735233676</v>
      </c>
      <c r="M320" s="75">
        <f t="shared" si="186"/>
        <v>4.0687917765360115</v>
      </c>
      <c r="N320" s="59">
        <f t="shared" si="172"/>
        <v>186.88224335554827</v>
      </c>
      <c r="O320" s="59">
        <f t="shared" si="157"/>
        <v>56.064673006664478</v>
      </c>
      <c r="P320" s="59">
        <f t="shared" si="158"/>
        <v>242.94691636221273</v>
      </c>
      <c r="Q320" s="402">
        <f t="shared" si="168"/>
        <v>268.33112791414732</v>
      </c>
      <c r="R320" s="398"/>
      <c r="S320" s="405">
        <f t="shared" si="169"/>
        <v>41.725137914147183</v>
      </c>
      <c r="T320" s="404">
        <f t="shared" si="159"/>
        <v>0.18413078098309388</v>
      </c>
      <c r="U320" s="398"/>
      <c r="V320" s="53">
        <f>'HISTOGRAMA ÁGUA'!AD282</f>
        <v>0</v>
      </c>
      <c r="W320" s="53">
        <f>'HISTOGRAMA ESGOTO'!AD282</f>
        <v>0</v>
      </c>
      <c r="X320" s="54">
        <f t="shared" si="160"/>
        <v>0</v>
      </c>
      <c r="Y320" s="55">
        <f t="shared" si="161"/>
        <v>0</v>
      </c>
      <c r="Z320" s="54">
        <f t="shared" si="162"/>
        <v>0</v>
      </c>
    </row>
    <row r="321" spans="1:26" s="69" customFormat="1" ht="14.1">
      <c r="A321" s="400">
        <v>59</v>
      </c>
      <c r="B321" s="51">
        <f t="shared" si="163"/>
        <v>16.489999999999998</v>
      </c>
      <c r="C321" s="50">
        <f t="shared" si="154"/>
        <v>4.9469999999999992</v>
      </c>
      <c r="D321" s="341">
        <f t="shared" si="185"/>
        <v>3.4361000000000002</v>
      </c>
      <c r="E321" s="73">
        <f t="shared" si="164"/>
        <v>161.25840000000011</v>
      </c>
      <c r="F321" s="73">
        <f t="shared" si="155"/>
        <v>48.377520000000032</v>
      </c>
      <c r="G321" s="73">
        <f t="shared" si="165"/>
        <v>209.63592000000014</v>
      </c>
      <c r="H321" s="401">
        <f t="shared" si="166"/>
        <v>231.07292000000012</v>
      </c>
      <c r="I321" s="398"/>
      <c r="J321" s="400">
        <v>59</v>
      </c>
      <c r="K321" s="74">
        <f t="shared" si="167"/>
        <v>19.526316578411226</v>
      </c>
      <c r="L321" s="74">
        <f t="shared" si="156"/>
        <v>5.8578949735233676</v>
      </c>
      <c r="M321" s="75">
        <f t="shared" si="186"/>
        <v>4.0687917765360115</v>
      </c>
      <c r="N321" s="59">
        <f t="shared" si="172"/>
        <v>190.95103513208429</v>
      </c>
      <c r="O321" s="59">
        <f t="shared" si="157"/>
        <v>57.285310539625286</v>
      </c>
      <c r="P321" s="59">
        <f t="shared" si="158"/>
        <v>248.23634567170956</v>
      </c>
      <c r="Q321" s="402">
        <f t="shared" si="168"/>
        <v>273.62055722364414</v>
      </c>
      <c r="R321" s="398"/>
      <c r="S321" s="405">
        <f t="shared" si="169"/>
        <v>42.547637223644017</v>
      </c>
      <c r="T321" s="404">
        <f t="shared" si="159"/>
        <v>0.18413078098309388</v>
      </c>
      <c r="U321" s="398"/>
      <c r="V321" s="53">
        <f>'HISTOGRAMA ÁGUA'!AD283</f>
        <v>0</v>
      </c>
      <c r="W321" s="53">
        <f>'HISTOGRAMA ESGOTO'!AD283</f>
        <v>0</v>
      </c>
      <c r="X321" s="54">
        <f t="shared" si="160"/>
        <v>0</v>
      </c>
      <c r="Y321" s="55">
        <f t="shared" si="161"/>
        <v>0</v>
      </c>
      <c r="Z321" s="54">
        <f t="shared" si="162"/>
        <v>0</v>
      </c>
    </row>
    <row r="322" spans="1:26" s="69" customFormat="1" ht="14.1">
      <c r="A322" s="400">
        <v>60</v>
      </c>
      <c r="B322" s="51">
        <f t="shared" si="163"/>
        <v>16.489999999999998</v>
      </c>
      <c r="C322" s="50">
        <f t="shared" si="154"/>
        <v>4.9469999999999992</v>
      </c>
      <c r="D322" s="341">
        <f t="shared" si="185"/>
        <v>3.4361000000000002</v>
      </c>
      <c r="E322" s="73">
        <f t="shared" si="164"/>
        <v>164.69450000000012</v>
      </c>
      <c r="F322" s="73">
        <f t="shared" si="155"/>
        <v>49.408350000000034</v>
      </c>
      <c r="G322" s="73">
        <f t="shared" si="165"/>
        <v>214.10285000000016</v>
      </c>
      <c r="H322" s="401">
        <f t="shared" si="166"/>
        <v>235.53985000000017</v>
      </c>
      <c r="I322" s="398"/>
      <c r="J322" s="400">
        <v>60</v>
      </c>
      <c r="K322" s="74">
        <f t="shared" si="167"/>
        <v>19.526316578411226</v>
      </c>
      <c r="L322" s="74">
        <f t="shared" si="156"/>
        <v>5.8578949735233676</v>
      </c>
      <c r="M322" s="75">
        <f t="shared" si="186"/>
        <v>4.0687917765360115</v>
      </c>
      <c r="N322" s="59">
        <f t="shared" si="172"/>
        <v>195.0198269086203</v>
      </c>
      <c r="O322" s="59">
        <f t="shared" si="157"/>
        <v>58.505948072586087</v>
      </c>
      <c r="P322" s="59">
        <f t="shared" si="158"/>
        <v>253.52577498120638</v>
      </c>
      <c r="Q322" s="402">
        <f t="shared" si="168"/>
        <v>278.90998653314097</v>
      </c>
      <c r="R322" s="398"/>
      <c r="S322" s="405">
        <f t="shared" si="169"/>
        <v>43.370136533140794</v>
      </c>
      <c r="T322" s="404">
        <f t="shared" si="159"/>
        <v>0.18413078098309388</v>
      </c>
      <c r="U322" s="398"/>
      <c r="V322" s="53">
        <f>'HISTOGRAMA ÁGUA'!AD284</f>
        <v>0</v>
      </c>
      <c r="W322" s="53">
        <f>'HISTOGRAMA ESGOTO'!AD284</f>
        <v>0</v>
      </c>
      <c r="X322" s="54">
        <f t="shared" si="160"/>
        <v>0</v>
      </c>
      <c r="Y322" s="55">
        <f t="shared" si="161"/>
        <v>0</v>
      </c>
      <c r="Z322" s="54">
        <f t="shared" si="162"/>
        <v>0</v>
      </c>
    </row>
    <row r="323" spans="1:26" s="69" customFormat="1" ht="14.1">
      <c r="A323" s="400">
        <v>61</v>
      </c>
      <c r="B323" s="51">
        <f t="shared" si="163"/>
        <v>16.489999999999998</v>
      </c>
      <c r="C323" s="50">
        <f t="shared" si="154"/>
        <v>4.9469999999999992</v>
      </c>
      <c r="D323" s="341">
        <f>'ANEXO ATUAL'!K18</f>
        <v>3.5497000000000001</v>
      </c>
      <c r="E323" s="73">
        <f t="shared" si="164"/>
        <v>168.24420000000012</v>
      </c>
      <c r="F323" s="73">
        <f t="shared" si="155"/>
        <v>50.473260000000032</v>
      </c>
      <c r="G323" s="73">
        <f t="shared" si="165"/>
        <v>218.71746000000016</v>
      </c>
      <c r="H323" s="401">
        <f t="shared" si="166"/>
        <v>240.15446000000014</v>
      </c>
      <c r="I323" s="398"/>
      <c r="J323" s="400">
        <v>61</v>
      </c>
      <c r="K323" s="74">
        <f t="shared" si="167"/>
        <v>19.526316578411226</v>
      </c>
      <c r="L323" s="74">
        <f t="shared" si="156"/>
        <v>5.8578949735233676</v>
      </c>
      <c r="M323" s="75">
        <f>'ANEXO PROPOSTO'!K18</f>
        <v>4.2033090332556906</v>
      </c>
      <c r="N323" s="59">
        <f t="shared" si="172"/>
        <v>199.223135941876</v>
      </c>
      <c r="O323" s="59">
        <f t="shared" si="157"/>
        <v>59.766940782562799</v>
      </c>
      <c r="P323" s="59">
        <f t="shared" si="158"/>
        <v>258.99007672443878</v>
      </c>
      <c r="Q323" s="402">
        <f t="shared" si="168"/>
        <v>284.37428827637336</v>
      </c>
      <c r="R323" s="398"/>
      <c r="S323" s="405">
        <f t="shared" si="169"/>
        <v>44.219828276373221</v>
      </c>
      <c r="T323" s="404">
        <f t="shared" si="159"/>
        <v>0.18413078098309388</v>
      </c>
      <c r="U323" s="398"/>
      <c r="V323" s="53">
        <f>'HISTOGRAMA ÁGUA'!AD285</f>
        <v>0</v>
      </c>
      <c r="W323" s="53">
        <f>'HISTOGRAMA ESGOTO'!AD285</f>
        <v>0</v>
      </c>
      <c r="X323" s="54">
        <f t="shared" si="160"/>
        <v>0</v>
      </c>
      <c r="Y323" s="55">
        <f t="shared" si="161"/>
        <v>0</v>
      </c>
      <c r="Z323" s="54">
        <f t="shared" si="162"/>
        <v>0</v>
      </c>
    </row>
    <row r="324" spans="1:26" s="69" customFormat="1" ht="14.1">
      <c r="A324" s="400">
        <v>62</v>
      </c>
      <c r="B324" s="51">
        <f t="shared" si="163"/>
        <v>16.489999999999998</v>
      </c>
      <c r="C324" s="50">
        <f t="shared" si="154"/>
        <v>4.9469999999999992</v>
      </c>
      <c r="D324" s="341">
        <f>D323</f>
        <v>3.5497000000000001</v>
      </c>
      <c r="E324" s="73">
        <f t="shared" si="164"/>
        <v>171.79390000000012</v>
      </c>
      <c r="F324" s="73">
        <f t="shared" si="155"/>
        <v>51.538170000000036</v>
      </c>
      <c r="G324" s="73">
        <f t="shared" si="165"/>
        <v>223.33207000000016</v>
      </c>
      <c r="H324" s="401">
        <f t="shared" si="166"/>
        <v>244.76907000000017</v>
      </c>
      <c r="I324" s="398"/>
      <c r="J324" s="400">
        <v>62</v>
      </c>
      <c r="K324" s="74">
        <f t="shared" si="167"/>
        <v>19.526316578411226</v>
      </c>
      <c r="L324" s="74">
        <f t="shared" si="156"/>
        <v>5.8578949735233676</v>
      </c>
      <c r="M324" s="75">
        <f>M323</f>
        <v>4.2033090332556906</v>
      </c>
      <c r="N324" s="59">
        <f t="shared" si="172"/>
        <v>203.42644497513169</v>
      </c>
      <c r="O324" s="59">
        <f t="shared" si="157"/>
        <v>61.027933492539503</v>
      </c>
      <c r="P324" s="59">
        <f t="shared" si="158"/>
        <v>264.45437846767118</v>
      </c>
      <c r="Q324" s="402">
        <f t="shared" si="168"/>
        <v>289.83859001960576</v>
      </c>
      <c r="R324" s="398"/>
      <c r="S324" s="405">
        <f t="shared" si="169"/>
        <v>45.069520019605591</v>
      </c>
      <c r="T324" s="404">
        <f t="shared" si="159"/>
        <v>0.18413078098309388</v>
      </c>
      <c r="U324" s="398"/>
      <c r="V324" s="53">
        <f>'HISTOGRAMA ÁGUA'!AD286</f>
        <v>0</v>
      </c>
      <c r="W324" s="53">
        <f>'HISTOGRAMA ESGOTO'!AD286</f>
        <v>0</v>
      </c>
      <c r="X324" s="54">
        <f t="shared" si="160"/>
        <v>0</v>
      </c>
      <c r="Y324" s="55">
        <f t="shared" si="161"/>
        <v>0</v>
      </c>
      <c r="Z324" s="54">
        <f t="shared" ref="Z324:Z362" si="187">X324-Y324</f>
        <v>0</v>
      </c>
    </row>
    <row r="325" spans="1:26" s="69" customFormat="1" ht="14.1">
      <c r="A325" s="400">
        <v>63</v>
      </c>
      <c r="B325" s="51">
        <f t="shared" si="163"/>
        <v>16.489999999999998</v>
      </c>
      <c r="C325" s="50">
        <f t="shared" si="154"/>
        <v>4.9469999999999992</v>
      </c>
      <c r="D325" s="341">
        <f t="shared" ref="D325:D362" si="188">D324</f>
        <v>3.5497000000000001</v>
      </c>
      <c r="E325" s="73">
        <f t="shared" si="164"/>
        <v>175.34360000000012</v>
      </c>
      <c r="F325" s="73">
        <f t="shared" si="155"/>
        <v>52.603080000000034</v>
      </c>
      <c r="G325" s="73">
        <f t="shared" si="165"/>
        <v>227.94668000000016</v>
      </c>
      <c r="H325" s="401">
        <f t="shared" si="166"/>
        <v>249.38368000000014</v>
      </c>
      <c r="I325" s="398"/>
      <c r="J325" s="400">
        <v>63</v>
      </c>
      <c r="K325" s="74">
        <f t="shared" si="167"/>
        <v>19.526316578411226</v>
      </c>
      <c r="L325" s="74">
        <f t="shared" si="156"/>
        <v>5.8578949735233676</v>
      </c>
      <c r="M325" s="75">
        <f t="shared" ref="M325:M362" si="189">M324</f>
        <v>4.2033090332556906</v>
      </c>
      <c r="N325" s="59">
        <f t="shared" si="172"/>
        <v>207.62975400838738</v>
      </c>
      <c r="O325" s="59">
        <f t="shared" si="157"/>
        <v>62.288926202516208</v>
      </c>
      <c r="P325" s="59">
        <f t="shared" si="158"/>
        <v>269.91868021090357</v>
      </c>
      <c r="Q325" s="402">
        <f t="shared" si="168"/>
        <v>295.30289176283816</v>
      </c>
      <c r="R325" s="398"/>
      <c r="S325" s="405">
        <f t="shared" si="169"/>
        <v>45.919211762838017</v>
      </c>
      <c r="T325" s="404">
        <f t="shared" si="159"/>
        <v>0.18413078098309388</v>
      </c>
      <c r="U325" s="398"/>
      <c r="V325" s="53">
        <f>'HISTOGRAMA ÁGUA'!AD287</f>
        <v>0</v>
      </c>
      <c r="W325" s="53">
        <f>'HISTOGRAMA ESGOTO'!AD287</f>
        <v>0</v>
      </c>
      <c r="X325" s="54">
        <f t="shared" si="160"/>
        <v>0</v>
      </c>
      <c r="Y325" s="55">
        <f t="shared" si="161"/>
        <v>0</v>
      </c>
      <c r="Z325" s="54">
        <f t="shared" si="187"/>
        <v>0</v>
      </c>
    </row>
    <row r="326" spans="1:26" s="69" customFormat="1" ht="14.1">
      <c r="A326" s="400">
        <v>64</v>
      </c>
      <c r="B326" s="51">
        <f t="shared" si="163"/>
        <v>16.489999999999998</v>
      </c>
      <c r="C326" s="50">
        <f t="shared" si="154"/>
        <v>4.9469999999999992</v>
      </c>
      <c r="D326" s="341">
        <f t="shared" si="188"/>
        <v>3.5497000000000001</v>
      </c>
      <c r="E326" s="73">
        <f t="shared" si="164"/>
        <v>178.89330000000012</v>
      </c>
      <c r="F326" s="73">
        <f t="shared" si="155"/>
        <v>53.667990000000039</v>
      </c>
      <c r="G326" s="73">
        <f t="shared" si="165"/>
        <v>232.56129000000016</v>
      </c>
      <c r="H326" s="401">
        <f t="shared" si="166"/>
        <v>253.99829000000017</v>
      </c>
      <c r="I326" s="398"/>
      <c r="J326" s="400">
        <v>64</v>
      </c>
      <c r="K326" s="74">
        <f t="shared" si="167"/>
        <v>19.526316578411226</v>
      </c>
      <c r="L326" s="74">
        <f t="shared" si="156"/>
        <v>5.8578949735233676</v>
      </c>
      <c r="M326" s="75">
        <f t="shared" si="189"/>
        <v>4.2033090332556906</v>
      </c>
      <c r="N326" s="59">
        <f t="shared" si="172"/>
        <v>211.83306304164307</v>
      </c>
      <c r="O326" s="59">
        <f t="shared" si="157"/>
        <v>63.54991891249292</v>
      </c>
      <c r="P326" s="59">
        <f t="shared" si="158"/>
        <v>275.38298195413597</v>
      </c>
      <c r="Q326" s="402">
        <f t="shared" si="168"/>
        <v>300.76719350607056</v>
      </c>
      <c r="R326" s="398"/>
      <c r="S326" s="405">
        <f t="shared" si="169"/>
        <v>46.768903506070387</v>
      </c>
      <c r="T326" s="404">
        <f t="shared" si="159"/>
        <v>0.18413078098309388</v>
      </c>
      <c r="U326" s="398"/>
      <c r="V326" s="53">
        <f>'HISTOGRAMA ÁGUA'!AD288</f>
        <v>0</v>
      </c>
      <c r="W326" s="53">
        <f>'HISTOGRAMA ESGOTO'!AD288</f>
        <v>0</v>
      </c>
      <c r="X326" s="54">
        <f t="shared" si="160"/>
        <v>0</v>
      </c>
      <c r="Y326" s="55">
        <f t="shared" si="161"/>
        <v>0</v>
      </c>
      <c r="Z326" s="54">
        <f t="shared" si="187"/>
        <v>0</v>
      </c>
    </row>
    <row r="327" spans="1:26" s="69" customFormat="1" ht="14.1">
      <c r="A327" s="400">
        <v>65</v>
      </c>
      <c r="B327" s="51">
        <f t="shared" si="163"/>
        <v>16.489999999999998</v>
      </c>
      <c r="C327" s="50">
        <f t="shared" ref="C327:C363" si="190">B327*$AC$21</f>
        <v>4.9469999999999992</v>
      </c>
      <c r="D327" s="341">
        <f t="shared" si="188"/>
        <v>3.5497000000000001</v>
      </c>
      <c r="E327" s="73">
        <f t="shared" si="164"/>
        <v>182.44300000000013</v>
      </c>
      <c r="F327" s="73">
        <f t="shared" ref="F327:F363" si="191">E327*$AC$21</f>
        <v>54.732900000000036</v>
      </c>
      <c r="G327" s="73">
        <f t="shared" si="165"/>
        <v>237.17590000000015</v>
      </c>
      <c r="H327" s="401">
        <f t="shared" si="166"/>
        <v>258.61290000000014</v>
      </c>
      <c r="I327" s="398"/>
      <c r="J327" s="400">
        <v>65</v>
      </c>
      <c r="K327" s="74">
        <f t="shared" si="167"/>
        <v>19.526316578411226</v>
      </c>
      <c r="L327" s="74">
        <f t="shared" ref="L327:L363" si="192">K327*$AC$21</f>
        <v>5.8578949735233676</v>
      </c>
      <c r="M327" s="75">
        <f t="shared" si="189"/>
        <v>4.2033090332556906</v>
      </c>
      <c r="N327" s="59">
        <f t="shared" si="172"/>
        <v>216.03637207489876</v>
      </c>
      <c r="O327" s="59">
        <f t="shared" ref="O327:O363" si="193">N327*$AC$22</f>
        <v>64.810911622469632</v>
      </c>
      <c r="P327" s="59">
        <f t="shared" ref="P327:P362" si="194">N327+O327</f>
        <v>280.84728369736843</v>
      </c>
      <c r="Q327" s="402">
        <f t="shared" si="168"/>
        <v>306.23149524930301</v>
      </c>
      <c r="R327" s="398"/>
      <c r="S327" s="405">
        <f t="shared" si="169"/>
        <v>47.618595249302871</v>
      </c>
      <c r="T327" s="404">
        <f t="shared" ref="T327:T363" si="195">Q327/H327-1</f>
        <v>0.18413078098309432</v>
      </c>
      <c r="U327" s="398"/>
      <c r="V327" s="53">
        <f>'HISTOGRAMA ÁGUA'!AD289</f>
        <v>0</v>
      </c>
      <c r="W327" s="53">
        <f>'HISTOGRAMA ESGOTO'!AD289</f>
        <v>0</v>
      </c>
      <c r="X327" s="54">
        <f t="shared" ref="X327:X362" si="196">V327*(B327+E327)+W327*(C327+F327)</f>
        <v>0</v>
      </c>
      <c r="Y327" s="55">
        <f t="shared" ref="Y327:Y362" si="197">V327*(K327+N327)+W327*(L327+O327)</f>
        <v>0</v>
      </c>
      <c r="Z327" s="54">
        <f t="shared" si="187"/>
        <v>0</v>
      </c>
    </row>
    <row r="328" spans="1:26" s="69" customFormat="1" ht="14.1">
      <c r="A328" s="400">
        <v>66</v>
      </c>
      <c r="B328" s="51">
        <f t="shared" ref="B328:B363" si="198">B327</f>
        <v>16.489999999999998</v>
      </c>
      <c r="C328" s="50">
        <f t="shared" si="190"/>
        <v>4.9469999999999992</v>
      </c>
      <c r="D328" s="341">
        <f t="shared" si="188"/>
        <v>3.5497000000000001</v>
      </c>
      <c r="E328" s="73">
        <f t="shared" ref="E328:E362" si="199">1*D328+E327</f>
        <v>185.99270000000013</v>
      </c>
      <c r="F328" s="73">
        <f t="shared" si="191"/>
        <v>55.797810000000034</v>
      </c>
      <c r="G328" s="73">
        <f t="shared" ref="G328:G362" si="200">E328+F328</f>
        <v>241.79051000000015</v>
      </c>
      <c r="H328" s="401">
        <f t="shared" ref="H328:H363" si="201">B328+C328+G328</f>
        <v>263.22751000000017</v>
      </c>
      <c r="I328" s="398"/>
      <c r="J328" s="400">
        <v>66</v>
      </c>
      <c r="K328" s="74">
        <f t="shared" ref="K328:K363" si="202">K327</f>
        <v>19.526316578411226</v>
      </c>
      <c r="L328" s="74">
        <f t="shared" si="192"/>
        <v>5.8578949735233676</v>
      </c>
      <c r="M328" s="75">
        <f t="shared" si="189"/>
        <v>4.2033090332556906</v>
      </c>
      <c r="N328" s="59">
        <f t="shared" si="172"/>
        <v>220.23968110815446</v>
      </c>
      <c r="O328" s="59">
        <f t="shared" si="193"/>
        <v>66.071904332446337</v>
      </c>
      <c r="P328" s="59">
        <f t="shared" si="194"/>
        <v>286.31158544060077</v>
      </c>
      <c r="Q328" s="402">
        <f t="shared" ref="Q328:Q362" si="203">K328+L328+P328</f>
        <v>311.69579699253535</v>
      </c>
      <c r="R328" s="398"/>
      <c r="S328" s="405">
        <f t="shared" ref="S328:S363" si="204">Q328-H328</f>
        <v>48.468286992535184</v>
      </c>
      <c r="T328" s="404">
        <f t="shared" si="195"/>
        <v>0.18413078098309388</v>
      </c>
      <c r="U328" s="398"/>
      <c r="V328" s="53">
        <f>'HISTOGRAMA ÁGUA'!AD290</f>
        <v>0</v>
      </c>
      <c r="W328" s="53">
        <f>'HISTOGRAMA ESGOTO'!AD290</f>
        <v>0</v>
      </c>
      <c r="X328" s="54">
        <f t="shared" si="196"/>
        <v>0</v>
      </c>
      <c r="Y328" s="55">
        <f t="shared" si="197"/>
        <v>0</v>
      </c>
      <c r="Z328" s="54">
        <f t="shared" si="187"/>
        <v>0</v>
      </c>
    </row>
    <row r="329" spans="1:26" s="69" customFormat="1" ht="14.1">
      <c r="A329" s="400">
        <v>67</v>
      </c>
      <c r="B329" s="51">
        <f t="shared" si="198"/>
        <v>16.489999999999998</v>
      </c>
      <c r="C329" s="50">
        <f t="shared" si="190"/>
        <v>4.9469999999999992</v>
      </c>
      <c r="D329" s="341">
        <f t="shared" si="188"/>
        <v>3.5497000000000001</v>
      </c>
      <c r="E329" s="73">
        <f t="shared" si="199"/>
        <v>189.54240000000013</v>
      </c>
      <c r="F329" s="73">
        <f t="shared" si="191"/>
        <v>56.862720000000039</v>
      </c>
      <c r="G329" s="73">
        <f t="shared" si="200"/>
        <v>246.40512000000018</v>
      </c>
      <c r="H329" s="401">
        <f t="shared" si="201"/>
        <v>267.84212000000019</v>
      </c>
      <c r="I329" s="398"/>
      <c r="J329" s="400">
        <v>67</v>
      </c>
      <c r="K329" s="74">
        <f t="shared" si="202"/>
        <v>19.526316578411226</v>
      </c>
      <c r="L329" s="74">
        <f t="shared" si="192"/>
        <v>5.8578949735233676</v>
      </c>
      <c r="M329" s="75">
        <f t="shared" si="189"/>
        <v>4.2033090332556906</v>
      </c>
      <c r="N329" s="59">
        <f t="shared" si="172"/>
        <v>224.44299014141015</v>
      </c>
      <c r="O329" s="59">
        <f t="shared" si="193"/>
        <v>67.332897042423042</v>
      </c>
      <c r="P329" s="59">
        <f t="shared" si="194"/>
        <v>291.77588718383322</v>
      </c>
      <c r="Q329" s="402">
        <f t="shared" si="203"/>
        <v>317.1600987357678</v>
      </c>
      <c r="R329" s="398"/>
      <c r="S329" s="405">
        <f t="shared" si="204"/>
        <v>49.31797873576761</v>
      </c>
      <c r="T329" s="404">
        <f t="shared" si="195"/>
        <v>0.18413078098309388</v>
      </c>
      <c r="U329" s="398"/>
      <c r="V329" s="53">
        <f>'HISTOGRAMA ÁGUA'!AD291</f>
        <v>0</v>
      </c>
      <c r="W329" s="53">
        <f>'HISTOGRAMA ESGOTO'!AD291</f>
        <v>0</v>
      </c>
      <c r="X329" s="54">
        <f t="shared" si="196"/>
        <v>0</v>
      </c>
      <c r="Y329" s="55">
        <f t="shared" si="197"/>
        <v>0</v>
      </c>
      <c r="Z329" s="54">
        <f t="shared" si="187"/>
        <v>0</v>
      </c>
    </row>
    <row r="330" spans="1:26" s="69" customFormat="1" ht="14.1">
      <c r="A330" s="400">
        <v>68</v>
      </c>
      <c r="B330" s="51">
        <f t="shared" si="198"/>
        <v>16.489999999999998</v>
      </c>
      <c r="C330" s="50">
        <f t="shared" si="190"/>
        <v>4.9469999999999992</v>
      </c>
      <c r="D330" s="341">
        <f t="shared" si="188"/>
        <v>3.5497000000000001</v>
      </c>
      <c r="E330" s="73">
        <f t="shared" si="199"/>
        <v>193.09210000000013</v>
      </c>
      <c r="F330" s="73">
        <f t="shared" si="191"/>
        <v>57.927630000000036</v>
      </c>
      <c r="G330" s="73">
        <f t="shared" si="200"/>
        <v>251.01973000000015</v>
      </c>
      <c r="H330" s="401">
        <f t="shared" si="201"/>
        <v>272.45673000000016</v>
      </c>
      <c r="I330" s="398"/>
      <c r="J330" s="400">
        <v>68</v>
      </c>
      <c r="K330" s="74">
        <f t="shared" si="202"/>
        <v>19.526316578411226</v>
      </c>
      <c r="L330" s="74">
        <f t="shared" si="192"/>
        <v>5.8578949735233676</v>
      </c>
      <c r="M330" s="75">
        <f t="shared" si="189"/>
        <v>4.2033090332556906</v>
      </c>
      <c r="N330" s="59">
        <f t="shared" si="172"/>
        <v>228.64629917466584</v>
      </c>
      <c r="O330" s="59">
        <f t="shared" si="193"/>
        <v>68.593889752399747</v>
      </c>
      <c r="P330" s="59">
        <f t="shared" si="194"/>
        <v>297.24018892706556</v>
      </c>
      <c r="Q330" s="402">
        <f t="shared" si="203"/>
        <v>322.62440047900014</v>
      </c>
      <c r="R330" s="398"/>
      <c r="S330" s="405">
        <f t="shared" si="204"/>
        <v>50.16767047899998</v>
      </c>
      <c r="T330" s="404">
        <f t="shared" si="195"/>
        <v>0.18413078098309388</v>
      </c>
      <c r="U330" s="398"/>
      <c r="V330" s="53">
        <f>'HISTOGRAMA ÁGUA'!AD292</f>
        <v>0</v>
      </c>
      <c r="W330" s="53">
        <f>'HISTOGRAMA ESGOTO'!AD292</f>
        <v>0</v>
      </c>
      <c r="X330" s="54">
        <f t="shared" si="196"/>
        <v>0</v>
      </c>
      <c r="Y330" s="55">
        <f t="shared" si="197"/>
        <v>0</v>
      </c>
      <c r="Z330" s="54">
        <f t="shared" si="187"/>
        <v>0</v>
      </c>
    </row>
    <row r="331" spans="1:26" s="69" customFormat="1" ht="14.1">
      <c r="A331" s="400">
        <v>69</v>
      </c>
      <c r="B331" s="51">
        <f t="shared" si="198"/>
        <v>16.489999999999998</v>
      </c>
      <c r="C331" s="50">
        <f t="shared" si="190"/>
        <v>4.9469999999999992</v>
      </c>
      <c r="D331" s="341">
        <f t="shared" si="188"/>
        <v>3.5497000000000001</v>
      </c>
      <c r="E331" s="73">
        <f t="shared" si="199"/>
        <v>196.64180000000013</v>
      </c>
      <c r="F331" s="73">
        <f t="shared" si="191"/>
        <v>58.992540000000034</v>
      </c>
      <c r="G331" s="73">
        <f t="shared" si="200"/>
        <v>255.63434000000018</v>
      </c>
      <c r="H331" s="401">
        <f t="shared" si="201"/>
        <v>277.07134000000019</v>
      </c>
      <c r="I331" s="398"/>
      <c r="J331" s="400">
        <v>69</v>
      </c>
      <c r="K331" s="74">
        <f t="shared" si="202"/>
        <v>19.526316578411226</v>
      </c>
      <c r="L331" s="74">
        <f t="shared" si="192"/>
        <v>5.8578949735233676</v>
      </c>
      <c r="M331" s="75">
        <f t="shared" si="189"/>
        <v>4.2033090332556906</v>
      </c>
      <c r="N331" s="59">
        <f t="shared" si="172"/>
        <v>232.84960820792153</v>
      </c>
      <c r="O331" s="59">
        <f t="shared" si="193"/>
        <v>69.854882462376452</v>
      </c>
      <c r="P331" s="59">
        <f t="shared" si="194"/>
        <v>302.70449067029801</v>
      </c>
      <c r="Q331" s="402">
        <f t="shared" si="203"/>
        <v>328.0887022222326</v>
      </c>
      <c r="R331" s="398"/>
      <c r="S331" s="405">
        <f t="shared" si="204"/>
        <v>51.017362222232407</v>
      </c>
      <c r="T331" s="404">
        <f t="shared" si="195"/>
        <v>0.1841307809830941</v>
      </c>
      <c r="U331" s="398"/>
      <c r="V331" s="53">
        <f>'HISTOGRAMA ÁGUA'!AD293</f>
        <v>0</v>
      </c>
      <c r="W331" s="53">
        <f>'HISTOGRAMA ESGOTO'!AD293</f>
        <v>0</v>
      </c>
      <c r="X331" s="54">
        <f t="shared" si="196"/>
        <v>0</v>
      </c>
      <c r="Y331" s="55">
        <f t="shared" si="197"/>
        <v>0</v>
      </c>
      <c r="Z331" s="54">
        <f t="shared" si="187"/>
        <v>0</v>
      </c>
    </row>
    <row r="332" spans="1:26" s="69" customFormat="1" ht="14.1">
      <c r="A332" s="400">
        <v>70</v>
      </c>
      <c r="B332" s="51">
        <f t="shared" si="198"/>
        <v>16.489999999999998</v>
      </c>
      <c r="C332" s="50">
        <f t="shared" si="190"/>
        <v>4.9469999999999992</v>
      </c>
      <c r="D332" s="341">
        <f t="shared" si="188"/>
        <v>3.5497000000000001</v>
      </c>
      <c r="E332" s="73">
        <f t="shared" si="199"/>
        <v>200.19150000000013</v>
      </c>
      <c r="F332" s="73">
        <f t="shared" si="191"/>
        <v>60.057450000000038</v>
      </c>
      <c r="G332" s="73">
        <f t="shared" si="200"/>
        <v>260.24895000000015</v>
      </c>
      <c r="H332" s="401">
        <f t="shared" si="201"/>
        <v>281.68595000000016</v>
      </c>
      <c r="I332" s="398"/>
      <c r="J332" s="400">
        <v>70</v>
      </c>
      <c r="K332" s="74">
        <f t="shared" si="202"/>
        <v>19.526316578411226</v>
      </c>
      <c r="L332" s="74">
        <f t="shared" si="192"/>
        <v>5.8578949735233676</v>
      </c>
      <c r="M332" s="75">
        <f t="shared" si="189"/>
        <v>4.2033090332556906</v>
      </c>
      <c r="N332" s="59">
        <f t="shared" ref="N332:N362" si="205">1*M332+N331</f>
        <v>237.05291724117723</v>
      </c>
      <c r="O332" s="59">
        <f t="shared" si="193"/>
        <v>71.115875172353171</v>
      </c>
      <c r="P332" s="59">
        <f t="shared" si="194"/>
        <v>308.16879241353041</v>
      </c>
      <c r="Q332" s="402">
        <f t="shared" si="203"/>
        <v>333.553003965465</v>
      </c>
      <c r="R332" s="398"/>
      <c r="S332" s="405">
        <f t="shared" si="204"/>
        <v>51.867053965464834</v>
      </c>
      <c r="T332" s="404">
        <f t="shared" si="195"/>
        <v>0.1841307809830941</v>
      </c>
      <c r="U332" s="398"/>
      <c r="V332" s="53">
        <f>'HISTOGRAMA ÁGUA'!AD294</f>
        <v>0</v>
      </c>
      <c r="W332" s="53">
        <f>'HISTOGRAMA ESGOTO'!AD294</f>
        <v>0</v>
      </c>
      <c r="X332" s="54">
        <f t="shared" si="196"/>
        <v>0</v>
      </c>
      <c r="Y332" s="55">
        <f t="shared" si="197"/>
        <v>0</v>
      </c>
      <c r="Z332" s="54">
        <f t="shared" si="187"/>
        <v>0</v>
      </c>
    </row>
    <row r="333" spans="1:26" s="69" customFormat="1" ht="14.1">
      <c r="A333" s="400">
        <v>71</v>
      </c>
      <c r="B333" s="51">
        <f t="shared" si="198"/>
        <v>16.489999999999998</v>
      </c>
      <c r="C333" s="50">
        <f t="shared" si="190"/>
        <v>4.9469999999999992</v>
      </c>
      <c r="D333" s="341">
        <f t="shared" si="188"/>
        <v>3.5497000000000001</v>
      </c>
      <c r="E333" s="73">
        <f t="shared" si="199"/>
        <v>203.74120000000013</v>
      </c>
      <c r="F333" s="73">
        <f t="shared" si="191"/>
        <v>61.122360000000036</v>
      </c>
      <c r="G333" s="73">
        <f t="shared" si="200"/>
        <v>264.86356000000018</v>
      </c>
      <c r="H333" s="401">
        <f t="shared" si="201"/>
        <v>286.30056000000019</v>
      </c>
      <c r="I333" s="398"/>
      <c r="J333" s="400">
        <v>71</v>
      </c>
      <c r="K333" s="74">
        <f t="shared" si="202"/>
        <v>19.526316578411226</v>
      </c>
      <c r="L333" s="74">
        <f t="shared" si="192"/>
        <v>5.8578949735233676</v>
      </c>
      <c r="M333" s="75">
        <f t="shared" si="189"/>
        <v>4.2033090332556906</v>
      </c>
      <c r="N333" s="59">
        <f t="shared" si="205"/>
        <v>241.25622627443292</v>
      </c>
      <c r="O333" s="59">
        <f t="shared" si="193"/>
        <v>72.376867882329876</v>
      </c>
      <c r="P333" s="59">
        <f t="shared" si="194"/>
        <v>313.63309415676281</v>
      </c>
      <c r="Q333" s="402">
        <f t="shared" si="203"/>
        <v>339.01730570869739</v>
      </c>
      <c r="R333" s="398"/>
      <c r="S333" s="405">
        <f t="shared" si="204"/>
        <v>52.716745708697204</v>
      </c>
      <c r="T333" s="404">
        <f t="shared" si="195"/>
        <v>0.1841307809830941</v>
      </c>
      <c r="U333" s="398"/>
      <c r="V333" s="53">
        <f>'HISTOGRAMA ÁGUA'!AD295</f>
        <v>0</v>
      </c>
      <c r="W333" s="53">
        <f>'HISTOGRAMA ESGOTO'!AD295</f>
        <v>0</v>
      </c>
      <c r="X333" s="54">
        <f t="shared" si="196"/>
        <v>0</v>
      </c>
      <c r="Y333" s="55">
        <f t="shared" si="197"/>
        <v>0</v>
      </c>
      <c r="Z333" s="54">
        <f t="shared" si="187"/>
        <v>0</v>
      </c>
    </row>
    <row r="334" spans="1:26" s="69" customFormat="1" ht="14.1">
      <c r="A334" s="400">
        <v>72</v>
      </c>
      <c r="B334" s="51">
        <f t="shared" si="198"/>
        <v>16.489999999999998</v>
      </c>
      <c r="C334" s="50">
        <f t="shared" si="190"/>
        <v>4.9469999999999992</v>
      </c>
      <c r="D334" s="341">
        <f t="shared" si="188"/>
        <v>3.5497000000000001</v>
      </c>
      <c r="E334" s="73">
        <f t="shared" si="199"/>
        <v>207.29090000000014</v>
      </c>
      <c r="F334" s="73">
        <f t="shared" si="191"/>
        <v>62.187270000000041</v>
      </c>
      <c r="G334" s="73">
        <f t="shared" si="200"/>
        <v>269.4781700000002</v>
      </c>
      <c r="H334" s="401">
        <f t="shared" si="201"/>
        <v>290.91517000000022</v>
      </c>
      <c r="I334" s="398"/>
      <c r="J334" s="400">
        <v>72</v>
      </c>
      <c r="K334" s="74">
        <f t="shared" si="202"/>
        <v>19.526316578411226</v>
      </c>
      <c r="L334" s="74">
        <f t="shared" si="192"/>
        <v>5.8578949735233676</v>
      </c>
      <c r="M334" s="75">
        <f t="shared" si="189"/>
        <v>4.2033090332556906</v>
      </c>
      <c r="N334" s="59">
        <f t="shared" si="205"/>
        <v>245.45953530768861</v>
      </c>
      <c r="O334" s="59">
        <f t="shared" si="193"/>
        <v>73.637860592306581</v>
      </c>
      <c r="P334" s="59">
        <f t="shared" si="194"/>
        <v>319.09739589999521</v>
      </c>
      <c r="Q334" s="402">
        <f t="shared" si="203"/>
        <v>344.48160745192979</v>
      </c>
      <c r="R334" s="398"/>
      <c r="S334" s="405">
        <f t="shared" si="204"/>
        <v>53.566437451929573</v>
      </c>
      <c r="T334" s="404">
        <f t="shared" si="195"/>
        <v>0.18413078098309388</v>
      </c>
      <c r="U334" s="398"/>
      <c r="V334" s="53">
        <f>'HISTOGRAMA ÁGUA'!AD296</f>
        <v>0</v>
      </c>
      <c r="W334" s="53">
        <f>'HISTOGRAMA ESGOTO'!AD296</f>
        <v>0</v>
      </c>
      <c r="X334" s="54">
        <f t="shared" si="196"/>
        <v>0</v>
      </c>
      <c r="Y334" s="55">
        <f t="shared" si="197"/>
        <v>0</v>
      </c>
      <c r="Z334" s="54">
        <f t="shared" si="187"/>
        <v>0</v>
      </c>
    </row>
    <row r="335" spans="1:26" s="69" customFormat="1" ht="14.1">
      <c r="A335" s="400">
        <v>73</v>
      </c>
      <c r="B335" s="51">
        <f t="shared" si="198"/>
        <v>16.489999999999998</v>
      </c>
      <c r="C335" s="50">
        <f t="shared" si="190"/>
        <v>4.9469999999999992</v>
      </c>
      <c r="D335" s="341">
        <f t="shared" si="188"/>
        <v>3.5497000000000001</v>
      </c>
      <c r="E335" s="73">
        <f t="shared" si="199"/>
        <v>210.84060000000014</v>
      </c>
      <c r="F335" s="73">
        <f t="shared" si="191"/>
        <v>63.252180000000038</v>
      </c>
      <c r="G335" s="73">
        <f t="shared" si="200"/>
        <v>274.09278000000018</v>
      </c>
      <c r="H335" s="401">
        <f t="shared" si="201"/>
        <v>295.52978000000019</v>
      </c>
      <c r="I335" s="398"/>
      <c r="J335" s="400">
        <v>73</v>
      </c>
      <c r="K335" s="74">
        <f t="shared" si="202"/>
        <v>19.526316578411226</v>
      </c>
      <c r="L335" s="74">
        <f t="shared" si="192"/>
        <v>5.8578949735233676</v>
      </c>
      <c r="M335" s="75">
        <f t="shared" si="189"/>
        <v>4.2033090332556906</v>
      </c>
      <c r="N335" s="59">
        <f t="shared" si="205"/>
        <v>249.6628443409443</v>
      </c>
      <c r="O335" s="59">
        <f t="shared" si="193"/>
        <v>74.898853302283285</v>
      </c>
      <c r="P335" s="59">
        <f t="shared" si="194"/>
        <v>324.5616976432276</v>
      </c>
      <c r="Q335" s="402">
        <f t="shared" si="203"/>
        <v>349.94590919516219</v>
      </c>
      <c r="R335" s="398"/>
      <c r="S335" s="405">
        <f t="shared" si="204"/>
        <v>54.416129195162</v>
      </c>
      <c r="T335" s="404">
        <f t="shared" si="195"/>
        <v>0.1841307809830941</v>
      </c>
      <c r="U335" s="398"/>
      <c r="V335" s="53">
        <f>'HISTOGRAMA ÁGUA'!AD297</f>
        <v>0</v>
      </c>
      <c r="W335" s="53">
        <f>'HISTOGRAMA ESGOTO'!AD297</f>
        <v>0</v>
      </c>
      <c r="X335" s="54">
        <f t="shared" si="196"/>
        <v>0</v>
      </c>
      <c r="Y335" s="55">
        <f t="shared" si="197"/>
        <v>0</v>
      </c>
      <c r="Z335" s="54">
        <f t="shared" si="187"/>
        <v>0</v>
      </c>
    </row>
    <row r="336" spans="1:26" s="69" customFormat="1" ht="14.1">
      <c r="A336" s="400">
        <v>74</v>
      </c>
      <c r="B336" s="51">
        <f t="shared" si="198"/>
        <v>16.489999999999998</v>
      </c>
      <c r="C336" s="50">
        <f t="shared" si="190"/>
        <v>4.9469999999999992</v>
      </c>
      <c r="D336" s="341">
        <f t="shared" si="188"/>
        <v>3.5497000000000001</v>
      </c>
      <c r="E336" s="73">
        <f t="shared" si="199"/>
        <v>214.39030000000014</v>
      </c>
      <c r="F336" s="73">
        <f t="shared" si="191"/>
        <v>64.317090000000036</v>
      </c>
      <c r="G336" s="73">
        <f t="shared" si="200"/>
        <v>278.70739000000015</v>
      </c>
      <c r="H336" s="401">
        <f t="shared" si="201"/>
        <v>300.14439000000016</v>
      </c>
      <c r="I336" s="398"/>
      <c r="J336" s="400">
        <v>74</v>
      </c>
      <c r="K336" s="74">
        <f t="shared" si="202"/>
        <v>19.526316578411226</v>
      </c>
      <c r="L336" s="74">
        <f t="shared" si="192"/>
        <v>5.8578949735233676</v>
      </c>
      <c r="M336" s="75">
        <f t="shared" si="189"/>
        <v>4.2033090332556906</v>
      </c>
      <c r="N336" s="59">
        <f t="shared" si="205"/>
        <v>253.8661533742</v>
      </c>
      <c r="O336" s="59">
        <f t="shared" si="193"/>
        <v>76.15984601225999</v>
      </c>
      <c r="P336" s="59">
        <f t="shared" si="194"/>
        <v>330.02599938646</v>
      </c>
      <c r="Q336" s="402">
        <f t="shared" si="203"/>
        <v>355.41021093839458</v>
      </c>
      <c r="R336" s="398"/>
      <c r="S336" s="405">
        <f t="shared" si="204"/>
        <v>55.265820938394427</v>
      </c>
      <c r="T336" s="404">
        <f t="shared" si="195"/>
        <v>0.1841307809830941</v>
      </c>
      <c r="U336" s="398"/>
      <c r="V336" s="53">
        <f>'HISTOGRAMA ÁGUA'!AD298</f>
        <v>0</v>
      </c>
      <c r="W336" s="53">
        <f>'HISTOGRAMA ESGOTO'!AD298</f>
        <v>0</v>
      </c>
      <c r="X336" s="54">
        <f t="shared" si="196"/>
        <v>0</v>
      </c>
      <c r="Y336" s="55">
        <f t="shared" si="197"/>
        <v>0</v>
      </c>
      <c r="Z336" s="54">
        <f t="shared" si="187"/>
        <v>0</v>
      </c>
    </row>
    <row r="337" spans="1:26" s="69" customFormat="1" ht="14.1">
      <c r="A337" s="400">
        <v>75</v>
      </c>
      <c r="B337" s="51">
        <f t="shared" si="198"/>
        <v>16.489999999999998</v>
      </c>
      <c r="C337" s="50">
        <f t="shared" si="190"/>
        <v>4.9469999999999992</v>
      </c>
      <c r="D337" s="341">
        <f t="shared" si="188"/>
        <v>3.5497000000000001</v>
      </c>
      <c r="E337" s="73">
        <f t="shared" si="199"/>
        <v>217.94000000000014</v>
      </c>
      <c r="F337" s="73">
        <f t="shared" si="191"/>
        <v>65.382000000000033</v>
      </c>
      <c r="G337" s="73">
        <f t="shared" si="200"/>
        <v>283.32200000000017</v>
      </c>
      <c r="H337" s="401">
        <f t="shared" si="201"/>
        <v>304.75900000000019</v>
      </c>
      <c r="I337" s="398"/>
      <c r="J337" s="400">
        <v>75</v>
      </c>
      <c r="K337" s="74">
        <f t="shared" si="202"/>
        <v>19.526316578411226</v>
      </c>
      <c r="L337" s="74">
        <f t="shared" si="192"/>
        <v>5.8578949735233676</v>
      </c>
      <c r="M337" s="75">
        <f t="shared" si="189"/>
        <v>4.2033090332556906</v>
      </c>
      <c r="N337" s="59">
        <f t="shared" si="205"/>
        <v>258.06946240745566</v>
      </c>
      <c r="O337" s="59">
        <f t="shared" si="193"/>
        <v>77.420838722236695</v>
      </c>
      <c r="P337" s="59">
        <f t="shared" si="194"/>
        <v>335.49030112969234</v>
      </c>
      <c r="Q337" s="402">
        <f t="shared" si="203"/>
        <v>360.87451268162692</v>
      </c>
      <c r="R337" s="398"/>
      <c r="S337" s="405">
        <f t="shared" si="204"/>
        <v>56.11551268162674</v>
      </c>
      <c r="T337" s="404">
        <f t="shared" si="195"/>
        <v>0.18413078098309388</v>
      </c>
      <c r="U337" s="398"/>
      <c r="V337" s="53">
        <f>'HISTOGRAMA ÁGUA'!AD299</f>
        <v>0</v>
      </c>
      <c r="W337" s="53">
        <f>'HISTOGRAMA ESGOTO'!AD299</f>
        <v>0</v>
      </c>
      <c r="X337" s="54">
        <f t="shared" si="196"/>
        <v>0</v>
      </c>
      <c r="Y337" s="55">
        <f t="shared" si="197"/>
        <v>0</v>
      </c>
      <c r="Z337" s="54">
        <f t="shared" si="187"/>
        <v>0</v>
      </c>
    </row>
    <row r="338" spans="1:26" s="69" customFormat="1" ht="14.1">
      <c r="A338" s="400">
        <v>76</v>
      </c>
      <c r="B338" s="51">
        <f t="shared" si="198"/>
        <v>16.489999999999998</v>
      </c>
      <c r="C338" s="50">
        <f t="shared" si="190"/>
        <v>4.9469999999999992</v>
      </c>
      <c r="D338" s="341">
        <f t="shared" si="188"/>
        <v>3.5497000000000001</v>
      </c>
      <c r="E338" s="73">
        <f t="shared" si="199"/>
        <v>221.48970000000014</v>
      </c>
      <c r="F338" s="73">
        <f t="shared" si="191"/>
        <v>66.446910000000045</v>
      </c>
      <c r="G338" s="73">
        <f t="shared" si="200"/>
        <v>287.9366100000002</v>
      </c>
      <c r="H338" s="401">
        <f t="shared" si="201"/>
        <v>309.37361000000021</v>
      </c>
      <c r="I338" s="398"/>
      <c r="J338" s="400">
        <v>76</v>
      </c>
      <c r="K338" s="74">
        <f t="shared" si="202"/>
        <v>19.526316578411226</v>
      </c>
      <c r="L338" s="74">
        <f t="shared" si="192"/>
        <v>5.8578949735233676</v>
      </c>
      <c r="M338" s="75">
        <f t="shared" si="189"/>
        <v>4.2033090332556906</v>
      </c>
      <c r="N338" s="59">
        <f t="shared" si="205"/>
        <v>262.27277144071132</v>
      </c>
      <c r="O338" s="59">
        <f t="shared" si="193"/>
        <v>78.6818314322134</v>
      </c>
      <c r="P338" s="59">
        <f t="shared" si="194"/>
        <v>340.95460287292474</v>
      </c>
      <c r="Q338" s="402">
        <f t="shared" si="203"/>
        <v>366.33881442485932</v>
      </c>
      <c r="R338" s="398"/>
      <c r="S338" s="405">
        <f t="shared" si="204"/>
        <v>56.96520442485911</v>
      </c>
      <c r="T338" s="404">
        <f t="shared" si="195"/>
        <v>0.18413078098309388</v>
      </c>
      <c r="U338" s="398"/>
      <c r="V338" s="53">
        <f>'HISTOGRAMA ÁGUA'!AD300</f>
        <v>0</v>
      </c>
      <c r="W338" s="53">
        <f>'HISTOGRAMA ESGOTO'!AD300</f>
        <v>0</v>
      </c>
      <c r="X338" s="54">
        <f t="shared" si="196"/>
        <v>0</v>
      </c>
      <c r="Y338" s="55">
        <f t="shared" si="197"/>
        <v>0</v>
      </c>
      <c r="Z338" s="54">
        <f t="shared" si="187"/>
        <v>0</v>
      </c>
    </row>
    <row r="339" spans="1:26" s="69" customFormat="1" ht="14.1">
      <c r="A339" s="400">
        <v>77</v>
      </c>
      <c r="B339" s="51">
        <f t="shared" si="198"/>
        <v>16.489999999999998</v>
      </c>
      <c r="C339" s="50">
        <f t="shared" si="190"/>
        <v>4.9469999999999992</v>
      </c>
      <c r="D339" s="341">
        <f t="shared" si="188"/>
        <v>3.5497000000000001</v>
      </c>
      <c r="E339" s="73">
        <f t="shared" si="199"/>
        <v>225.03940000000014</v>
      </c>
      <c r="F339" s="73">
        <f t="shared" si="191"/>
        <v>67.511820000000043</v>
      </c>
      <c r="G339" s="73">
        <f t="shared" si="200"/>
        <v>292.55122000000017</v>
      </c>
      <c r="H339" s="401">
        <f t="shared" si="201"/>
        <v>313.98822000000018</v>
      </c>
      <c r="I339" s="398"/>
      <c r="J339" s="400">
        <v>77</v>
      </c>
      <c r="K339" s="74">
        <f t="shared" si="202"/>
        <v>19.526316578411226</v>
      </c>
      <c r="L339" s="74">
        <f t="shared" si="192"/>
        <v>5.8578949735233676</v>
      </c>
      <c r="M339" s="75">
        <f t="shared" si="189"/>
        <v>4.2033090332556906</v>
      </c>
      <c r="N339" s="59">
        <f t="shared" si="205"/>
        <v>266.47608047396699</v>
      </c>
      <c r="O339" s="59">
        <f t="shared" si="193"/>
        <v>79.942824142190091</v>
      </c>
      <c r="P339" s="59">
        <f t="shared" si="194"/>
        <v>346.41890461615708</v>
      </c>
      <c r="Q339" s="402">
        <f t="shared" si="203"/>
        <v>371.80311616809166</v>
      </c>
      <c r="R339" s="398"/>
      <c r="S339" s="405">
        <f t="shared" si="204"/>
        <v>57.814896168091479</v>
      </c>
      <c r="T339" s="404">
        <f t="shared" si="195"/>
        <v>0.18413078098309366</v>
      </c>
      <c r="U339" s="398"/>
      <c r="V339" s="53">
        <f>'HISTOGRAMA ÁGUA'!AD301</f>
        <v>0</v>
      </c>
      <c r="W339" s="53">
        <f>'HISTOGRAMA ESGOTO'!AD301</f>
        <v>0</v>
      </c>
      <c r="X339" s="54">
        <f t="shared" si="196"/>
        <v>0</v>
      </c>
      <c r="Y339" s="55">
        <f t="shared" si="197"/>
        <v>0</v>
      </c>
      <c r="Z339" s="54">
        <f t="shared" si="187"/>
        <v>0</v>
      </c>
    </row>
    <row r="340" spans="1:26" s="69" customFormat="1" ht="14.1">
      <c r="A340" s="400">
        <v>78</v>
      </c>
      <c r="B340" s="51">
        <f t="shared" si="198"/>
        <v>16.489999999999998</v>
      </c>
      <c r="C340" s="50">
        <f t="shared" si="190"/>
        <v>4.9469999999999992</v>
      </c>
      <c r="D340" s="341">
        <f t="shared" si="188"/>
        <v>3.5497000000000001</v>
      </c>
      <c r="E340" s="73">
        <f t="shared" si="199"/>
        <v>228.58910000000014</v>
      </c>
      <c r="F340" s="73">
        <f t="shared" si="191"/>
        <v>68.57673000000004</v>
      </c>
      <c r="G340" s="73">
        <f t="shared" si="200"/>
        <v>297.1658300000002</v>
      </c>
      <c r="H340" s="401">
        <f t="shared" si="201"/>
        <v>318.60283000000021</v>
      </c>
      <c r="I340" s="398"/>
      <c r="J340" s="400">
        <v>78</v>
      </c>
      <c r="K340" s="74">
        <f t="shared" si="202"/>
        <v>19.526316578411226</v>
      </c>
      <c r="L340" s="74">
        <f t="shared" si="192"/>
        <v>5.8578949735233676</v>
      </c>
      <c r="M340" s="75">
        <f t="shared" si="189"/>
        <v>4.2033090332556906</v>
      </c>
      <c r="N340" s="59">
        <f t="shared" si="205"/>
        <v>270.67938950722265</v>
      </c>
      <c r="O340" s="59">
        <f t="shared" si="193"/>
        <v>81.203816852166796</v>
      </c>
      <c r="P340" s="59">
        <f t="shared" si="194"/>
        <v>351.88320635938942</v>
      </c>
      <c r="Q340" s="402">
        <f t="shared" si="203"/>
        <v>377.267417911324</v>
      </c>
      <c r="R340" s="398"/>
      <c r="S340" s="405">
        <f t="shared" si="204"/>
        <v>58.664587911323792</v>
      </c>
      <c r="T340" s="404">
        <f t="shared" si="195"/>
        <v>0.18413078098309343</v>
      </c>
      <c r="U340" s="398"/>
      <c r="V340" s="53">
        <f>'HISTOGRAMA ÁGUA'!AD302</f>
        <v>0</v>
      </c>
      <c r="W340" s="53">
        <f>'HISTOGRAMA ESGOTO'!AD302</f>
        <v>0</v>
      </c>
      <c r="X340" s="54">
        <f t="shared" si="196"/>
        <v>0</v>
      </c>
      <c r="Y340" s="55">
        <f t="shared" si="197"/>
        <v>0</v>
      </c>
      <c r="Z340" s="54">
        <f t="shared" si="187"/>
        <v>0</v>
      </c>
    </row>
    <row r="341" spans="1:26" s="69" customFormat="1" ht="14.1">
      <c r="A341" s="400">
        <v>79</v>
      </c>
      <c r="B341" s="51">
        <f t="shared" si="198"/>
        <v>16.489999999999998</v>
      </c>
      <c r="C341" s="50">
        <f t="shared" si="190"/>
        <v>4.9469999999999992</v>
      </c>
      <c r="D341" s="341">
        <f t="shared" si="188"/>
        <v>3.5497000000000001</v>
      </c>
      <c r="E341" s="73">
        <f t="shared" si="199"/>
        <v>232.13880000000015</v>
      </c>
      <c r="F341" s="73">
        <f t="shared" si="191"/>
        <v>69.641640000000038</v>
      </c>
      <c r="G341" s="73">
        <f t="shared" si="200"/>
        <v>301.78044000000017</v>
      </c>
      <c r="H341" s="401">
        <f t="shared" si="201"/>
        <v>323.21744000000018</v>
      </c>
      <c r="I341" s="398"/>
      <c r="J341" s="400">
        <v>79</v>
      </c>
      <c r="K341" s="74">
        <f t="shared" si="202"/>
        <v>19.526316578411226</v>
      </c>
      <c r="L341" s="74">
        <f t="shared" si="192"/>
        <v>5.8578949735233676</v>
      </c>
      <c r="M341" s="75">
        <f t="shared" si="189"/>
        <v>4.2033090332556906</v>
      </c>
      <c r="N341" s="59">
        <f t="shared" si="205"/>
        <v>274.88269854047832</v>
      </c>
      <c r="O341" s="59">
        <f t="shared" si="193"/>
        <v>82.464809562143486</v>
      </c>
      <c r="P341" s="59">
        <f t="shared" si="194"/>
        <v>357.34750810262182</v>
      </c>
      <c r="Q341" s="402">
        <f t="shared" si="203"/>
        <v>382.7317196545564</v>
      </c>
      <c r="R341" s="398"/>
      <c r="S341" s="405">
        <f t="shared" si="204"/>
        <v>59.514279654556219</v>
      </c>
      <c r="T341" s="404">
        <f t="shared" si="195"/>
        <v>0.18413078098309366</v>
      </c>
      <c r="U341" s="398"/>
      <c r="V341" s="53">
        <f>'HISTOGRAMA ÁGUA'!AD303</f>
        <v>0</v>
      </c>
      <c r="W341" s="53">
        <f>'HISTOGRAMA ESGOTO'!AD303</f>
        <v>0</v>
      </c>
      <c r="X341" s="54">
        <f t="shared" si="196"/>
        <v>0</v>
      </c>
      <c r="Y341" s="55">
        <f t="shared" si="197"/>
        <v>0</v>
      </c>
      <c r="Z341" s="54">
        <f t="shared" si="187"/>
        <v>0</v>
      </c>
    </row>
    <row r="342" spans="1:26" s="69" customFormat="1" ht="14.1">
      <c r="A342" s="400">
        <v>80</v>
      </c>
      <c r="B342" s="51">
        <f t="shared" si="198"/>
        <v>16.489999999999998</v>
      </c>
      <c r="C342" s="50">
        <f t="shared" si="190"/>
        <v>4.9469999999999992</v>
      </c>
      <c r="D342" s="341">
        <f t="shared" si="188"/>
        <v>3.5497000000000001</v>
      </c>
      <c r="E342" s="73">
        <f t="shared" si="199"/>
        <v>235.68850000000015</v>
      </c>
      <c r="F342" s="73">
        <f t="shared" si="191"/>
        <v>70.706550000000036</v>
      </c>
      <c r="G342" s="73">
        <f t="shared" si="200"/>
        <v>306.3950500000002</v>
      </c>
      <c r="H342" s="401">
        <f t="shared" si="201"/>
        <v>327.83205000000021</v>
      </c>
      <c r="I342" s="398"/>
      <c r="J342" s="400">
        <v>80</v>
      </c>
      <c r="K342" s="74">
        <f t="shared" si="202"/>
        <v>19.526316578411226</v>
      </c>
      <c r="L342" s="74">
        <f t="shared" si="192"/>
        <v>5.8578949735233676</v>
      </c>
      <c r="M342" s="75">
        <f t="shared" si="189"/>
        <v>4.2033090332556906</v>
      </c>
      <c r="N342" s="59">
        <f t="shared" si="205"/>
        <v>279.08600757373398</v>
      </c>
      <c r="O342" s="59">
        <f t="shared" si="193"/>
        <v>83.725802272120191</v>
      </c>
      <c r="P342" s="59">
        <f t="shared" si="194"/>
        <v>362.81180984585416</v>
      </c>
      <c r="Q342" s="402">
        <f t="shared" si="203"/>
        <v>388.19602139778874</v>
      </c>
      <c r="R342" s="398"/>
      <c r="S342" s="405">
        <f t="shared" si="204"/>
        <v>60.363971397788532</v>
      </c>
      <c r="T342" s="404">
        <f t="shared" si="195"/>
        <v>0.18413078098309321</v>
      </c>
      <c r="U342" s="398"/>
      <c r="V342" s="53">
        <f>'HISTOGRAMA ÁGUA'!AD304</f>
        <v>0</v>
      </c>
      <c r="W342" s="53">
        <f>'HISTOGRAMA ESGOTO'!AD304</f>
        <v>0</v>
      </c>
      <c r="X342" s="54">
        <f t="shared" si="196"/>
        <v>0</v>
      </c>
      <c r="Y342" s="55">
        <f t="shared" si="197"/>
        <v>0</v>
      </c>
      <c r="Z342" s="54">
        <f t="shared" si="187"/>
        <v>0</v>
      </c>
    </row>
    <row r="343" spans="1:26" s="69" customFormat="1" ht="14.1">
      <c r="A343" s="400">
        <v>81</v>
      </c>
      <c r="B343" s="51">
        <f t="shared" si="198"/>
        <v>16.489999999999998</v>
      </c>
      <c r="C343" s="50">
        <f t="shared" si="190"/>
        <v>4.9469999999999992</v>
      </c>
      <c r="D343" s="341">
        <f t="shared" si="188"/>
        <v>3.5497000000000001</v>
      </c>
      <c r="E343" s="73">
        <f t="shared" si="199"/>
        <v>239.23820000000015</v>
      </c>
      <c r="F343" s="73">
        <f t="shared" si="191"/>
        <v>71.771460000000047</v>
      </c>
      <c r="G343" s="73">
        <f t="shared" si="200"/>
        <v>311.00966000000017</v>
      </c>
      <c r="H343" s="401">
        <f t="shared" si="201"/>
        <v>332.44666000000018</v>
      </c>
      <c r="I343" s="398"/>
      <c r="J343" s="400">
        <v>81</v>
      </c>
      <c r="K343" s="74">
        <f t="shared" si="202"/>
        <v>19.526316578411226</v>
      </c>
      <c r="L343" s="74">
        <f t="shared" si="192"/>
        <v>5.8578949735233676</v>
      </c>
      <c r="M343" s="75">
        <f t="shared" si="189"/>
        <v>4.2033090332556906</v>
      </c>
      <c r="N343" s="59">
        <f t="shared" si="205"/>
        <v>283.28931660698964</v>
      </c>
      <c r="O343" s="59">
        <f t="shared" si="193"/>
        <v>84.986794982096896</v>
      </c>
      <c r="P343" s="59">
        <f t="shared" si="194"/>
        <v>368.27611158908655</v>
      </c>
      <c r="Q343" s="402">
        <f t="shared" si="203"/>
        <v>393.66032314102114</v>
      </c>
      <c r="R343" s="398"/>
      <c r="S343" s="405">
        <f t="shared" si="204"/>
        <v>61.213663141020959</v>
      </c>
      <c r="T343" s="404">
        <f t="shared" si="195"/>
        <v>0.18413078098309343</v>
      </c>
      <c r="U343" s="398"/>
      <c r="V343" s="53">
        <f>'HISTOGRAMA ÁGUA'!AD305</f>
        <v>0</v>
      </c>
      <c r="W343" s="53">
        <f>'HISTOGRAMA ESGOTO'!AD305</f>
        <v>0</v>
      </c>
      <c r="X343" s="54">
        <f t="shared" si="196"/>
        <v>0</v>
      </c>
      <c r="Y343" s="55">
        <f t="shared" si="197"/>
        <v>0</v>
      </c>
      <c r="Z343" s="54">
        <f t="shared" si="187"/>
        <v>0</v>
      </c>
    </row>
    <row r="344" spans="1:26" s="69" customFormat="1" ht="14.1">
      <c r="A344" s="400">
        <v>82</v>
      </c>
      <c r="B344" s="51">
        <f t="shared" si="198"/>
        <v>16.489999999999998</v>
      </c>
      <c r="C344" s="50">
        <f t="shared" si="190"/>
        <v>4.9469999999999992</v>
      </c>
      <c r="D344" s="341">
        <f t="shared" si="188"/>
        <v>3.5497000000000001</v>
      </c>
      <c r="E344" s="73">
        <f t="shared" si="199"/>
        <v>242.78790000000015</v>
      </c>
      <c r="F344" s="73">
        <f t="shared" si="191"/>
        <v>72.836370000000045</v>
      </c>
      <c r="G344" s="73">
        <f t="shared" si="200"/>
        <v>315.62427000000019</v>
      </c>
      <c r="H344" s="401">
        <f t="shared" si="201"/>
        <v>337.06127000000021</v>
      </c>
      <c r="I344" s="398"/>
      <c r="J344" s="400">
        <v>82</v>
      </c>
      <c r="K344" s="74">
        <f t="shared" si="202"/>
        <v>19.526316578411226</v>
      </c>
      <c r="L344" s="74">
        <f t="shared" si="192"/>
        <v>5.8578949735233676</v>
      </c>
      <c r="M344" s="75">
        <f t="shared" si="189"/>
        <v>4.2033090332556906</v>
      </c>
      <c r="N344" s="59">
        <f t="shared" si="205"/>
        <v>287.49262564024531</v>
      </c>
      <c r="O344" s="59">
        <f t="shared" si="193"/>
        <v>86.247787692073587</v>
      </c>
      <c r="P344" s="59">
        <f t="shared" si="194"/>
        <v>373.74041333231889</v>
      </c>
      <c r="Q344" s="402">
        <f t="shared" si="203"/>
        <v>399.12462488425348</v>
      </c>
      <c r="R344" s="398"/>
      <c r="S344" s="405">
        <f t="shared" si="204"/>
        <v>62.063354884253272</v>
      </c>
      <c r="T344" s="404">
        <f t="shared" si="195"/>
        <v>0.18413078098309321</v>
      </c>
      <c r="U344" s="398"/>
      <c r="V344" s="53">
        <f>'HISTOGRAMA ÁGUA'!AD306</f>
        <v>0</v>
      </c>
      <c r="W344" s="53">
        <f>'HISTOGRAMA ESGOTO'!AD306</f>
        <v>0</v>
      </c>
      <c r="X344" s="54">
        <f t="shared" si="196"/>
        <v>0</v>
      </c>
      <c r="Y344" s="55">
        <f t="shared" si="197"/>
        <v>0</v>
      </c>
      <c r="Z344" s="54">
        <f t="shared" si="187"/>
        <v>0</v>
      </c>
    </row>
    <row r="345" spans="1:26" s="69" customFormat="1" ht="14.1">
      <c r="A345" s="400">
        <v>83</v>
      </c>
      <c r="B345" s="51">
        <f t="shared" si="198"/>
        <v>16.489999999999998</v>
      </c>
      <c r="C345" s="50">
        <f t="shared" si="190"/>
        <v>4.9469999999999992</v>
      </c>
      <c r="D345" s="341">
        <f t="shared" si="188"/>
        <v>3.5497000000000001</v>
      </c>
      <c r="E345" s="73">
        <f t="shared" si="199"/>
        <v>246.33760000000015</v>
      </c>
      <c r="F345" s="73">
        <f t="shared" si="191"/>
        <v>73.901280000000042</v>
      </c>
      <c r="G345" s="73">
        <f t="shared" si="200"/>
        <v>320.23888000000022</v>
      </c>
      <c r="H345" s="401">
        <f t="shared" si="201"/>
        <v>341.67588000000023</v>
      </c>
      <c r="I345" s="398"/>
      <c r="J345" s="400">
        <v>83</v>
      </c>
      <c r="K345" s="74">
        <f t="shared" si="202"/>
        <v>19.526316578411226</v>
      </c>
      <c r="L345" s="74">
        <f t="shared" si="192"/>
        <v>5.8578949735233676</v>
      </c>
      <c r="M345" s="75">
        <f t="shared" si="189"/>
        <v>4.2033090332556906</v>
      </c>
      <c r="N345" s="59">
        <f t="shared" si="205"/>
        <v>291.69593467350097</v>
      </c>
      <c r="O345" s="59">
        <f t="shared" si="193"/>
        <v>87.508780402050292</v>
      </c>
      <c r="P345" s="59">
        <f t="shared" si="194"/>
        <v>379.20471507555123</v>
      </c>
      <c r="Q345" s="402">
        <f t="shared" si="203"/>
        <v>404.58892662748582</v>
      </c>
      <c r="R345" s="398"/>
      <c r="S345" s="405">
        <f t="shared" si="204"/>
        <v>62.913046627485585</v>
      </c>
      <c r="T345" s="404">
        <f t="shared" si="195"/>
        <v>0.18413078098309299</v>
      </c>
      <c r="U345" s="398"/>
      <c r="V345" s="53">
        <f>'HISTOGRAMA ÁGUA'!AD307</f>
        <v>0</v>
      </c>
      <c r="W345" s="53">
        <f>'HISTOGRAMA ESGOTO'!AD307</f>
        <v>0</v>
      </c>
      <c r="X345" s="54">
        <f t="shared" si="196"/>
        <v>0</v>
      </c>
      <c r="Y345" s="55">
        <f t="shared" si="197"/>
        <v>0</v>
      </c>
      <c r="Z345" s="54">
        <f t="shared" si="187"/>
        <v>0</v>
      </c>
    </row>
    <row r="346" spans="1:26" s="69" customFormat="1" ht="14.1">
      <c r="A346" s="400">
        <v>84</v>
      </c>
      <c r="B346" s="51">
        <f t="shared" si="198"/>
        <v>16.489999999999998</v>
      </c>
      <c r="C346" s="50">
        <f t="shared" si="190"/>
        <v>4.9469999999999992</v>
      </c>
      <c r="D346" s="341">
        <f t="shared" si="188"/>
        <v>3.5497000000000001</v>
      </c>
      <c r="E346" s="73">
        <f t="shared" si="199"/>
        <v>249.88730000000015</v>
      </c>
      <c r="F346" s="73">
        <f t="shared" si="191"/>
        <v>74.96619000000004</v>
      </c>
      <c r="G346" s="73">
        <f t="shared" si="200"/>
        <v>324.85349000000019</v>
      </c>
      <c r="H346" s="401">
        <f t="shared" si="201"/>
        <v>346.2904900000002</v>
      </c>
      <c r="I346" s="398"/>
      <c r="J346" s="400">
        <v>84</v>
      </c>
      <c r="K346" s="74">
        <f t="shared" si="202"/>
        <v>19.526316578411226</v>
      </c>
      <c r="L346" s="74">
        <f t="shared" si="192"/>
        <v>5.8578949735233676</v>
      </c>
      <c r="M346" s="75">
        <f t="shared" si="189"/>
        <v>4.2033090332556906</v>
      </c>
      <c r="N346" s="59">
        <f t="shared" si="205"/>
        <v>295.89924370675664</v>
      </c>
      <c r="O346" s="59">
        <f t="shared" si="193"/>
        <v>88.769773112026982</v>
      </c>
      <c r="P346" s="59">
        <f t="shared" si="194"/>
        <v>384.66901681878363</v>
      </c>
      <c r="Q346" s="402">
        <f t="shared" si="203"/>
        <v>410.05322837071822</v>
      </c>
      <c r="R346" s="398"/>
      <c r="S346" s="405">
        <f t="shared" si="204"/>
        <v>63.762738370718012</v>
      </c>
      <c r="T346" s="404">
        <f t="shared" si="195"/>
        <v>0.18413078098309299</v>
      </c>
      <c r="U346" s="398"/>
      <c r="V346" s="53">
        <f>'HISTOGRAMA ÁGUA'!AD308</f>
        <v>0</v>
      </c>
      <c r="W346" s="53">
        <f>'HISTOGRAMA ESGOTO'!AD308</f>
        <v>0</v>
      </c>
      <c r="X346" s="54">
        <f t="shared" si="196"/>
        <v>0</v>
      </c>
      <c r="Y346" s="55">
        <f t="shared" si="197"/>
        <v>0</v>
      </c>
      <c r="Z346" s="54">
        <f t="shared" si="187"/>
        <v>0</v>
      </c>
    </row>
    <row r="347" spans="1:26" s="69" customFormat="1" ht="14.1">
      <c r="A347" s="400">
        <v>85</v>
      </c>
      <c r="B347" s="51">
        <f t="shared" si="198"/>
        <v>16.489999999999998</v>
      </c>
      <c r="C347" s="50">
        <f t="shared" si="190"/>
        <v>4.9469999999999992</v>
      </c>
      <c r="D347" s="341">
        <f t="shared" si="188"/>
        <v>3.5497000000000001</v>
      </c>
      <c r="E347" s="73">
        <f t="shared" si="199"/>
        <v>253.43700000000015</v>
      </c>
      <c r="F347" s="73">
        <f t="shared" si="191"/>
        <v>76.031100000000038</v>
      </c>
      <c r="G347" s="73">
        <f t="shared" si="200"/>
        <v>329.46810000000016</v>
      </c>
      <c r="H347" s="401">
        <f t="shared" si="201"/>
        <v>350.90510000000017</v>
      </c>
      <c r="I347" s="398"/>
      <c r="J347" s="400">
        <v>85</v>
      </c>
      <c r="K347" s="74">
        <f t="shared" si="202"/>
        <v>19.526316578411226</v>
      </c>
      <c r="L347" s="74">
        <f t="shared" si="192"/>
        <v>5.8578949735233676</v>
      </c>
      <c r="M347" s="75">
        <f t="shared" si="189"/>
        <v>4.2033090332556906</v>
      </c>
      <c r="N347" s="59">
        <f t="shared" si="205"/>
        <v>300.1025527400123</v>
      </c>
      <c r="O347" s="59">
        <f t="shared" si="193"/>
        <v>90.030765822003687</v>
      </c>
      <c r="P347" s="59">
        <f t="shared" si="194"/>
        <v>390.13331856201597</v>
      </c>
      <c r="Q347" s="402">
        <f t="shared" si="203"/>
        <v>415.51753011395056</v>
      </c>
      <c r="R347" s="398"/>
      <c r="S347" s="405">
        <f t="shared" si="204"/>
        <v>64.612430113950381</v>
      </c>
      <c r="T347" s="404">
        <f t="shared" si="195"/>
        <v>0.18413078098309299</v>
      </c>
      <c r="U347" s="398"/>
      <c r="V347" s="53">
        <f>'HISTOGRAMA ÁGUA'!AD309</f>
        <v>0</v>
      </c>
      <c r="W347" s="53">
        <f>'HISTOGRAMA ESGOTO'!AD309</f>
        <v>0</v>
      </c>
      <c r="X347" s="54">
        <f t="shared" si="196"/>
        <v>0</v>
      </c>
      <c r="Y347" s="55">
        <f t="shared" si="197"/>
        <v>0</v>
      </c>
      <c r="Z347" s="54">
        <f t="shared" si="187"/>
        <v>0</v>
      </c>
    </row>
    <row r="348" spans="1:26" s="69" customFormat="1" ht="14.1">
      <c r="A348" s="400">
        <v>86</v>
      </c>
      <c r="B348" s="51">
        <f t="shared" si="198"/>
        <v>16.489999999999998</v>
      </c>
      <c r="C348" s="50">
        <f t="shared" si="190"/>
        <v>4.9469999999999992</v>
      </c>
      <c r="D348" s="341">
        <f t="shared" si="188"/>
        <v>3.5497000000000001</v>
      </c>
      <c r="E348" s="73">
        <f t="shared" si="199"/>
        <v>256.98670000000016</v>
      </c>
      <c r="F348" s="73">
        <f t="shared" si="191"/>
        <v>77.096010000000049</v>
      </c>
      <c r="G348" s="73">
        <f t="shared" si="200"/>
        <v>334.08271000000019</v>
      </c>
      <c r="H348" s="401">
        <f t="shared" si="201"/>
        <v>355.5197100000002</v>
      </c>
      <c r="I348" s="398"/>
      <c r="J348" s="400">
        <v>86</v>
      </c>
      <c r="K348" s="74">
        <f t="shared" si="202"/>
        <v>19.526316578411226</v>
      </c>
      <c r="L348" s="74">
        <f t="shared" si="192"/>
        <v>5.8578949735233676</v>
      </c>
      <c r="M348" s="75">
        <f t="shared" si="189"/>
        <v>4.2033090332556906</v>
      </c>
      <c r="N348" s="59">
        <f t="shared" si="205"/>
        <v>304.30586177326796</v>
      </c>
      <c r="O348" s="59">
        <f t="shared" si="193"/>
        <v>91.291758531980392</v>
      </c>
      <c r="P348" s="59">
        <f t="shared" si="194"/>
        <v>395.59762030524837</v>
      </c>
      <c r="Q348" s="402">
        <f t="shared" si="203"/>
        <v>420.98183185718295</v>
      </c>
      <c r="R348" s="398"/>
      <c r="S348" s="405">
        <f t="shared" si="204"/>
        <v>65.462121857182751</v>
      </c>
      <c r="T348" s="404">
        <f t="shared" si="195"/>
        <v>0.18413078098309299</v>
      </c>
      <c r="U348" s="398"/>
      <c r="V348" s="53">
        <f>'HISTOGRAMA ÁGUA'!AD310</f>
        <v>0</v>
      </c>
      <c r="W348" s="53">
        <f>'HISTOGRAMA ESGOTO'!AD310</f>
        <v>0</v>
      </c>
      <c r="X348" s="54">
        <f t="shared" si="196"/>
        <v>0</v>
      </c>
      <c r="Y348" s="55">
        <f t="shared" si="197"/>
        <v>0</v>
      </c>
      <c r="Z348" s="54">
        <f t="shared" si="187"/>
        <v>0</v>
      </c>
    </row>
    <row r="349" spans="1:26" s="69" customFormat="1" ht="14.1">
      <c r="A349" s="400">
        <v>87</v>
      </c>
      <c r="B349" s="51">
        <f t="shared" si="198"/>
        <v>16.489999999999998</v>
      </c>
      <c r="C349" s="50">
        <f t="shared" si="190"/>
        <v>4.9469999999999992</v>
      </c>
      <c r="D349" s="341">
        <f t="shared" si="188"/>
        <v>3.5497000000000001</v>
      </c>
      <c r="E349" s="73">
        <f t="shared" si="199"/>
        <v>260.53640000000013</v>
      </c>
      <c r="F349" s="73">
        <f t="shared" si="191"/>
        <v>78.160920000000033</v>
      </c>
      <c r="G349" s="73">
        <f t="shared" si="200"/>
        <v>338.69732000000016</v>
      </c>
      <c r="H349" s="401">
        <f t="shared" si="201"/>
        <v>360.13432000000017</v>
      </c>
      <c r="I349" s="398"/>
      <c r="J349" s="400">
        <v>87</v>
      </c>
      <c r="K349" s="74">
        <f t="shared" si="202"/>
        <v>19.526316578411226</v>
      </c>
      <c r="L349" s="74">
        <f t="shared" si="192"/>
        <v>5.8578949735233676</v>
      </c>
      <c r="M349" s="75">
        <f t="shared" si="189"/>
        <v>4.2033090332556906</v>
      </c>
      <c r="N349" s="59">
        <f t="shared" si="205"/>
        <v>308.50917080652363</v>
      </c>
      <c r="O349" s="59">
        <f t="shared" si="193"/>
        <v>92.552751241957083</v>
      </c>
      <c r="P349" s="59">
        <f t="shared" si="194"/>
        <v>401.06192204848071</v>
      </c>
      <c r="Q349" s="402">
        <f t="shared" si="203"/>
        <v>426.44613360041529</v>
      </c>
      <c r="R349" s="398"/>
      <c r="S349" s="405">
        <f t="shared" si="204"/>
        <v>66.311813600415121</v>
      </c>
      <c r="T349" s="404">
        <f t="shared" si="195"/>
        <v>0.18413078098309299</v>
      </c>
      <c r="U349" s="398"/>
      <c r="V349" s="53">
        <f>'HISTOGRAMA ÁGUA'!AD311</f>
        <v>0</v>
      </c>
      <c r="W349" s="53">
        <f>'HISTOGRAMA ESGOTO'!AD311</f>
        <v>0</v>
      </c>
      <c r="X349" s="54">
        <f t="shared" si="196"/>
        <v>0</v>
      </c>
      <c r="Y349" s="55">
        <f t="shared" si="197"/>
        <v>0</v>
      </c>
      <c r="Z349" s="54">
        <f t="shared" si="187"/>
        <v>0</v>
      </c>
    </row>
    <row r="350" spans="1:26" s="69" customFormat="1" ht="14.1">
      <c r="A350" s="400">
        <v>88</v>
      </c>
      <c r="B350" s="51">
        <f t="shared" si="198"/>
        <v>16.489999999999998</v>
      </c>
      <c r="C350" s="50">
        <f t="shared" si="190"/>
        <v>4.9469999999999992</v>
      </c>
      <c r="D350" s="341">
        <f t="shared" si="188"/>
        <v>3.5497000000000001</v>
      </c>
      <c r="E350" s="73">
        <f t="shared" si="199"/>
        <v>264.0861000000001</v>
      </c>
      <c r="F350" s="73">
        <f t="shared" si="191"/>
        <v>79.22583000000003</v>
      </c>
      <c r="G350" s="73">
        <f t="shared" si="200"/>
        <v>343.31193000000013</v>
      </c>
      <c r="H350" s="401">
        <f t="shared" si="201"/>
        <v>364.74893000000014</v>
      </c>
      <c r="I350" s="398"/>
      <c r="J350" s="400">
        <v>88</v>
      </c>
      <c r="K350" s="74">
        <f t="shared" si="202"/>
        <v>19.526316578411226</v>
      </c>
      <c r="L350" s="74">
        <f t="shared" si="192"/>
        <v>5.8578949735233676</v>
      </c>
      <c r="M350" s="75">
        <f t="shared" si="189"/>
        <v>4.2033090332556906</v>
      </c>
      <c r="N350" s="59">
        <f t="shared" si="205"/>
        <v>312.71247983977929</v>
      </c>
      <c r="O350" s="59">
        <f t="shared" si="193"/>
        <v>93.813743951933787</v>
      </c>
      <c r="P350" s="59">
        <f t="shared" si="194"/>
        <v>406.52622379171305</v>
      </c>
      <c r="Q350" s="402">
        <f t="shared" si="203"/>
        <v>431.91043534364763</v>
      </c>
      <c r="R350" s="398"/>
      <c r="S350" s="405">
        <f t="shared" si="204"/>
        <v>67.161505343647491</v>
      </c>
      <c r="T350" s="404">
        <f t="shared" si="195"/>
        <v>0.18413078098309277</v>
      </c>
      <c r="U350" s="398"/>
      <c r="V350" s="53">
        <f>'HISTOGRAMA ÁGUA'!AD312</f>
        <v>0</v>
      </c>
      <c r="W350" s="53">
        <f>'HISTOGRAMA ESGOTO'!AD312</f>
        <v>0</v>
      </c>
      <c r="X350" s="54">
        <f t="shared" si="196"/>
        <v>0</v>
      </c>
      <c r="Y350" s="55">
        <f t="shared" si="197"/>
        <v>0</v>
      </c>
      <c r="Z350" s="54">
        <f t="shared" si="187"/>
        <v>0</v>
      </c>
    </row>
    <row r="351" spans="1:26" s="69" customFormat="1" ht="14.1">
      <c r="A351" s="400">
        <v>89</v>
      </c>
      <c r="B351" s="51">
        <f t="shared" si="198"/>
        <v>16.489999999999998</v>
      </c>
      <c r="C351" s="50">
        <f t="shared" si="190"/>
        <v>4.9469999999999992</v>
      </c>
      <c r="D351" s="341">
        <f t="shared" si="188"/>
        <v>3.5497000000000001</v>
      </c>
      <c r="E351" s="73">
        <f t="shared" si="199"/>
        <v>267.63580000000007</v>
      </c>
      <c r="F351" s="73">
        <f t="shared" si="191"/>
        <v>80.290740000000014</v>
      </c>
      <c r="G351" s="73">
        <f t="shared" si="200"/>
        <v>347.9265400000001</v>
      </c>
      <c r="H351" s="401">
        <f t="shared" si="201"/>
        <v>369.36354000000011</v>
      </c>
      <c r="I351" s="398"/>
      <c r="J351" s="400">
        <v>89</v>
      </c>
      <c r="K351" s="74">
        <f t="shared" si="202"/>
        <v>19.526316578411226</v>
      </c>
      <c r="L351" s="74">
        <f t="shared" si="192"/>
        <v>5.8578949735233676</v>
      </c>
      <c r="M351" s="75">
        <f t="shared" si="189"/>
        <v>4.2033090332556906</v>
      </c>
      <c r="N351" s="59">
        <f t="shared" si="205"/>
        <v>316.91578887303496</v>
      </c>
      <c r="O351" s="59">
        <f t="shared" si="193"/>
        <v>95.074736661910478</v>
      </c>
      <c r="P351" s="59">
        <f t="shared" si="194"/>
        <v>411.99052553494545</v>
      </c>
      <c r="Q351" s="402">
        <f t="shared" si="203"/>
        <v>437.37473708688003</v>
      </c>
      <c r="R351" s="398"/>
      <c r="S351" s="405">
        <f t="shared" si="204"/>
        <v>68.011197086879918</v>
      </c>
      <c r="T351" s="404">
        <f t="shared" si="195"/>
        <v>0.18413078098309299</v>
      </c>
      <c r="U351" s="398"/>
      <c r="V351" s="53">
        <f>'HISTOGRAMA ÁGUA'!AD313</f>
        <v>0</v>
      </c>
      <c r="W351" s="53">
        <f>'HISTOGRAMA ESGOTO'!AD313</f>
        <v>0</v>
      </c>
      <c r="X351" s="54">
        <f t="shared" si="196"/>
        <v>0</v>
      </c>
      <c r="Y351" s="55">
        <f t="shared" si="197"/>
        <v>0</v>
      </c>
      <c r="Z351" s="54">
        <f t="shared" si="187"/>
        <v>0</v>
      </c>
    </row>
    <row r="352" spans="1:26" s="69" customFormat="1" ht="14.1">
      <c r="A352" s="400">
        <v>90</v>
      </c>
      <c r="B352" s="51">
        <f t="shared" si="198"/>
        <v>16.489999999999998</v>
      </c>
      <c r="C352" s="50">
        <f t="shared" si="190"/>
        <v>4.9469999999999992</v>
      </c>
      <c r="D352" s="341">
        <f t="shared" si="188"/>
        <v>3.5497000000000001</v>
      </c>
      <c r="E352" s="73">
        <f t="shared" si="199"/>
        <v>271.18550000000005</v>
      </c>
      <c r="F352" s="73">
        <f t="shared" si="191"/>
        <v>81.355650000000011</v>
      </c>
      <c r="G352" s="73">
        <f t="shared" si="200"/>
        <v>352.54115000000007</v>
      </c>
      <c r="H352" s="401">
        <f t="shared" si="201"/>
        <v>373.97815000000008</v>
      </c>
      <c r="I352" s="398"/>
      <c r="J352" s="400">
        <v>90</v>
      </c>
      <c r="K352" s="74">
        <f t="shared" si="202"/>
        <v>19.526316578411226</v>
      </c>
      <c r="L352" s="74">
        <f t="shared" si="192"/>
        <v>5.8578949735233676</v>
      </c>
      <c r="M352" s="75">
        <f t="shared" si="189"/>
        <v>4.2033090332556906</v>
      </c>
      <c r="N352" s="59">
        <f t="shared" si="205"/>
        <v>321.11909790629062</v>
      </c>
      <c r="O352" s="59">
        <f t="shared" si="193"/>
        <v>96.335729371887183</v>
      </c>
      <c r="P352" s="59">
        <f t="shared" si="194"/>
        <v>417.45482727817779</v>
      </c>
      <c r="Q352" s="402">
        <f t="shared" si="203"/>
        <v>442.83903883011237</v>
      </c>
      <c r="R352" s="398"/>
      <c r="S352" s="405">
        <f t="shared" si="204"/>
        <v>68.860888830112287</v>
      </c>
      <c r="T352" s="404">
        <f t="shared" si="195"/>
        <v>0.18413078098309299</v>
      </c>
      <c r="U352" s="398"/>
      <c r="V352" s="53">
        <f>'HISTOGRAMA ÁGUA'!AD314</f>
        <v>0</v>
      </c>
      <c r="W352" s="53">
        <f>'HISTOGRAMA ESGOTO'!AD314</f>
        <v>0</v>
      </c>
      <c r="X352" s="54">
        <f t="shared" si="196"/>
        <v>0</v>
      </c>
      <c r="Y352" s="55">
        <f t="shared" si="197"/>
        <v>0</v>
      </c>
      <c r="Z352" s="54">
        <f t="shared" si="187"/>
        <v>0</v>
      </c>
    </row>
    <row r="353" spans="1:26" s="69" customFormat="1" ht="14.1">
      <c r="A353" s="400">
        <v>91</v>
      </c>
      <c r="B353" s="51">
        <f t="shared" si="198"/>
        <v>16.489999999999998</v>
      </c>
      <c r="C353" s="50">
        <f t="shared" si="190"/>
        <v>4.9469999999999992</v>
      </c>
      <c r="D353" s="341">
        <f t="shared" si="188"/>
        <v>3.5497000000000001</v>
      </c>
      <c r="E353" s="73">
        <f t="shared" si="199"/>
        <v>274.73520000000002</v>
      </c>
      <c r="F353" s="73">
        <f t="shared" si="191"/>
        <v>82.420560000000009</v>
      </c>
      <c r="G353" s="73">
        <f t="shared" si="200"/>
        <v>357.15576000000004</v>
      </c>
      <c r="H353" s="401">
        <f t="shared" si="201"/>
        <v>378.59276000000006</v>
      </c>
      <c r="I353" s="398"/>
      <c r="J353" s="400">
        <v>91</v>
      </c>
      <c r="K353" s="74">
        <f t="shared" si="202"/>
        <v>19.526316578411226</v>
      </c>
      <c r="L353" s="74">
        <f t="shared" si="192"/>
        <v>5.8578949735233676</v>
      </c>
      <c r="M353" s="75">
        <f t="shared" si="189"/>
        <v>4.2033090332556906</v>
      </c>
      <c r="N353" s="59">
        <f t="shared" si="205"/>
        <v>325.32240693954628</v>
      </c>
      <c r="O353" s="59">
        <f t="shared" si="193"/>
        <v>97.596722081863888</v>
      </c>
      <c r="P353" s="59">
        <f t="shared" si="194"/>
        <v>422.91912902141019</v>
      </c>
      <c r="Q353" s="402">
        <f t="shared" si="203"/>
        <v>448.30334057334477</v>
      </c>
      <c r="R353" s="398"/>
      <c r="S353" s="405">
        <f t="shared" si="204"/>
        <v>69.710580573344714</v>
      </c>
      <c r="T353" s="404">
        <f t="shared" si="195"/>
        <v>0.18413078098309299</v>
      </c>
      <c r="U353" s="398"/>
      <c r="V353" s="53">
        <f>'HISTOGRAMA ÁGUA'!AD315</f>
        <v>0</v>
      </c>
      <c r="W353" s="53">
        <f>'HISTOGRAMA ESGOTO'!AD315</f>
        <v>0</v>
      </c>
      <c r="X353" s="54">
        <f t="shared" si="196"/>
        <v>0</v>
      </c>
      <c r="Y353" s="55">
        <f t="shared" si="197"/>
        <v>0</v>
      </c>
      <c r="Z353" s="54">
        <f t="shared" si="187"/>
        <v>0</v>
      </c>
    </row>
    <row r="354" spans="1:26" s="69" customFormat="1" ht="14.1">
      <c r="A354" s="400">
        <v>92</v>
      </c>
      <c r="B354" s="51">
        <f t="shared" si="198"/>
        <v>16.489999999999998</v>
      </c>
      <c r="C354" s="50">
        <f t="shared" si="190"/>
        <v>4.9469999999999992</v>
      </c>
      <c r="D354" s="341">
        <f t="shared" si="188"/>
        <v>3.5497000000000001</v>
      </c>
      <c r="E354" s="73">
        <f t="shared" si="199"/>
        <v>278.28489999999999</v>
      </c>
      <c r="F354" s="73">
        <f t="shared" si="191"/>
        <v>83.485469999999992</v>
      </c>
      <c r="G354" s="73">
        <f t="shared" si="200"/>
        <v>361.77036999999996</v>
      </c>
      <c r="H354" s="401">
        <f t="shared" si="201"/>
        <v>383.20736999999997</v>
      </c>
      <c r="I354" s="398"/>
      <c r="J354" s="400">
        <v>92</v>
      </c>
      <c r="K354" s="74">
        <f t="shared" si="202"/>
        <v>19.526316578411226</v>
      </c>
      <c r="L354" s="74">
        <f t="shared" si="192"/>
        <v>5.8578949735233676</v>
      </c>
      <c r="M354" s="75">
        <f t="shared" si="189"/>
        <v>4.2033090332556906</v>
      </c>
      <c r="N354" s="59">
        <f t="shared" si="205"/>
        <v>329.52571597280195</v>
      </c>
      <c r="O354" s="59">
        <f t="shared" si="193"/>
        <v>98.857714791840579</v>
      </c>
      <c r="P354" s="59">
        <f t="shared" si="194"/>
        <v>428.38343076464253</v>
      </c>
      <c r="Q354" s="402">
        <f t="shared" si="203"/>
        <v>453.76764231657711</v>
      </c>
      <c r="R354" s="398"/>
      <c r="S354" s="405">
        <f t="shared" si="204"/>
        <v>70.560272316577141</v>
      </c>
      <c r="T354" s="404">
        <f t="shared" si="195"/>
        <v>0.18413078098309321</v>
      </c>
      <c r="U354" s="398"/>
      <c r="V354" s="53">
        <f>'HISTOGRAMA ÁGUA'!AD316</f>
        <v>0</v>
      </c>
      <c r="W354" s="53">
        <f>'HISTOGRAMA ESGOTO'!AD316</f>
        <v>0</v>
      </c>
      <c r="X354" s="54">
        <f t="shared" si="196"/>
        <v>0</v>
      </c>
      <c r="Y354" s="55">
        <f t="shared" si="197"/>
        <v>0</v>
      </c>
      <c r="Z354" s="54">
        <f t="shared" si="187"/>
        <v>0</v>
      </c>
    </row>
    <row r="355" spans="1:26" s="69" customFormat="1" ht="14.1">
      <c r="A355" s="400">
        <v>93</v>
      </c>
      <c r="B355" s="51">
        <f t="shared" si="198"/>
        <v>16.489999999999998</v>
      </c>
      <c r="C355" s="50">
        <f t="shared" si="190"/>
        <v>4.9469999999999992</v>
      </c>
      <c r="D355" s="341">
        <f t="shared" si="188"/>
        <v>3.5497000000000001</v>
      </c>
      <c r="E355" s="73">
        <f t="shared" si="199"/>
        <v>281.83459999999997</v>
      </c>
      <c r="F355" s="73">
        <f t="shared" si="191"/>
        <v>84.55037999999999</v>
      </c>
      <c r="G355" s="73">
        <f t="shared" si="200"/>
        <v>366.38497999999993</v>
      </c>
      <c r="H355" s="401">
        <f t="shared" si="201"/>
        <v>387.82197999999994</v>
      </c>
      <c r="I355" s="398"/>
      <c r="J355" s="400">
        <v>93</v>
      </c>
      <c r="K355" s="74">
        <f t="shared" si="202"/>
        <v>19.526316578411226</v>
      </c>
      <c r="L355" s="74">
        <f t="shared" si="192"/>
        <v>5.8578949735233676</v>
      </c>
      <c r="M355" s="75">
        <f t="shared" si="189"/>
        <v>4.2033090332556906</v>
      </c>
      <c r="N355" s="59">
        <f t="shared" si="205"/>
        <v>333.72902500605761</v>
      </c>
      <c r="O355" s="59">
        <f t="shared" si="193"/>
        <v>100.11870750181728</v>
      </c>
      <c r="P355" s="59">
        <f t="shared" si="194"/>
        <v>433.84773250787487</v>
      </c>
      <c r="Q355" s="402">
        <f t="shared" si="203"/>
        <v>459.23194405980945</v>
      </c>
      <c r="R355" s="398"/>
      <c r="S355" s="405">
        <f t="shared" si="204"/>
        <v>71.409964059809511</v>
      </c>
      <c r="T355" s="404">
        <f t="shared" si="195"/>
        <v>0.18413078098309321</v>
      </c>
      <c r="U355" s="398"/>
      <c r="V355" s="53">
        <f>'HISTOGRAMA ÁGUA'!AD317</f>
        <v>0</v>
      </c>
      <c r="W355" s="53">
        <f>'HISTOGRAMA ESGOTO'!AD317</f>
        <v>0</v>
      </c>
      <c r="X355" s="54">
        <f t="shared" si="196"/>
        <v>0</v>
      </c>
      <c r="Y355" s="55">
        <f t="shared" si="197"/>
        <v>0</v>
      </c>
      <c r="Z355" s="54">
        <f t="shared" si="187"/>
        <v>0</v>
      </c>
    </row>
    <row r="356" spans="1:26" s="69" customFormat="1" ht="14.1">
      <c r="A356" s="400">
        <v>94</v>
      </c>
      <c r="B356" s="51">
        <f t="shared" si="198"/>
        <v>16.489999999999998</v>
      </c>
      <c r="C356" s="50">
        <f t="shared" si="190"/>
        <v>4.9469999999999992</v>
      </c>
      <c r="D356" s="341">
        <f t="shared" si="188"/>
        <v>3.5497000000000001</v>
      </c>
      <c r="E356" s="73">
        <f t="shared" si="199"/>
        <v>285.38429999999994</v>
      </c>
      <c r="F356" s="73">
        <f t="shared" si="191"/>
        <v>85.615289999999973</v>
      </c>
      <c r="G356" s="73">
        <f t="shared" si="200"/>
        <v>370.9995899999999</v>
      </c>
      <c r="H356" s="401">
        <f t="shared" si="201"/>
        <v>392.43658999999991</v>
      </c>
      <c r="I356" s="398"/>
      <c r="J356" s="400">
        <v>94</v>
      </c>
      <c r="K356" s="74">
        <f t="shared" si="202"/>
        <v>19.526316578411226</v>
      </c>
      <c r="L356" s="74">
        <f t="shared" si="192"/>
        <v>5.8578949735233676</v>
      </c>
      <c r="M356" s="75">
        <f t="shared" si="189"/>
        <v>4.2033090332556906</v>
      </c>
      <c r="N356" s="59">
        <f t="shared" si="205"/>
        <v>337.93233403931328</v>
      </c>
      <c r="O356" s="59">
        <f t="shared" si="193"/>
        <v>101.37970021179397</v>
      </c>
      <c r="P356" s="59">
        <f t="shared" si="194"/>
        <v>439.31203425110726</v>
      </c>
      <c r="Q356" s="402">
        <f t="shared" si="203"/>
        <v>464.69624580304185</v>
      </c>
      <c r="R356" s="398"/>
      <c r="S356" s="405">
        <f t="shared" si="204"/>
        <v>72.259655803041937</v>
      </c>
      <c r="T356" s="404">
        <f t="shared" si="195"/>
        <v>0.18413078098309321</v>
      </c>
      <c r="U356" s="398"/>
      <c r="V356" s="53">
        <f>'HISTOGRAMA ÁGUA'!AD318</f>
        <v>0</v>
      </c>
      <c r="W356" s="53">
        <f>'HISTOGRAMA ESGOTO'!AD318</f>
        <v>0</v>
      </c>
      <c r="X356" s="54">
        <f t="shared" si="196"/>
        <v>0</v>
      </c>
      <c r="Y356" s="55">
        <f t="shared" si="197"/>
        <v>0</v>
      </c>
      <c r="Z356" s="54">
        <f t="shared" si="187"/>
        <v>0</v>
      </c>
    </row>
    <row r="357" spans="1:26" s="69" customFormat="1" ht="14.1">
      <c r="A357" s="400">
        <v>95</v>
      </c>
      <c r="B357" s="51">
        <f t="shared" si="198"/>
        <v>16.489999999999998</v>
      </c>
      <c r="C357" s="50">
        <f t="shared" si="190"/>
        <v>4.9469999999999992</v>
      </c>
      <c r="D357" s="341">
        <f t="shared" si="188"/>
        <v>3.5497000000000001</v>
      </c>
      <c r="E357" s="73">
        <f t="shared" si="199"/>
        <v>288.93399999999991</v>
      </c>
      <c r="F357" s="73">
        <f t="shared" si="191"/>
        <v>86.680199999999971</v>
      </c>
      <c r="G357" s="73">
        <f t="shared" si="200"/>
        <v>375.61419999999987</v>
      </c>
      <c r="H357" s="401">
        <f t="shared" si="201"/>
        <v>397.05119999999988</v>
      </c>
      <c r="I357" s="398"/>
      <c r="J357" s="400">
        <v>95</v>
      </c>
      <c r="K357" s="74">
        <f t="shared" si="202"/>
        <v>19.526316578411226</v>
      </c>
      <c r="L357" s="74">
        <f t="shared" si="192"/>
        <v>5.8578949735233676</v>
      </c>
      <c r="M357" s="75">
        <f t="shared" si="189"/>
        <v>4.2033090332556906</v>
      </c>
      <c r="N357" s="59">
        <f t="shared" si="205"/>
        <v>342.13564307256894</v>
      </c>
      <c r="O357" s="59">
        <f t="shared" si="193"/>
        <v>102.64069292177068</v>
      </c>
      <c r="P357" s="59">
        <f t="shared" si="194"/>
        <v>444.7763359943396</v>
      </c>
      <c r="Q357" s="402">
        <f t="shared" si="203"/>
        <v>470.16054754627419</v>
      </c>
      <c r="R357" s="398"/>
      <c r="S357" s="405">
        <f t="shared" si="204"/>
        <v>73.109347546274307</v>
      </c>
      <c r="T357" s="404">
        <f t="shared" si="195"/>
        <v>0.18413078098309321</v>
      </c>
      <c r="U357" s="398"/>
      <c r="V357" s="53">
        <f>'HISTOGRAMA ÁGUA'!AD319</f>
        <v>0</v>
      </c>
      <c r="W357" s="53">
        <f>'HISTOGRAMA ESGOTO'!AD319</f>
        <v>0</v>
      </c>
      <c r="X357" s="54">
        <f t="shared" si="196"/>
        <v>0</v>
      </c>
      <c r="Y357" s="55">
        <f t="shared" si="197"/>
        <v>0</v>
      </c>
      <c r="Z357" s="54">
        <f t="shared" si="187"/>
        <v>0</v>
      </c>
    </row>
    <row r="358" spans="1:26" s="69" customFormat="1" ht="14.1">
      <c r="A358" s="400">
        <v>96</v>
      </c>
      <c r="B358" s="51">
        <f t="shared" si="198"/>
        <v>16.489999999999998</v>
      </c>
      <c r="C358" s="50">
        <f t="shared" si="190"/>
        <v>4.9469999999999992</v>
      </c>
      <c r="D358" s="341">
        <f t="shared" si="188"/>
        <v>3.5497000000000001</v>
      </c>
      <c r="E358" s="73">
        <f t="shared" si="199"/>
        <v>292.48369999999989</v>
      </c>
      <c r="F358" s="73">
        <f t="shared" si="191"/>
        <v>87.745109999999968</v>
      </c>
      <c r="G358" s="73">
        <f t="shared" si="200"/>
        <v>380.22880999999984</v>
      </c>
      <c r="H358" s="401">
        <f t="shared" si="201"/>
        <v>401.66580999999985</v>
      </c>
      <c r="I358" s="398"/>
      <c r="J358" s="400">
        <v>96</v>
      </c>
      <c r="K358" s="74">
        <f t="shared" si="202"/>
        <v>19.526316578411226</v>
      </c>
      <c r="L358" s="74">
        <f t="shared" si="192"/>
        <v>5.8578949735233676</v>
      </c>
      <c r="M358" s="75">
        <f t="shared" si="189"/>
        <v>4.2033090332556906</v>
      </c>
      <c r="N358" s="59">
        <f t="shared" si="205"/>
        <v>346.3389521058246</v>
      </c>
      <c r="O358" s="59">
        <f t="shared" si="193"/>
        <v>103.90168563174738</v>
      </c>
      <c r="P358" s="59">
        <f t="shared" si="194"/>
        <v>450.240637737572</v>
      </c>
      <c r="Q358" s="402">
        <f t="shared" si="203"/>
        <v>475.62484928950659</v>
      </c>
      <c r="R358" s="398"/>
      <c r="S358" s="405">
        <f t="shared" si="204"/>
        <v>73.959039289506734</v>
      </c>
      <c r="T358" s="404">
        <f t="shared" si="195"/>
        <v>0.18413078098309321</v>
      </c>
      <c r="U358" s="398"/>
      <c r="V358" s="53">
        <f>'HISTOGRAMA ÁGUA'!AD320</f>
        <v>0</v>
      </c>
      <c r="W358" s="53">
        <f>'HISTOGRAMA ESGOTO'!AD320</f>
        <v>0</v>
      </c>
      <c r="X358" s="54">
        <f t="shared" si="196"/>
        <v>0</v>
      </c>
      <c r="Y358" s="55">
        <f t="shared" si="197"/>
        <v>0</v>
      </c>
      <c r="Z358" s="54">
        <f t="shared" si="187"/>
        <v>0</v>
      </c>
    </row>
    <row r="359" spans="1:26" s="69" customFormat="1" ht="14.1">
      <c r="A359" s="400">
        <v>97</v>
      </c>
      <c r="B359" s="51">
        <f t="shared" si="198"/>
        <v>16.489999999999998</v>
      </c>
      <c r="C359" s="50">
        <f t="shared" si="190"/>
        <v>4.9469999999999992</v>
      </c>
      <c r="D359" s="341">
        <f t="shared" si="188"/>
        <v>3.5497000000000001</v>
      </c>
      <c r="E359" s="73">
        <f t="shared" si="199"/>
        <v>296.03339999999986</v>
      </c>
      <c r="F359" s="73">
        <f t="shared" si="191"/>
        <v>88.810019999999952</v>
      </c>
      <c r="G359" s="73">
        <f t="shared" si="200"/>
        <v>384.84341999999981</v>
      </c>
      <c r="H359" s="401">
        <f t="shared" si="201"/>
        <v>406.28041999999982</v>
      </c>
      <c r="I359" s="398"/>
      <c r="J359" s="400">
        <v>97</v>
      </c>
      <c r="K359" s="74">
        <f t="shared" si="202"/>
        <v>19.526316578411226</v>
      </c>
      <c r="L359" s="74">
        <f t="shared" si="192"/>
        <v>5.8578949735233676</v>
      </c>
      <c r="M359" s="75">
        <f t="shared" si="189"/>
        <v>4.2033090332556906</v>
      </c>
      <c r="N359" s="59">
        <f t="shared" si="205"/>
        <v>350.54226113908027</v>
      </c>
      <c r="O359" s="59">
        <f t="shared" si="193"/>
        <v>105.16267834172407</v>
      </c>
      <c r="P359" s="59">
        <f t="shared" si="194"/>
        <v>455.70493948080434</v>
      </c>
      <c r="Q359" s="402">
        <f t="shared" si="203"/>
        <v>481.08915103273893</v>
      </c>
      <c r="R359" s="398"/>
      <c r="S359" s="405">
        <f t="shared" si="204"/>
        <v>74.808731032739104</v>
      </c>
      <c r="T359" s="404">
        <f t="shared" si="195"/>
        <v>0.18413078098309321</v>
      </c>
      <c r="U359" s="398"/>
      <c r="V359" s="53">
        <f>'HISTOGRAMA ÁGUA'!AD321</f>
        <v>0</v>
      </c>
      <c r="W359" s="53">
        <f>'HISTOGRAMA ESGOTO'!AD321</f>
        <v>0</v>
      </c>
      <c r="X359" s="54">
        <f t="shared" si="196"/>
        <v>0</v>
      </c>
      <c r="Y359" s="55">
        <f t="shared" si="197"/>
        <v>0</v>
      </c>
      <c r="Z359" s="54">
        <f t="shared" si="187"/>
        <v>0</v>
      </c>
    </row>
    <row r="360" spans="1:26" s="69" customFormat="1" ht="14.1">
      <c r="A360" s="400">
        <v>98</v>
      </c>
      <c r="B360" s="51">
        <f t="shared" si="198"/>
        <v>16.489999999999998</v>
      </c>
      <c r="C360" s="50">
        <f t="shared" si="190"/>
        <v>4.9469999999999992</v>
      </c>
      <c r="D360" s="341">
        <f t="shared" si="188"/>
        <v>3.5497000000000001</v>
      </c>
      <c r="E360" s="73">
        <f t="shared" si="199"/>
        <v>299.58309999999983</v>
      </c>
      <c r="F360" s="73">
        <f t="shared" si="191"/>
        <v>89.874929999999949</v>
      </c>
      <c r="G360" s="73">
        <f t="shared" si="200"/>
        <v>389.45802999999978</v>
      </c>
      <c r="H360" s="401">
        <f t="shared" si="201"/>
        <v>410.89502999999979</v>
      </c>
      <c r="I360" s="398"/>
      <c r="J360" s="400">
        <v>98</v>
      </c>
      <c r="K360" s="74">
        <f t="shared" si="202"/>
        <v>19.526316578411226</v>
      </c>
      <c r="L360" s="74">
        <f t="shared" si="192"/>
        <v>5.8578949735233676</v>
      </c>
      <c r="M360" s="75">
        <f t="shared" si="189"/>
        <v>4.2033090332556906</v>
      </c>
      <c r="N360" s="59">
        <f t="shared" si="205"/>
        <v>354.74557017233593</v>
      </c>
      <c r="O360" s="59">
        <f t="shared" si="193"/>
        <v>106.42367105170078</v>
      </c>
      <c r="P360" s="59">
        <f t="shared" si="194"/>
        <v>461.16924122403668</v>
      </c>
      <c r="Q360" s="402">
        <f t="shared" si="203"/>
        <v>486.55345277597127</v>
      </c>
      <c r="R360" s="398"/>
      <c r="S360" s="405">
        <f t="shared" si="204"/>
        <v>75.658422775971474</v>
      </c>
      <c r="T360" s="404">
        <f t="shared" si="195"/>
        <v>0.18413078098309321</v>
      </c>
      <c r="U360" s="398"/>
      <c r="V360" s="53">
        <f>'HISTOGRAMA ÁGUA'!AD322</f>
        <v>0</v>
      </c>
      <c r="W360" s="53">
        <f>'HISTOGRAMA ESGOTO'!AD322</f>
        <v>0</v>
      </c>
      <c r="X360" s="54">
        <f t="shared" si="196"/>
        <v>0</v>
      </c>
      <c r="Y360" s="55">
        <f t="shared" si="197"/>
        <v>0</v>
      </c>
      <c r="Z360" s="54">
        <f t="shared" si="187"/>
        <v>0</v>
      </c>
    </row>
    <row r="361" spans="1:26" s="69" customFormat="1" ht="14.1">
      <c r="A361" s="400">
        <v>99</v>
      </c>
      <c r="B361" s="51">
        <f t="shared" si="198"/>
        <v>16.489999999999998</v>
      </c>
      <c r="C361" s="50">
        <f t="shared" si="190"/>
        <v>4.9469999999999992</v>
      </c>
      <c r="D361" s="341">
        <f t="shared" si="188"/>
        <v>3.5497000000000001</v>
      </c>
      <c r="E361" s="73">
        <f t="shared" si="199"/>
        <v>303.1327999999998</v>
      </c>
      <c r="F361" s="73">
        <f t="shared" si="191"/>
        <v>90.939839999999933</v>
      </c>
      <c r="G361" s="73">
        <f t="shared" si="200"/>
        <v>394.07263999999975</v>
      </c>
      <c r="H361" s="401">
        <f t="shared" si="201"/>
        <v>415.50963999999976</v>
      </c>
      <c r="I361" s="398"/>
      <c r="J361" s="400">
        <v>99</v>
      </c>
      <c r="K361" s="74">
        <f t="shared" si="202"/>
        <v>19.526316578411226</v>
      </c>
      <c r="L361" s="74">
        <f t="shared" si="192"/>
        <v>5.8578949735233676</v>
      </c>
      <c r="M361" s="75">
        <f t="shared" si="189"/>
        <v>4.2033090332556906</v>
      </c>
      <c r="N361" s="59">
        <f t="shared" si="205"/>
        <v>358.9488792055916</v>
      </c>
      <c r="O361" s="59">
        <f t="shared" si="193"/>
        <v>107.68466376167747</v>
      </c>
      <c r="P361" s="59">
        <f t="shared" si="194"/>
        <v>466.63354296726908</v>
      </c>
      <c r="Q361" s="402">
        <f t="shared" si="203"/>
        <v>492.01775451920366</v>
      </c>
      <c r="R361" s="398"/>
      <c r="S361" s="405">
        <f t="shared" si="204"/>
        <v>76.5081145192039</v>
      </c>
      <c r="T361" s="404">
        <f t="shared" si="195"/>
        <v>0.18413078098309321</v>
      </c>
      <c r="U361" s="398"/>
      <c r="V361" s="53">
        <f>'HISTOGRAMA ÁGUA'!AD323</f>
        <v>0</v>
      </c>
      <c r="W361" s="53">
        <f>'HISTOGRAMA ESGOTO'!AD323</f>
        <v>0</v>
      </c>
      <c r="X361" s="54">
        <f t="shared" si="196"/>
        <v>0</v>
      </c>
      <c r="Y361" s="55">
        <f t="shared" si="197"/>
        <v>0</v>
      </c>
      <c r="Z361" s="54">
        <f t="shared" si="187"/>
        <v>0</v>
      </c>
    </row>
    <row r="362" spans="1:26" s="69" customFormat="1" ht="14.1">
      <c r="A362" s="400">
        <v>100</v>
      </c>
      <c r="B362" s="51">
        <f t="shared" si="198"/>
        <v>16.489999999999998</v>
      </c>
      <c r="C362" s="50">
        <f t="shared" si="190"/>
        <v>4.9469999999999992</v>
      </c>
      <c r="D362" s="341">
        <f t="shared" si="188"/>
        <v>3.5497000000000001</v>
      </c>
      <c r="E362" s="73">
        <f t="shared" si="199"/>
        <v>306.68249999999978</v>
      </c>
      <c r="F362" s="73">
        <f t="shared" si="191"/>
        <v>92.00474999999993</v>
      </c>
      <c r="G362" s="73">
        <f t="shared" si="200"/>
        <v>398.68724999999972</v>
      </c>
      <c r="H362" s="401">
        <f t="shared" si="201"/>
        <v>420.12424999999973</v>
      </c>
      <c r="I362" s="398"/>
      <c r="J362" s="400">
        <v>100</v>
      </c>
      <c r="K362" s="74">
        <f t="shared" si="202"/>
        <v>19.526316578411226</v>
      </c>
      <c r="L362" s="74">
        <f t="shared" si="192"/>
        <v>5.8578949735233676</v>
      </c>
      <c r="M362" s="75">
        <f t="shared" si="189"/>
        <v>4.2033090332556906</v>
      </c>
      <c r="N362" s="59">
        <f t="shared" si="205"/>
        <v>363.15218823884726</v>
      </c>
      <c r="O362" s="59">
        <f t="shared" si="193"/>
        <v>108.94565647165417</v>
      </c>
      <c r="P362" s="59">
        <f t="shared" si="194"/>
        <v>472.09784471050142</v>
      </c>
      <c r="Q362" s="402">
        <f t="shared" si="203"/>
        <v>497.482056262436</v>
      </c>
      <c r="R362" s="398"/>
      <c r="S362" s="405">
        <f t="shared" si="204"/>
        <v>77.35780626243627</v>
      </c>
      <c r="T362" s="404">
        <f t="shared" si="195"/>
        <v>0.18413078098309321</v>
      </c>
      <c r="U362" s="398"/>
      <c r="V362" s="53">
        <f>'HISTOGRAMA ÁGUA'!AD324</f>
        <v>0</v>
      </c>
      <c r="W362" s="53">
        <f>'HISTOGRAMA ESGOTO'!AD324</f>
        <v>0</v>
      </c>
      <c r="X362" s="54">
        <f t="shared" si="196"/>
        <v>0</v>
      </c>
      <c r="Y362" s="55">
        <f t="shared" si="197"/>
        <v>0</v>
      </c>
      <c r="Z362" s="54">
        <f t="shared" si="187"/>
        <v>0</v>
      </c>
    </row>
    <row r="363" spans="1:26" s="69" customFormat="1" ht="14.1">
      <c r="A363" s="400" t="s">
        <v>440</v>
      </c>
      <c r="B363" s="51">
        <f t="shared" si="198"/>
        <v>16.489999999999998</v>
      </c>
      <c r="C363" s="50">
        <f t="shared" si="190"/>
        <v>4.9469999999999992</v>
      </c>
      <c r="D363" s="341">
        <f>'ANEXO ATUAL'!K19</f>
        <v>8.6722000000000001</v>
      </c>
      <c r="E363" s="73">
        <f>1*D363+E362</f>
        <v>315.35469999999975</v>
      </c>
      <c r="F363" s="73">
        <f t="shared" si="191"/>
        <v>94.606409999999926</v>
      </c>
      <c r="G363" s="73">
        <f>E363+F363</f>
        <v>409.96110999999968</v>
      </c>
      <c r="H363" s="401">
        <f t="shared" si="201"/>
        <v>431.39810999999969</v>
      </c>
      <c r="I363" s="399"/>
      <c r="J363" s="407" t="s">
        <v>440</v>
      </c>
      <c r="K363" s="74">
        <f t="shared" si="202"/>
        <v>19.526316578411226</v>
      </c>
      <c r="L363" s="74">
        <f t="shared" si="192"/>
        <v>5.8578949735233676</v>
      </c>
      <c r="M363" s="77">
        <f>'ANEXO PROPOSTO'!K19</f>
        <v>10.269018958841592</v>
      </c>
      <c r="N363" s="59">
        <f>1*M363+N362</f>
        <v>373.42120719768883</v>
      </c>
      <c r="O363" s="59">
        <f t="shared" si="193"/>
        <v>112.02636215930664</v>
      </c>
      <c r="P363" s="59">
        <f>N363+O363</f>
        <v>485.44756935699547</v>
      </c>
      <c r="Q363" s="402">
        <f>K363+L363+P363</f>
        <v>510.83178090893006</v>
      </c>
      <c r="R363" s="399"/>
      <c r="S363" s="405">
        <f t="shared" si="204"/>
        <v>79.433670908930367</v>
      </c>
      <c r="T363" s="404">
        <f t="shared" si="195"/>
        <v>0.18413078098309343</v>
      </c>
      <c r="U363" s="399"/>
      <c r="V363" s="923" t="s">
        <v>38</v>
      </c>
      <c r="W363" s="924"/>
      <c r="X363" s="62">
        <f>SUM(X262:X362)</f>
        <v>0</v>
      </c>
      <c r="Y363" s="62">
        <f>SUM(Y262:Y362)</f>
        <v>0</v>
      </c>
      <c r="Z363" s="63">
        <f>X363-Y363</f>
        <v>0</v>
      </c>
    </row>
    <row r="364" spans="1:26" s="69" customFormat="1" ht="14.1">
      <c r="A364" s="406"/>
      <c r="B364" s="406"/>
      <c r="C364" s="406"/>
      <c r="D364" s="406"/>
      <c r="E364" s="406"/>
      <c r="F364" s="406"/>
      <c r="G364" s="406"/>
      <c r="H364" s="406"/>
      <c r="I364" s="406"/>
      <c r="J364" s="406"/>
      <c r="K364" s="406"/>
      <c r="L364" s="406"/>
      <c r="M364" s="406"/>
      <c r="N364" s="406"/>
      <c r="O364" s="406"/>
      <c r="P364" s="406"/>
      <c r="Q364" s="406"/>
      <c r="R364" s="406"/>
      <c r="S364" s="406"/>
      <c r="T364" s="406"/>
      <c r="U364" s="330"/>
      <c r="V364" s="56"/>
      <c r="W364" s="56"/>
      <c r="X364" s="56"/>
    </row>
    <row r="365" spans="1:26" s="69" customFormat="1" ht="14.1">
      <c r="A365" s="406"/>
      <c r="B365" s="406"/>
      <c r="C365" s="406"/>
      <c r="D365" s="406"/>
      <c r="E365" s="406"/>
      <c r="F365" s="406"/>
      <c r="G365" s="406"/>
      <c r="H365" s="406"/>
      <c r="I365" s="406"/>
      <c r="J365" s="406"/>
      <c r="K365" s="406"/>
      <c r="L365" s="406"/>
      <c r="M365" s="406"/>
      <c r="N365" s="406"/>
      <c r="O365" s="406"/>
      <c r="P365" s="406"/>
      <c r="Q365" s="406"/>
      <c r="R365" s="406"/>
      <c r="S365" s="406"/>
      <c r="T365" s="406"/>
      <c r="U365" s="330"/>
      <c r="V365" s="56"/>
      <c r="W365" s="56"/>
      <c r="X365" s="56"/>
    </row>
    <row r="366" spans="1:26" s="69" customFormat="1" ht="14.1">
      <c r="A366" s="406"/>
      <c r="B366" s="406"/>
      <c r="C366" s="406"/>
      <c r="D366" s="406"/>
      <c r="E366" s="406"/>
      <c r="F366" s="406"/>
      <c r="G366" s="406"/>
      <c r="H366" s="406"/>
      <c r="I366" s="406"/>
      <c r="J366" s="406"/>
      <c r="K366" s="406"/>
      <c r="L366" s="406"/>
      <c r="M366" s="406"/>
      <c r="N366" s="406"/>
      <c r="O366" s="406"/>
      <c r="P366" s="406"/>
      <c r="Q366" s="406"/>
      <c r="R366" s="406"/>
      <c r="S366" s="406"/>
      <c r="T366" s="406"/>
      <c r="U366" s="330"/>
      <c r="V366" s="56"/>
      <c r="W366" s="56"/>
      <c r="X366" s="56"/>
    </row>
    <row r="367" spans="1:26" s="69" customFormat="1" ht="27" customHeight="1">
      <c r="A367" s="900" t="s">
        <v>55</v>
      </c>
      <c r="B367" s="901"/>
      <c r="C367" s="901"/>
      <c r="D367" s="901"/>
      <c r="E367" s="901"/>
      <c r="F367" s="901"/>
      <c r="G367" s="901"/>
      <c r="H367" s="901"/>
      <c r="I367" s="901"/>
      <c r="J367" s="901"/>
      <c r="K367" s="901"/>
      <c r="L367" s="901"/>
      <c r="M367" s="901"/>
      <c r="N367" s="901"/>
      <c r="O367" s="901"/>
      <c r="P367" s="901"/>
      <c r="Q367" s="901"/>
      <c r="R367" s="901"/>
      <c r="S367" s="901"/>
      <c r="T367" s="901"/>
      <c r="U367" s="901"/>
      <c r="V367" s="901"/>
      <c r="W367" s="901"/>
      <c r="X367" s="901"/>
      <c r="Y367" s="901"/>
      <c r="Z367" s="902"/>
    </row>
    <row r="368" spans="1:26" s="69" customFormat="1" ht="18.75" customHeight="1">
      <c r="A368" s="903" t="s">
        <v>498</v>
      </c>
      <c r="B368" s="893" t="s">
        <v>475</v>
      </c>
      <c r="C368" s="894"/>
      <c r="D368" s="894"/>
      <c r="E368" s="894"/>
      <c r="F368" s="894"/>
      <c r="G368" s="894"/>
      <c r="H368" s="895"/>
      <c r="I368" s="397"/>
      <c r="J368" s="903" t="s">
        <v>499</v>
      </c>
      <c r="K368" s="893" t="s">
        <v>476</v>
      </c>
      <c r="L368" s="894"/>
      <c r="M368" s="894"/>
      <c r="N368" s="894"/>
      <c r="O368" s="894"/>
      <c r="P368" s="894"/>
      <c r="Q368" s="895"/>
      <c r="R368" s="397"/>
      <c r="S368" s="896" t="s">
        <v>500</v>
      </c>
      <c r="T368" s="896" t="s">
        <v>478</v>
      </c>
      <c r="U368" s="397"/>
      <c r="V368" s="863" t="s">
        <v>479</v>
      </c>
      <c r="W368" s="863" t="s">
        <v>480</v>
      </c>
      <c r="X368" s="864" t="s">
        <v>481</v>
      </c>
      <c r="Y368" s="864" t="s">
        <v>482</v>
      </c>
      <c r="Z368" s="876" t="s">
        <v>477</v>
      </c>
    </row>
    <row r="369" spans="1:29" ht="23.25" customHeight="1">
      <c r="A369" s="904"/>
      <c r="B369" s="893" t="s">
        <v>450</v>
      </c>
      <c r="C369" s="895"/>
      <c r="D369" s="898" t="s">
        <v>502</v>
      </c>
      <c r="E369" s="903" t="s">
        <v>485</v>
      </c>
      <c r="F369" s="903" t="s">
        <v>486</v>
      </c>
      <c r="G369" s="903" t="s">
        <v>487</v>
      </c>
      <c r="H369" s="903" t="s">
        <v>488</v>
      </c>
      <c r="I369" s="390"/>
      <c r="J369" s="904"/>
      <c r="K369" s="897" t="s">
        <v>450</v>
      </c>
      <c r="L369" s="897"/>
      <c r="M369" s="898" t="s">
        <v>503</v>
      </c>
      <c r="N369" s="903" t="s">
        <v>485</v>
      </c>
      <c r="O369" s="903" t="s">
        <v>486</v>
      </c>
      <c r="P369" s="903" t="s">
        <v>487</v>
      </c>
      <c r="Q369" s="903" t="s">
        <v>488</v>
      </c>
      <c r="R369" s="390"/>
      <c r="S369" s="978"/>
      <c r="T369" s="978"/>
      <c r="U369" s="390"/>
      <c r="V369" s="864"/>
      <c r="W369" s="864"/>
      <c r="X369" s="864"/>
      <c r="Y369" s="864"/>
      <c r="Z369" s="876"/>
      <c r="AB369" s="69"/>
      <c r="AC369" s="69"/>
    </row>
    <row r="370" spans="1:29">
      <c r="A370" s="409" t="s">
        <v>491</v>
      </c>
      <c r="B370" s="409" t="s">
        <v>116</v>
      </c>
      <c r="C370" s="409" t="s">
        <v>117</v>
      </c>
      <c r="D370" s="899"/>
      <c r="E370" s="904"/>
      <c r="F370" s="904"/>
      <c r="G370" s="904"/>
      <c r="H370" s="904"/>
      <c r="I370" s="390"/>
      <c r="J370" s="409" t="s">
        <v>491</v>
      </c>
      <c r="K370" s="409" t="s">
        <v>116</v>
      </c>
      <c r="L370" s="409" t="s">
        <v>117</v>
      </c>
      <c r="M370" s="899"/>
      <c r="N370" s="904"/>
      <c r="O370" s="904"/>
      <c r="P370" s="904"/>
      <c r="Q370" s="904"/>
      <c r="R370" s="390"/>
      <c r="S370" s="979"/>
      <c r="T370" s="979"/>
      <c r="U370" s="390"/>
      <c r="V370" s="865"/>
      <c r="W370" s="865"/>
      <c r="X370" s="865"/>
      <c r="Y370" s="865"/>
      <c r="Z370" s="876"/>
      <c r="AB370" s="69"/>
      <c r="AC370" s="69"/>
    </row>
    <row r="371" spans="1:29">
      <c r="A371" s="409">
        <v>0</v>
      </c>
      <c r="B371" s="51">
        <f>'ANEXO ATUAL'!O7</f>
        <v>17.75</v>
      </c>
      <c r="C371" s="50">
        <f>B371*$AC$21</f>
        <v>5.3250000000000002</v>
      </c>
      <c r="D371" s="341"/>
      <c r="E371" s="73"/>
      <c r="F371" s="73">
        <f>E371*$AC$21</f>
        <v>0</v>
      </c>
      <c r="G371" s="73">
        <f>B371+C371</f>
        <v>23.074999999999999</v>
      </c>
      <c r="H371" s="410">
        <f>B371+C371</f>
        <v>23.074999999999999</v>
      </c>
      <c r="I371" s="398"/>
      <c r="J371" s="412">
        <v>0</v>
      </c>
      <c r="K371" s="74">
        <f>'ANEXO PROPOSTO'!O7</f>
        <v>21.018321362449928</v>
      </c>
      <c r="L371" s="74">
        <f>K371*$AC$22</f>
        <v>6.3054964087349781</v>
      </c>
      <c r="M371" s="75"/>
      <c r="N371" s="59">
        <v>0</v>
      </c>
      <c r="O371" s="59">
        <f>N371*$AC$22</f>
        <v>0</v>
      </c>
      <c r="P371" s="59">
        <f>N371+O371</f>
        <v>0</v>
      </c>
      <c r="Q371" s="411">
        <f>K371+L371+P371</f>
        <v>27.323817771184906</v>
      </c>
      <c r="R371" s="398"/>
      <c r="S371" s="416">
        <f>Q371-G371</f>
        <v>4.2488177711849069</v>
      </c>
      <c r="T371" s="417">
        <f>Q371/H371-1</f>
        <v>0.18413078098309454</v>
      </c>
      <c r="U371" s="398"/>
      <c r="V371" s="53">
        <f>'HISTOGRAMA ÁGUA'!AD327</f>
        <v>0</v>
      </c>
      <c r="W371" s="53">
        <f>'HISTOGRAMA ESGOTO'!AD327</f>
        <v>0</v>
      </c>
      <c r="X371" s="54">
        <f>V371*(B371+E371)+W371*(C371+F371)</f>
        <v>0</v>
      </c>
      <c r="Y371" s="55">
        <f>V371*(K371+N371)+W371*(L371+O371)</f>
        <v>0</v>
      </c>
      <c r="Z371" s="54">
        <f>X371-Y371</f>
        <v>0</v>
      </c>
      <c r="AB371" s="69"/>
      <c r="AC371" s="69"/>
    </row>
    <row r="372" spans="1:29">
      <c r="A372" s="409">
        <v>1</v>
      </c>
      <c r="B372" s="51">
        <f>B371</f>
        <v>17.75</v>
      </c>
      <c r="C372" s="50">
        <f t="shared" ref="C372:C435" si="206">B372*$AC$21</f>
        <v>5.3250000000000002</v>
      </c>
      <c r="D372" s="341">
        <f>'ANEXO ATUAL'!O10</f>
        <v>1.7114</v>
      </c>
      <c r="E372" s="73">
        <f>1*D372+E371</f>
        <v>1.7114</v>
      </c>
      <c r="F372" s="73">
        <f t="shared" ref="F372:F435" si="207">E372*$AC$21</f>
        <v>0.51341999999999999</v>
      </c>
      <c r="G372" s="73">
        <f>E372+F372</f>
        <v>2.2248200000000002</v>
      </c>
      <c r="H372" s="410">
        <f>B372+C372+G372</f>
        <v>25.29982</v>
      </c>
      <c r="I372" s="398"/>
      <c r="J372" s="413">
        <v>1</v>
      </c>
      <c r="K372" s="74">
        <f>K371</f>
        <v>21.018321362449928</v>
      </c>
      <c r="L372" s="74">
        <f t="shared" ref="L372:L435" si="208">K372*$AC$22</f>
        <v>6.3054964087349781</v>
      </c>
      <c r="M372" s="75">
        <f>'ANEXO PROPOSTO'!O10</f>
        <v>2.0265214185744682</v>
      </c>
      <c r="N372" s="59">
        <f>1*M372+N371</f>
        <v>2.0265214185744682</v>
      </c>
      <c r="O372" s="59">
        <f t="shared" ref="O372:O435" si="209">N372*$AC$22</f>
        <v>0.60795642557234042</v>
      </c>
      <c r="P372" s="59">
        <f t="shared" ref="P372:P435" si="210">N372+O372</f>
        <v>2.6344778441468089</v>
      </c>
      <c r="Q372" s="411">
        <f t="shared" ref="Q372:Q435" si="211">K372+L372+P372</f>
        <v>29.958295615331714</v>
      </c>
      <c r="R372" s="398"/>
      <c r="S372" s="416">
        <f>Q372-H372</f>
        <v>4.6584756153317137</v>
      </c>
      <c r="T372" s="417">
        <f t="shared" ref="T372:T435" si="212">Q372/H372-1</f>
        <v>0.18413078098309454</v>
      </c>
      <c r="U372" s="398"/>
      <c r="V372" s="53">
        <f>'HISTOGRAMA ÁGUA'!AD328</f>
        <v>0</v>
      </c>
      <c r="W372" s="53">
        <f>'HISTOGRAMA ESGOTO'!AD328</f>
        <v>0</v>
      </c>
      <c r="X372" s="54">
        <f t="shared" ref="X372:X435" si="213">V372*(B372+E372)+W372*(C372+F372)</f>
        <v>0</v>
      </c>
      <c r="Y372" s="55">
        <f t="shared" ref="Y372:Y435" si="214">V372*(K372+N372)+W372*(L372+O372)</f>
        <v>0</v>
      </c>
      <c r="Z372" s="54">
        <f t="shared" ref="Z372:Z432" si="215">X372-Y372</f>
        <v>0</v>
      </c>
    </row>
    <row r="373" spans="1:29">
      <c r="A373" s="409">
        <v>2</v>
      </c>
      <c r="B373" s="51">
        <f t="shared" ref="B373:B436" si="216">B372</f>
        <v>17.75</v>
      </c>
      <c r="C373" s="50">
        <f t="shared" si="206"/>
        <v>5.3250000000000002</v>
      </c>
      <c r="D373" s="341">
        <f>D372</f>
        <v>1.7114</v>
      </c>
      <c r="E373" s="73">
        <f t="shared" ref="E373:E436" si="217">1*D373+E372</f>
        <v>3.4228000000000001</v>
      </c>
      <c r="F373" s="73">
        <f t="shared" si="207"/>
        <v>1.02684</v>
      </c>
      <c r="G373" s="73">
        <f t="shared" ref="G373:G436" si="218">E373+F373</f>
        <v>4.4496400000000005</v>
      </c>
      <c r="H373" s="410">
        <f t="shared" ref="H373:H436" si="219">B373+C373+G373</f>
        <v>27.524639999999998</v>
      </c>
      <c r="I373" s="398"/>
      <c r="J373" s="413">
        <v>2</v>
      </c>
      <c r="K373" s="74">
        <f t="shared" ref="K373:K436" si="220">K372</f>
        <v>21.018321362449928</v>
      </c>
      <c r="L373" s="74">
        <f t="shared" si="208"/>
        <v>6.3054964087349781</v>
      </c>
      <c r="M373" s="75">
        <f>M372</f>
        <v>2.0265214185744682</v>
      </c>
      <c r="N373" s="59">
        <f t="shared" ref="N373:N436" si="221">1*M373+N372</f>
        <v>4.0530428371489364</v>
      </c>
      <c r="O373" s="59">
        <f t="shared" si="209"/>
        <v>1.2159128511446808</v>
      </c>
      <c r="P373" s="59">
        <f t="shared" si="210"/>
        <v>5.2689556882936177</v>
      </c>
      <c r="Q373" s="411">
        <f t="shared" si="211"/>
        <v>32.592773459478522</v>
      </c>
      <c r="R373" s="398"/>
      <c r="S373" s="416">
        <f t="shared" ref="S373:S436" si="222">Q373-H373</f>
        <v>5.0681334594785241</v>
      </c>
      <c r="T373" s="417">
        <f t="shared" si="212"/>
        <v>0.18413078098309454</v>
      </c>
      <c r="U373" s="398"/>
      <c r="V373" s="53">
        <f>'HISTOGRAMA ÁGUA'!AD329</f>
        <v>0</v>
      </c>
      <c r="W373" s="53">
        <f>'HISTOGRAMA ESGOTO'!AD329</f>
        <v>0</v>
      </c>
      <c r="X373" s="54">
        <f t="shared" si="213"/>
        <v>0</v>
      </c>
      <c r="Y373" s="55">
        <f t="shared" si="214"/>
        <v>0</v>
      </c>
      <c r="Z373" s="54">
        <f t="shared" si="215"/>
        <v>0</v>
      </c>
    </row>
    <row r="374" spans="1:29">
      <c r="A374" s="409">
        <v>3</v>
      </c>
      <c r="B374" s="51">
        <f t="shared" si="216"/>
        <v>17.75</v>
      </c>
      <c r="C374" s="50">
        <f t="shared" si="206"/>
        <v>5.3250000000000002</v>
      </c>
      <c r="D374" s="341">
        <f t="shared" ref="D374:D376" si="223">D373</f>
        <v>1.7114</v>
      </c>
      <c r="E374" s="73">
        <f t="shared" si="217"/>
        <v>5.1341999999999999</v>
      </c>
      <c r="F374" s="73">
        <f t="shared" si="207"/>
        <v>1.54026</v>
      </c>
      <c r="G374" s="73">
        <f t="shared" si="218"/>
        <v>6.6744599999999998</v>
      </c>
      <c r="H374" s="410">
        <f t="shared" si="219"/>
        <v>29.749459999999999</v>
      </c>
      <c r="I374" s="398"/>
      <c r="J374" s="413">
        <v>3</v>
      </c>
      <c r="K374" s="74">
        <f t="shared" si="220"/>
        <v>21.018321362449928</v>
      </c>
      <c r="L374" s="74">
        <f t="shared" si="208"/>
        <v>6.3054964087349781</v>
      </c>
      <c r="M374" s="75">
        <f t="shared" ref="M374:M376" si="224">M373</f>
        <v>2.0265214185744682</v>
      </c>
      <c r="N374" s="59">
        <f t="shared" si="221"/>
        <v>6.0795642557234046</v>
      </c>
      <c r="O374" s="59">
        <f t="shared" si="209"/>
        <v>1.8238692767170213</v>
      </c>
      <c r="P374" s="59">
        <f t="shared" si="210"/>
        <v>7.9034335324404257</v>
      </c>
      <c r="Q374" s="411">
        <f t="shared" si="211"/>
        <v>35.22725130362533</v>
      </c>
      <c r="R374" s="398"/>
      <c r="S374" s="416">
        <f t="shared" si="222"/>
        <v>5.477791303625331</v>
      </c>
      <c r="T374" s="417">
        <f t="shared" si="212"/>
        <v>0.18413078098309454</v>
      </c>
      <c r="U374" s="398"/>
      <c r="V374" s="53">
        <f>'HISTOGRAMA ÁGUA'!AD330</f>
        <v>0</v>
      </c>
      <c r="W374" s="53">
        <f>'HISTOGRAMA ESGOTO'!AD330</f>
        <v>0</v>
      </c>
      <c r="X374" s="54">
        <f t="shared" si="213"/>
        <v>0</v>
      </c>
      <c r="Y374" s="55">
        <f t="shared" si="214"/>
        <v>0</v>
      </c>
      <c r="Z374" s="54">
        <f t="shared" si="215"/>
        <v>0</v>
      </c>
    </row>
    <row r="375" spans="1:29">
      <c r="A375" s="409">
        <v>4</v>
      </c>
      <c r="B375" s="51">
        <f t="shared" si="216"/>
        <v>17.75</v>
      </c>
      <c r="C375" s="50">
        <f t="shared" si="206"/>
        <v>5.3250000000000002</v>
      </c>
      <c r="D375" s="341">
        <f t="shared" si="223"/>
        <v>1.7114</v>
      </c>
      <c r="E375" s="73">
        <f t="shared" si="217"/>
        <v>6.8456000000000001</v>
      </c>
      <c r="F375" s="73">
        <f t="shared" si="207"/>
        <v>2.0536799999999999</v>
      </c>
      <c r="G375" s="73">
        <f t="shared" si="218"/>
        <v>8.899280000000001</v>
      </c>
      <c r="H375" s="410">
        <f t="shared" si="219"/>
        <v>31.97428</v>
      </c>
      <c r="I375" s="398"/>
      <c r="J375" s="413">
        <v>4</v>
      </c>
      <c r="K375" s="74">
        <f t="shared" si="220"/>
        <v>21.018321362449928</v>
      </c>
      <c r="L375" s="74">
        <f t="shared" si="208"/>
        <v>6.3054964087349781</v>
      </c>
      <c r="M375" s="75">
        <f t="shared" si="224"/>
        <v>2.0265214185744682</v>
      </c>
      <c r="N375" s="59">
        <f t="shared" si="221"/>
        <v>8.1060856742978729</v>
      </c>
      <c r="O375" s="59">
        <f t="shared" si="209"/>
        <v>2.4318257022893617</v>
      </c>
      <c r="P375" s="59">
        <f t="shared" si="210"/>
        <v>10.537911376587235</v>
      </c>
      <c r="Q375" s="411">
        <f t="shared" si="211"/>
        <v>37.861729147772138</v>
      </c>
      <c r="R375" s="398"/>
      <c r="S375" s="416">
        <f t="shared" si="222"/>
        <v>5.8874491477721378</v>
      </c>
      <c r="T375" s="417">
        <f t="shared" si="212"/>
        <v>0.18413078098309454</v>
      </c>
      <c r="U375" s="398"/>
      <c r="V375" s="53">
        <f>'HISTOGRAMA ÁGUA'!AD331</f>
        <v>0</v>
      </c>
      <c r="W375" s="53">
        <f>'HISTOGRAMA ESGOTO'!AD331</f>
        <v>0</v>
      </c>
      <c r="X375" s="54">
        <f t="shared" si="213"/>
        <v>0</v>
      </c>
      <c r="Y375" s="55">
        <f t="shared" si="214"/>
        <v>0</v>
      </c>
      <c r="Z375" s="54">
        <f t="shared" si="215"/>
        <v>0</v>
      </c>
    </row>
    <row r="376" spans="1:29">
      <c r="A376" s="409">
        <v>5</v>
      </c>
      <c r="B376" s="51">
        <f t="shared" si="216"/>
        <v>17.75</v>
      </c>
      <c r="C376" s="50">
        <f t="shared" si="206"/>
        <v>5.3250000000000002</v>
      </c>
      <c r="D376" s="341">
        <f t="shared" si="223"/>
        <v>1.7114</v>
      </c>
      <c r="E376" s="73">
        <f t="shared" si="217"/>
        <v>8.5570000000000004</v>
      </c>
      <c r="F376" s="73">
        <f t="shared" si="207"/>
        <v>2.5670999999999999</v>
      </c>
      <c r="G376" s="73">
        <f t="shared" si="218"/>
        <v>11.1241</v>
      </c>
      <c r="H376" s="410">
        <f t="shared" si="219"/>
        <v>34.199100000000001</v>
      </c>
      <c r="I376" s="398"/>
      <c r="J376" s="413">
        <v>5</v>
      </c>
      <c r="K376" s="74">
        <f t="shared" si="220"/>
        <v>21.018321362449928</v>
      </c>
      <c r="L376" s="74">
        <f t="shared" si="208"/>
        <v>6.3054964087349781</v>
      </c>
      <c r="M376" s="75">
        <f t="shared" si="224"/>
        <v>2.0265214185744682</v>
      </c>
      <c r="N376" s="59">
        <f t="shared" si="221"/>
        <v>10.132607092872341</v>
      </c>
      <c r="O376" s="59">
        <f t="shared" si="209"/>
        <v>3.0397821278617023</v>
      </c>
      <c r="P376" s="59">
        <f t="shared" si="210"/>
        <v>13.172389220734043</v>
      </c>
      <c r="Q376" s="411">
        <f t="shared" si="211"/>
        <v>40.496206991918953</v>
      </c>
      <c r="R376" s="398"/>
      <c r="S376" s="416">
        <f t="shared" si="222"/>
        <v>6.2971069919189517</v>
      </c>
      <c r="T376" s="417">
        <f t="shared" si="212"/>
        <v>0.18413078098309454</v>
      </c>
      <c r="U376" s="398"/>
      <c r="V376" s="53">
        <f>'HISTOGRAMA ÁGUA'!AD332</f>
        <v>0</v>
      </c>
      <c r="W376" s="53">
        <f>'HISTOGRAMA ESGOTO'!AD332</f>
        <v>0</v>
      </c>
      <c r="X376" s="54">
        <f t="shared" si="213"/>
        <v>0</v>
      </c>
      <c r="Y376" s="55">
        <f t="shared" si="214"/>
        <v>0</v>
      </c>
      <c r="Z376" s="54">
        <f t="shared" si="215"/>
        <v>0</v>
      </c>
    </row>
    <row r="377" spans="1:29">
      <c r="A377" s="409">
        <v>6</v>
      </c>
      <c r="B377" s="51">
        <f t="shared" si="216"/>
        <v>17.75</v>
      </c>
      <c r="C377" s="50">
        <f t="shared" si="206"/>
        <v>5.3250000000000002</v>
      </c>
      <c r="D377" s="341">
        <f>'ANEXO ATUAL'!O11</f>
        <v>1.9016</v>
      </c>
      <c r="E377" s="73">
        <f t="shared" si="217"/>
        <v>10.458600000000001</v>
      </c>
      <c r="F377" s="73">
        <f t="shared" si="207"/>
        <v>3.1375800000000003</v>
      </c>
      <c r="G377" s="73">
        <f t="shared" si="218"/>
        <v>13.59618</v>
      </c>
      <c r="H377" s="410">
        <f t="shared" si="219"/>
        <v>36.67118</v>
      </c>
      <c r="I377" s="398"/>
      <c r="J377" s="413">
        <v>6</v>
      </c>
      <c r="K377" s="74">
        <f t="shared" si="220"/>
        <v>21.018321362449928</v>
      </c>
      <c r="L377" s="74">
        <f t="shared" si="208"/>
        <v>6.3054964087349781</v>
      </c>
      <c r="M377" s="75">
        <f>'ANEXO PROPOSTO'!O11</f>
        <v>2.2517430931174527</v>
      </c>
      <c r="N377" s="59">
        <f t="shared" si="221"/>
        <v>12.384350185989794</v>
      </c>
      <c r="O377" s="59">
        <f t="shared" si="209"/>
        <v>3.715305055796938</v>
      </c>
      <c r="P377" s="59">
        <f t="shared" si="210"/>
        <v>16.099655241786731</v>
      </c>
      <c r="Q377" s="411">
        <f t="shared" si="211"/>
        <v>43.423473012971641</v>
      </c>
      <c r="R377" s="398"/>
      <c r="S377" s="416">
        <f t="shared" si="222"/>
        <v>6.7522930129716414</v>
      </c>
      <c r="T377" s="417">
        <f t="shared" si="212"/>
        <v>0.18413078098309477</v>
      </c>
      <c r="U377" s="398"/>
      <c r="V377" s="53">
        <f>'HISTOGRAMA ÁGUA'!AD333</f>
        <v>0</v>
      </c>
      <c r="W377" s="53">
        <f>'HISTOGRAMA ESGOTO'!AD333</f>
        <v>0</v>
      </c>
      <c r="X377" s="54">
        <f t="shared" si="213"/>
        <v>0</v>
      </c>
      <c r="Y377" s="55">
        <f t="shared" si="214"/>
        <v>0</v>
      </c>
      <c r="Z377" s="54">
        <f t="shared" si="215"/>
        <v>0</v>
      </c>
    </row>
    <row r="378" spans="1:29">
      <c r="A378" s="409">
        <v>7</v>
      </c>
      <c r="B378" s="51">
        <f t="shared" si="216"/>
        <v>17.75</v>
      </c>
      <c r="C378" s="50">
        <f t="shared" si="206"/>
        <v>5.3250000000000002</v>
      </c>
      <c r="D378" s="341">
        <f>D377</f>
        <v>1.9016</v>
      </c>
      <c r="E378" s="73">
        <f t="shared" si="217"/>
        <v>12.360200000000001</v>
      </c>
      <c r="F378" s="73">
        <f t="shared" si="207"/>
        <v>3.7080600000000001</v>
      </c>
      <c r="G378" s="73">
        <f t="shared" si="218"/>
        <v>16.068260000000002</v>
      </c>
      <c r="H378" s="410">
        <f t="shared" si="219"/>
        <v>39.143259999999998</v>
      </c>
      <c r="I378" s="398"/>
      <c r="J378" s="413">
        <v>7</v>
      </c>
      <c r="K378" s="74">
        <f t="shared" si="220"/>
        <v>21.018321362449928</v>
      </c>
      <c r="L378" s="74">
        <f t="shared" si="208"/>
        <v>6.3054964087349781</v>
      </c>
      <c r="M378" s="75">
        <f>M377</f>
        <v>2.2517430931174527</v>
      </c>
      <c r="N378" s="59">
        <f t="shared" si="221"/>
        <v>14.636093279107246</v>
      </c>
      <c r="O378" s="59">
        <f t="shared" si="209"/>
        <v>4.3908279837321738</v>
      </c>
      <c r="P378" s="59">
        <f t="shared" si="210"/>
        <v>19.026921262839419</v>
      </c>
      <c r="Q378" s="411">
        <f t="shared" si="211"/>
        <v>46.350739034024329</v>
      </c>
      <c r="R378" s="398"/>
      <c r="S378" s="416">
        <f t="shared" si="222"/>
        <v>7.2074790340243311</v>
      </c>
      <c r="T378" s="417">
        <f t="shared" si="212"/>
        <v>0.18413078098309477</v>
      </c>
      <c r="U378" s="398"/>
      <c r="V378" s="53">
        <f>'HISTOGRAMA ÁGUA'!AD334</f>
        <v>0</v>
      </c>
      <c r="W378" s="53">
        <f>'HISTOGRAMA ESGOTO'!AD334</f>
        <v>0</v>
      </c>
      <c r="X378" s="54">
        <f t="shared" si="213"/>
        <v>0</v>
      </c>
      <c r="Y378" s="55">
        <f t="shared" si="214"/>
        <v>0</v>
      </c>
      <c r="Z378" s="54">
        <f t="shared" si="215"/>
        <v>0</v>
      </c>
    </row>
    <row r="379" spans="1:29">
      <c r="A379" s="409">
        <v>8</v>
      </c>
      <c r="B379" s="51">
        <f t="shared" si="216"/>
        <v>17.75</v>
      </c>
      <c r="C379" s="50">
        <f t="shared" si="206"/>
        <v>5.3250000000000002</v>
      </c>
      <c r="D379" s="341">
        <f t="shared" ref="D379:D381" si="225">D378</f>
        <v>1.9016</v>
      </c>
      <c r="E379" s="73">
        <f t="shared" si="217"/>
        <v>14.261800000000001</v>
      </c>
      <c r="F379" s="73">
        <f t="shared" si="207"/>
        <v>4.2785400000000005</v>
      </c>
      <c r="G379" s="73">
        <f t="shared" si="218"/>
        <v>18.54034</v>
      </c>
      <c r="H379" s="410">
        <f t="shared" si="219"/>
        <v>41.615340000000003</v>
      </c>
      <c r="I379" s="398"/>
      <c r="J379" s="413">
        <v>8</v>
      </c>
      <c r="K379" s="74">
        <f t="shared" si="220"/>
        <v>21.018321362449928</v>
      </c>
      <c r="L379" s="74">
        <f t="shared" si="208"/>
        <v>6.3054964087349781</v>
      </c>
      <c r="M379" s="75">
        <f t="shared" ref="M379:M381" si="226">M378</f>
        <v>2.2517430931174527</v>
      </c>
      <c r="N379" s="59">
        <f t="shared" si="221"/>
        <v>16.887836372224697</v>
      </c>
      <c r="O379" s="59">
        <f t="shared" si="209"/>
        <v>5.066350911667409</v>
      </c>
      <c r="P379" s="59">
        <f t="shared" si="210"/>
        <v>21.954187283892107</v>
      </c>
      <c r="Q379" s="411">
        <f t="shared" si="211"/>
        <v>49.278005055077017</v>
      </c>
      <c r="R379" s="398"/>
      <c r="S379" s="416">
        <f t="shared" si="222"/>
        <v>7.6626650550770137</v>
      </c>
      <c r="T379" s="417">
        <f t="shared" si="212"/>
        <v>0.18413078098309454</v>
      </c>
      <c r="U379" s="398"/>
      <c r="V379" s="53">
        <f>'HISTOGRAMA ÁGUA'!AD335</f>
        <v>0</v>
      </c>
      <c r="W379" s="53">
        <f>'HISTOGRAMA ESGOTO'!AD335</f>
        <v>0</v>
      </c>
      <c r="X379" s="54">
        <f t="shared" si="213"/>
        <v>0</v>
      </c>
      <c r="Y379" s="55">
        <f t="shared" si="214"/>
        <v>0</v>
      </c>
      <c r="Z379" s="54">
        <f t="shared" si="215"/>
        <v>0</v>
      </c>
    </row>
    <row r="380" spans="1:29">
      <c r="A380" s="409">
        <v>9</v>
      </c>
      <c r="B380" s="51">
        <f t="shared" si="216"/>
        <v>17.75</v>
      </c>
      <c r="C380" s="50">
        <f t="shared" si="206"/>
        <v>5.3250000000000002</v>
      </c>
      <c r="D380" s="341">
        <f t="shared" si="225"/>
        <v>1.9016</v>
      </c>
      <c r="E380" s="73">
        <f t="shared" si="217"/>
        <v>16.163399999999999</v>
      </c>
      <c r="F380" s="73">
        <f t="shared" si="207"/>
        <v>4.8490199999999994</v>
      </c>
      <c r="G380" s="73">
        <f t="shared" si="218"/>
        <v>21.012419999999999</v>
      </c>
      <c r="H380" s="410">
        <f t="shared" si="219"/>
        <v>44.087419999999995</v>
      </c>
      <c r="I380" s="398"/>
      <c r="J380" s="413">
        <v>9</v>
      </c>
      <c r="K380" s="74">
        <f t="shared" si="220"/>
        <v>21.018321362449928</v>
      </c>
      <c r="L380" s="74">
        <f t="shared" si="208"/>
        <v>6.3054964087349781</v>
      </c>
      <c r="M380" s="75">
        <f t="shared" si="226"/>
        <v>2.2517430931174527</v>
      </c>
      <c r="N380" s="59">
        <f t="shared" si="221"/>
        <v>19.139579465342152</v>
      </c>
      <c r="O380" s="59">
        <f t="shared" si="209"/>
        <v>5.7418738396026452</v>
      </c>
      <c r="P380" s="59">
        <f t="shared" si="210"/>
        <v>24.881453304944799</v>
      </c>
      <c r="Q380" s="411">
        <f t="shared" si="211"/>
        <v>52.205271076129705</v>
      </c>
      <c r="R380" s="398"/>
      <c r="S380" s="416">
        <f t="shared" si="222"/>
        <v>8.1178510761297105</v>
      </c>
      <c r="T380" s="417">
        <f t="shared" si="212"/>
        <v>0.18413078098309477</v>
      </c>
      <c r="U380" s="398"/>
      <c r="V380" s="53">
        <f>'HISTOGRAMA ÁGUA'!AD336</f>
        <v>0</v>
      </c>
      <c r="W380" s="53">
        <f>'HISTOGRAMA ESGOTO'!AD336</f>
        <v>0</v>
      </c>
      <c r="X380" s="54">
        <f t="shared" si="213"/>
        <v>0</v>
      </c>
      <c r="Y380" s="55">
        <f t="shared" si="214"/>
        <v>0</v>
      </c>
      <c r="Z380" s="54">
        <f t="shared" si="215"/>
        <v>0</v>
      </c>
    </row>
    <row r="381" spans="1:29">
      <c r="A381" s="409">
        <v>10</v>
      </c>
      <c r="B381" s="51">
        <f t="shared" si="216"/>
        <v>17.75</v>
      </c>
      <c r="C381" s="50">
        <f t="shared" si="206"/>
        <v>5.3250000000000002</v>
      </c>
      <c r="D381" s="341">
        <f t="shared" si="225"/>
        <v>1.9016</v>
      </c>
      <c r="E381" s="73">
        <f t="shared" si="217"/>
        <v>18.064999999999998</v>
      </c>
      <c r="F381" s="73">
        <f t="shared" si="207"/>
        <v>5.4194999999999993</v>
      </c>
      <c r="G381" s="73">
        <f t="shared" si="218"/>
        <v>23.484499999999997</v>
      </c>
      <c r="H381" s="410">
        <f t="shared" si="219"/>
        <v>46.5595</v>
      </c>
      <c r="I381" s="398"/>
      <c r="J381" s="413">
        <v>10</v>
      </c>
      <c r="K381" s="74">
        <f t="shared" si="220"/>
        <v>21.018321362449928</v>
      </c>
      <c r="L381" s="74">
        <f t="shared" si="208"/>
        <v>6.3054964087349781</v>
      </c>
      <c r="M381" s="75">
        <f t="shared" si="226"/>
        <v>2.2517430931174527</v>
      </c>
      <c r="N381" s="59">
        <f t="shared" si="221"/>
        <v>21.391322558459606</v>
      </c>
      <c r="O381" s="59">
        <f t="shared" si="209"/>
        <v>6.4173967675378814</v>
      </c>
      <c r="P381" s="59">
        <f t="shared" si="210"/>
        <v>27.808719325997487</v>
      </c>
      <c r="Q381" s="411">
        <f t="shared" si="211"/>
        <v>55.132537097182393</v>
      </c>
      <c r="R381" s="398"/>
      <c r="S381" s="416">
        <f t="shared" si="222"/>
        <v>8.573037097182393</v>
      </c>
      <c r="T381" s="417">
        <f t="shared" si="212"/>
        <v>0.18413078098309454</v>
      </c>
      <c r="U381" s="398"/>
      <c r="V381" s="53">
        <f>'HISTOGRAMA ÁGUA'!AD337</f>
        <v>0</v>
      </c>
      <c r="W381" s="53">
        <f>'HISTOGRAMA ESGOTO'!AD337</f>
        <v>0</v>
      </c>
      <c r="X381" s="54">
        <f t="shared" si="213"/>
        <v>0</v>
      </c>
      <c r="Y381" s="55">
        <f t="shared" si="214"/>
        <v>0</v>
      </c>
      <c r="Z381" s="54">
        <f t="shared" si="215"/>
        <v>0</v>
      </c>
    </row>
    <row r="382" spans="1:29">
      <c r="A382" s="409">
        <v>11</v>
      </c>
      <c r="B382" s="51">
        <f t="shared" si="216"/>
        <v>17.75</v>
      </c>
      <c r="C382" s="50">
        <f t="shared" si="206"/>
        <v>5.3250000000000002</v>
      </c>
      <c r="D382" s="341">
        <f>'ANEXO ATUAL'!O12</f>
        <v>2.7256</v>
      </c>
      <c r="E382" s="73">
        <f t="shared" si="217"/>
        <v>20.790599999999998</v>
      </c>
      <c r="F382" s="73">
        <f t="shared" si="207"/>
        <v>6.2371799999999995</v>
      </c>
      <c r="G382" s="73">
        <f t="shared" si="218"/>
        <v>27.027779999999996</v>
      </c>
      <c r="H382" s="410">
        <f t="shared" si="219"/>
        <v>50.102779999999996</v>
      </c>
      <c r="I382" s="398"/>
      <c r="J382" s="413">
        <v>11</v>
      </c>
      <c r="K382" s="74">
        <f t="shared" si="220"/>
        <v>21.018321362449928</v>
      </c>
      <c r="L382" s="74">
        <f t="shared" si="208"/>
        <v>6.3054964087349781</v>
      </c>
      <c r="M382" s="75">
        <f>'ANEXO PROPOSTO'!O12</f>
        <v>3.2274668566475224</v>
      </c>
      <c r="N382" s="59">
        <f t="shared" si="221"/>
        <v>24.61878941510713</v>
      </c>
      <c r="O382" s="59">
        <f t="shared" si="209"/>
        <v>7.3856368245321384</v>
      </c>
      <c r="P382" s="59">
        <f t="shared" si="210"/>
        <v>32.004426239639272</v>
      </c>
      <c r="Q382" s="411">
        <f t="shared" si="211"/>
        <v>59.328244010824179</v>
      </c>
      <c r="R382" s="398"/>
      <c r="S382" s="416">
        <f t="shared" si="222"/>
        <v>9.225464010824183</v>
      </c>
      <c r="T382" s="417">
        <f t="shared" si="212"/>
        <v>0.18413078098309477</v>
      </c>
      <c r="U382" s="398"/>
      <c r="V382" s="53">
        <f>'HISTOGRAMA ÁGUA'!AD338</f>
        <v>0</v>
      </c>
      <c r="W382" s="53">
        <f>'HISTOGRAMA ESGOTO'!AD338</f>
        <v>0</v>
      </c>
      <c r="X382" s="54">
        <f t="shared" si="213"/>
        <v>0</v>
      </c>
      <c r="Y382" s="55">
        <f t="shared" si="214"/>
        <v>0</v>
      </c>
      <c r="Z382" s="54">
        <f t="shared" si="215"/>
        <v>0</v>
      </c>
    </row>
    <row r="383" spans="1:29">
      <c r="A383" s="409">
        <v>12</v>
      </c>
      <c r="B383" s="51">
        <f t="shared" si="216"/>
        <v>17.75</v>
      </c>
      <c r="C383" s="50">
        <f t="shared" si="206"/>
        <v>5.3250000000000002</v>
      </c>
      <c r="D383" s="341">
        <f>D382</f>
        <v>2.7256</v>
      </c>
      <c r="E383" s="73">
        <f t="shared" si="217"/>
        <v>23.516199999999998</v>
      </c>
      <c r="F383" s="73">
        <f t="shared" si="207"/>
        <v>7.0548599999999988</v>
      </c>
      <c r="G383" s="73">
        <f t="shared" si="218"/>
        <v>30.571059999999996</v>
      </c>
      <c r="H383" s="410">
        <f t="shared" si="219"/>
        <v>53.646059999999991</v>
      </c>
      <c r="I383" s="398"/>
      <c r="J383" s="413">
        <v>12</v>
      </c>
      <c r="K383" s="74">
        <f t="shared" si="220"/>
        <v>21.018321362449928</v>
      </c>
      <c r="L383" s="74">
        <f t="shared" si="208"/>
        <v>6.3054964087349781</v>
      </c>
      <c r="M383" s="75">
        <f>M382</f>
        <v>3.2274668566475224</v>
      </c>
      <c r="N383" s="59">
        <f t="shared" si="221"/>
        <v>27.846256271754655</v>
      </c>
      <c r="O383" s="59">
        <f t="shared" si="209"/>
        <v>8.3538768815263964</v>
      </c>
      <c r="P383" s="59">
        <f t="shared" si="210"/>
        <v>36.200133153281051</v>
      </c>
      <c r="Q383" s="411">
        <f t="shared" si="211"/>
        <v>63.523950924465957</v>
      </c>
      <c r="R383" s="398"/>
      <c r="S383" s="416">
        <f t="shared" si="222"/>
        <v>9.8778909244659658</v>
      </c>
      <c r="T383" s="417">
        <f t="shared" si="212"/>
        <v>0.18413078098309499</v>
      </c>
      <c r="U383" s="398"/>
      <c r="V383" s="53">
        <f>'HISTOGRAMA ÁGUA'!AD339</f>
        <v>0</v>
      </c>
      <c r="W383" s="53">
        <f>'HISTOGRAMA ESGOTO'!AD339</f>
        <v>0</v>
      </c>
      <c r="X383" s="54">
        <f t="shared" si="213"/>
        <v>0</v>
      </c>
      <c r="Y383" s="55">
        <f t="shared" si="214"/>
        <v>0</v>
      </c>
      <c r="Z383" s="54">
        <f t="shared" si="215"/>
        <v>0</v>
      </c>
    </row>
    <row r="384" spans="1:29">
      <c r="A384" s="409">
        <v>13</v>
      </c>
      <c r="B384" s="51">
        <f t="shared" si="216"/>
        <v>17.75</v>
      </c>
      <c r="C384" s="50">
        <f t="shared" si="206"/>
        <v>5.3250000000000002</v>
      </c>
      <c r="D384" s="341">
        <f t="shared" ref="D384:D386" si="227">D383</f>
        <v>2.7256</v>
      </c>
      <c r="E384" s="73">
        <f t="shared" si="217"/>
        <v>26.241799999999998</v>
      </c>
      <c r="F384" s="73">
        <f t="shared" si="207"/>
        <v>7.872539999999999</v>
      </c>
      <c r="G384" s="73">
        <f t="shared" si="218"/>
        <v>34.114339999999999</v>
      </c>
      <c r="H384" s="410">
        <f t="shared" si="219"/>
        <v>57.189340000000001</v>
      </c>
      <c r="I384" s="398"/>
      <c r="J384" s="413">
        <v>13</v>
      </c>
      <c r="K384" s="74">
        <f t="shared" si="220"/>
        <v>21.018321362449928</v>
      </c>
      <c r="L384" s="74">
        <f t="shared" si="208"/>
        <v>6.3054964087349781</v>
      </c>
      <c r="M384" s="75">
        <f t="shared" ref="M384:M386" si="228">M383</f>
        <v>3.2274668566475224</v>
      </c>
      <c r="N384" s="59">
        <f t="shared" si="221"/>
        <v>31.073723128402179</v>
      </c>
      <c r="O384" s="59">
        <f t="shared" si="209"/>
        <v>9.3221169385206526</v>
      </c>
      <c r="P384" s="59">
        <f t="shared" si="210"/>
        <v>40.39584006692283</v>
      </c>
      <c r="Q384" s="411">
        <f t="shared" si="211"/>
        <v>67.719657838107736</v>
      </c>
      <c r="R384" s="398"/>
      <c r="S384" s="416">
        <f t="shared" si="222"/>
        <v>10.530317838107734</v>
      </c>
      <c r="T384" s="417">
        <f t="shared" si="212"/>
        <v>0.18413078098309454</v>
      </c>
      <c r="U384" s="398"/>
      <c r="V384" s="53">
        <f>'HISTOGRAMA ÁGUA'!AD340</f>
        <v>0</v>
      </c>
      <c r="W384" s="53">
        <f>'HISTOGRAMA ESGOTO'!AD340</f>
        <v>0</v>
      </c>
      <c r="X384" s="54">
        <f t="shared" si="213"/>
        <v>0</v>
      </c>
      <c r="Y384" s="55">
        <f t="shared" si="214"/>
        <v>0</v>
      </c>
      <c r="Z384" s="54">
        <f t="shared" si="215"/>
        <v>0</v>
      </c>
    </row>
    <row r="385" spans="1:26">
      <c r="A385" s="409">
        <v>14</v>
      </c>
      <c r="B385" s="51">
        <f t="shared" si="216"/>
        <v>17.75</v>
      </c>
      <c r="C385" s="50">
        <f t="shared" si="206"/>
        <v>5.3250000000000002</v>
      </c>
      <c r="D385" s="341">
        <f t="shared" si="227"/>
        <v>2.7256</v>
      </c>
      <c r="E385" s="73">
        <f t="shared" si="217"/>
        <v>28.967399999999998</v>
      </c>
      <c r="F385" s="73">
        <f t="shared" si="207"/>
        <v>8.6902199999999983</v>
      </c>
      <c r="G385" s="73">
        <f t="shared" si="218"/>
        <v>37.657619999999994</v>
      </c>
      <c r="H385" s="410">
        <f t="shared" si="219"/>
        <v>60.732619999999997</v>
      </c>
      <c r="I385" s="398"/>
      <c r="J385" s="413">
        <v>14</v>
      </c>
      <c r="K385" s="74">
        <f t="shared" si="220"/>
        <v>21.018321362449928</v>
      </c>
      <c r="L385" s="74">
        <f t="shared" si="208"/>
        <v>6.3054964087349781</v>
      </c>
      <c r="M385" s="75">
        <f t="shared" si="228"/>
        <v>3.2274668566475224</v>
      </c>
      <c r="N385" s="59">
        <f t="shared" si="221"/>
        <v>34.301189985049703</v>
      </c>
      <c r="O385" s="59">
        <f t="shared" si="209"/>
        <v>10.290356995514911</v>
      </c>
      <c r="P385" s="59">
        <f t="shared" si="210"/>
        <v>44.591546980564615</v>
      </c>
      <c r="Q385" s="411">
        <f t="shared" si="211"/>
        <v>71.915364751749522</v>
      </c>
      <c r="R385" s="398"/>
      <c r="S385" s="416">
        <f t="shared" si="222"/>
        <v>11.182744751749524</v>
      </c>
      <c r="T385" s="417">
        <f t="shared" si="212"/>
        <v>0.18413078098309477</v>
      </c>
      <c r="U385" s="398"/>
      <c r="V385" s="53">
        <f>'HISTOGRAMA ÁGUA'!AD341</f>
        <v>0</v>
      </c>
      <c r="W385" s="53">
        <f>'HISTOGRAMA ESGOTO'!AD341</f>
        <v>0</v>
      </c>
      <c r="X385" s="54">
        <f t="shared" si="213"/>
        <v>0</v>
      </c>
      <c r="Y385" s="55">
        <f t="shared" si="214"/>
        <v>0</v>
      </c>
      <c r="Z385" s="54">
        <f t="shared" si="215"/>
        <v>0</v>
      </c>
    </row>
    <row r="386" spans="1:26">
      <c r="A386" s="409">
        <v>15</v>
      </c>
      <c r="B386" s="51">
        <f t="shared" si="216"/>
        <v>17.75</v>
      </c>
      <c r="C386" s="50">
        <f t="shared" si="206"/>
        <v>5.3250000000000002</v>
      </c>
      <c r="D386" s="341">
        <f t="shared" si="227"/>
        <v>2.7256</v>
      </c>
      <c r="E386" s="73">
        <f t="shared" si="217"/>
        <v>31.692999999999998</v>
      </c>
      <c r="F386" s="73">
        <f t="shared" si="207"/>
        <v>9.5078999999999994</v>
      </c>
      <c r="G386" s="73">
        <f t="shared" si="218"/>
        <v>41.200899999999997</v>
      </c>
      <c r="H386" s="410">
        <f t="shared" si="219"/>
        <v>64.275899999999993</v>
      </c>
      <c r="I386" s="398"/>
      <c r="J386" s="413">
        <v>15</v>
      </c>
      <c r="K386" s="74">
        <f t="shared" si="220"/>
        <v>21.018321362449928</v>
      </c>
      <c r="L386" s="74">
        <f t="shared" si="208"/>
        <v>6.3054964087349781</v>
      </c>
      <c r="M386" s="75">
        <f t="shared" si="228"/>
        <v>3.2274668566475224</v>
      </c>
      <c r="N386" s="59">
        <f t="shared" si="221"/>
        <v>37.528656841697227</v>
      </c>
      <c r="O386" s="59">
        <f t="shared" si="209"/>
        <v>11.258597052509169</v>
      </c>
      <c r="P386" s="59">
        <f t="shared" si="210"/>
        <v>48.787253894206394</v>
      </c>
      <c r="Q386" s="411">
        <f t="shared" si="211"/>
        <v>76.111071665391307</v>
      </c>
      <c r="R386" s="398"/>
      <c r="S386" s="416">
        <f t="shared" si="222"/>
        <v>11.835171665391314</v>
      </c>
      <c r="T386" s="417">
        <f t="shared" si="212"/>
        <v>0.18413078098309499</v>
      </c>
      <c r="U386" s="398"/>
      <c r="V386" s="53">
        <f>'HISTOGRAMA ÁGUA'!AD342</f>
        <v>0</v>
      </c>
      <c r="W386" s="53">
        <f>'HISTOGRAMA ESGOTO'!AD342</f>
        <v>0</v>
      </c>
      <c r="X386" s="54">
        <f t="shared" si="213"/>
        <v>0</v>
      </c>
      <c r="Y386" s="55">
        <f t="shared" si="214"/>
        <v>0</v>
      </c>
      <c r="Z386" s="54">
        <f t="shared" si="215"/>
        <v>0</v>
      </c>
    </row>
    <row r="387" spans="1:26">
      <c r="A387" s="409">
        <v>16</v>
      </c>
      <c r="B387" s="51">
        <f t="shared" si="216"/>
        <v>17.75</v>
      </c>
      <c r="C387" s="50">
        <f t="shared" si="206"/>
        <v>5.3250000000000002</v>
      </c>
      <c r="D387" s="341">
        <f>'ANEXO ATUAL'!O13</f>
        <v>2.8397999999999999</v>
      </c>
      <c r="E387" s="73">
        <f t="shared" si="217"/>
        <v>34.532799999999995</v>
      </c>
      <c r="F387" s="73">
        <f t="shared" si="207"/>
        <v>10.359839999999998</v>
      </c>
      <c r="G387" s="73">
        <f t="shared" si="218"/>
        <v>44.892639999999993</v>
      </c>
      <c r="H387" s="410">
        <f t="shared" si="219"/>
        <v>67.967639999999989</v>
      </c>
      <c r="I387" s="398"/>
      <c r="J387" s="413">
        <v>16</v>
      </c>
      <c r="K387" s="74">
        <f t="shared" si="220"/>
        <v>21.018321362449928</v>
      </c>
      <c r="L387" s="74">
        <f t="shared" si="208"/>
        <v>6.3054964087349781</v>
      </c>
      <c r="M387" s="75">
        <f>'ANEXO PROPOSTO'!O13</f>
        <v>3.3626945918357918</v>
      </c>
      <c r="N387" s="59">
        <f t="shared" si="221"/>
        <v>40.891351433533018</v>
      </c>
      <c r="O387" s="59">
        <f t="shared" si="209"/>
        <v>12.267405430059904</v>
      </c>
      <c r="P387" s="59">
        <f t="shared" si="210"/>
        <v>53.15875686359292</v>
      </c>
      <c r="Q387" s="411">
        <f t="shared" si="211"/>
        <v>80.482574634777819</v>
      </c>
      <c r="R387" s="398"/>
      <c r="S387" s="416">
        <f t="shared" si="222"/>
        <v>12.514934634777831</v>
      </c>
      <c r="T387" s="417">
        <f t="shared" si="212"/>
        <v>0.18413078098309477</v>
      </c>
      <c r="U387" s="398"/>
      <c r="V387" s="53">
        <f>'HISTOGRAMA ÁGUA'!AD343</f>
        <v>0</v>
      </c>
      <c r="W387" s="53">
        <f>'HISTOGRAMA ESGOTO'!AD343</f>
        <v>0</v>
      </c>
      <c r="X387" s="54">
        <f t="shared" si="213"/>
        <v>0</v>
      </c>
      <c r="Y387" s="55">
        <f t="shared" si="214"/>
        <v>0</v>
      </c>
      <c r="Z387" s="54">
        <f t="shared" si="215"/>
        <v>0</v>
      </c>
    </row>
    <row r="388" spans="1:26">
      <c r="A388" s="409">
        <v>17</v>
      </c>
      <c r="B388" s="51">
        <f t="shared" si="216"/>
        <v>17.75</v>
      </c>
      <c r="C388" s="50">
        <f t="shared" si="206"/>
        <v>5.3250000000000002</v>
      </c>
      <c r="D388" s="341">
        <f>D387</f>
        <v>2.8397999999999999</v>
      </c>
      <c r="E388" s="73">
        <f t="shared" si="217"/>
        <v>37.372599999999991</v>
      </c>
      <c r="F388" s="73">
        <f t="shared" si="207"/>
        <v>11.211779999999997</v>
      </c>
      <c r="G388" s="73">
        <f t="shared" si="218"/>
        <v>48.584379999999989</v>
      </c>
      <c r="H388" s="410">
        <f t="shared" si="219"/>
        <v>71.659379999999985</v>
      </c>
      <c r="I388" s="398"/>
      <c r="J388" s="413">
        <v>17</v>
      </c>
      <c r="K388" s="74">
        <f t="shared" si="220"/>
        <v>21.018321362449928</v>
      </c>
      <c r="L388" s="74">
        <f t="shared" si="208"/>
        <v>6.3054964087349781</v>
      </c>
      <c r="M388" s="75">
        <f>M387</f>
        <v>3.3626945918357918</v>
      </c>
      <c r="N388" s="59">
        <f t="shared" si="221"/>
        <v>44.254046025368808</v>
      </c>
      <c r="O388" s="59">
        <f t="shared" si="209"/>
        <v>13.276213807610642</v>
      </c>
      <c r="P388" s="59">
        <f t="shared" si="210"/>
        <v>57.530259832979453</v>
      </c>
      <c r="Q388" s="411">
        <f t="shared" si="211"/>
        <v>84.85407760416436</v>
      </c>
      <c r="R388" s="398"/>
      <c r="S388" s="416">
        <f t="shared" si="222"/>
        <v>13.194697604164375</v>
      </c>
      <c r="T388" s="417">
        <f t="shared" si="212"/>
        <v>0.18413078098309499</v>
      </c>
      <c r="U388" s="398"/>
      <c r="V388" s="53">
        <f>'HISTOGRAMA ÁGUA'!AD344</f>
        <v>0</v>
      </c>
      <c r="W388" s="53">
        <f>'HISTOGRAMA ESGOTO'!AD344</f>
        <v>0</v>
      </c>
      <c r="X388" s="54">
        <f t="shared" si="213"/>
        <v>0</v>
      </c>
      <c r="Y388" s="55">
        <f t="shared" si="214"/>
        <v>0</v>
      </c>
      <c r="Z388" s="54">
        <f t="shared" si="215"/>
        <v>0</v>
      </c>
    </row>
    <row r="389" spans="1:26">
      <c r="A389" s="409">
        <v>18</v>
      </c>
      <c r="B389" s="51">
        <f t="shared" si="216"/>
        <v>17.75</v>
      </c>
      <c r="C389" s="50">
        <f t="shared" si="206"/>
        <v>5.3250000000000002</v>
      </c>
      <c r="D389" s="341">
        <f t="shared" ref="D389:D391" si="229">D388</f>
        <v>2.8397999999999999</v>
      </c>
      <c r="E389" s="73">
        <f t="shared" si="217"/>
        <v>40.212399999999988</v>
      </c>
      <c r="F389" s="73">
        <f t="shared" si="207"/>
        <v>12.063719999999996</v>
      </c>
      <c r="G389" s="73">
        <f t="shared" si="218"/>
        <v>52.276119999999985</v>
      </c>
      <c r="H389" s="410">
        <f t="shared" si="219"/>
        <v>75.35111999999998</v>
      </c>
      <c r="I389" s="398"/>
      <c r="J389" s="413">
        <v>18</v>
      </c>
      <c r="K389" s="74">
        <f t="shared" si="220"/>
        <v>21.018321362449928</v>
      </c>
      <c r="L389" s="74">
        <f t="shared" si="208"/>
        <v>6.3054964087349781</v>
      </c>
      <c r="M389" s="75">
        <f t="shared" ref="M389:M391" si="230">M388</f>
        <v>3.3626945918357918</v>
      </c>
      <c r="N389" s="59">
        <f t="shared" si="221"/>
        <v>47.616740617204599</v>
      </c>
      <c r="O389" s="59">
        <f t="shared" si="209"/>
        <v>14.285022185161379</v>
      </c>
      <c r="P389" s="59">
        <f t="shared" si="210"/>
        <v>61.90176280236598</v>
      </c>
      <c r="Q389" s="411">
        <f t="shared" si="211"/>
        <v>89.225580573550886</v>
      </c>
      <c r="R389" s="398"/>
      <c r="S389" s="416">
        <f t="shared" si="222"/>
        <v>13.874460573550905</v>
      </c>
      <c r="T389" s="417">
        <f t="shared" si="212"/>
        <v>0.18413078098309499</v>
      </c>
      <c r="U389" s="398"/>
      <c r="V389" s="53">
        <f>'HISTOGRAMA ÁGUA'!AD345</f>
        <v>0</v>
      </c>
      <c r="W389" s="53">
        <f>'HISTOGRAMA ESGOTO'!AD345</f>
        <v>0</v>
      </c>
      <c r="X389" s="54">
        <f t="shared" si="213"/>
        <v>0</v>
      </c>
      <c r="Y389" s="55">
        <f t="shared" si="214"/>
        <v>0</v>
      </c>
      <c r="Z389" s="54">
        <f t="shared" si="215"/>
        <v>0</v>
      </c>
    </row>
    <row r="390" spans="1:26">
      <c r="A390" s="409">
        <v>19</v>
      </c>
      <c r="B390" s="51">
        <f t="shared" si="216"/>
        <v>17.75</v>
      </c>
      <c r="C390" s="50">
        <f t="shared" si="206"/>
        <v>5.3250000000000002</v>
      </c>
      <c r="D390" s="341">
        <f t="shared" si="229"/>
        <v>2.8397999999999999</v>
      </c>
      <c r="E390" s="73">
        <f t="shared" si="217"/>
        <v>43.052199999999985</v>
      </c>
      <c r="F390" s="73">
        <f t="shared" si="207"/>
        <v>12.915659999999995</v>
      </c>
      <c r="G390" s="73">
        <f t="shared" si="218"/>
        <v>55.96785999999998</v>
      </c>
      <c r="H390" s="410">
        <f t="shared" si="219"/>
        <v>79.042859999999976</v>
      </c>
      <c r="I390" s="398"/>
      <c r="J390" s="413">
        <v>19</v>
      </c>
      <c r="K390" s="74">
        <f t="shared" si="220"/>
        <v>21.018321362449928</v>
      </c>
      <c r="L390" s="74">
        <f t="shared" si="208"/>
        <v>6.3054964087349781</v>
      </c>
      <c r="M390" s="75">
        <f t="shared" si="230"/>
        <v>3.3626945918357918</v>
      </c>
      <c r="N390" s="59">
        <f t="shared" si="221"/>
        <v>50.979435209040389</v>
      </c>
      <c r="O390" s="59">
        <f t="shared" si="209"/>
        <v>15.293830562712117</v>
      </c>
      <c r="P390" s="59">
        <f t="shared" si="210"/>
        <v>66.273265771752506</v>
      </c>
      <c r="Q390" s="411">
        <f t="shared" si="211"/>
        <v>93.597083542937412</v>
      </c>
      <c r="R390" s="398"/>
      <c r="S390" s="416">
        <f t="shared" si="222"/>
        <v>14.554223542937436</v>
      </c>
      <c r="T390" s="417">
        <f t="shared" si="212"/>
        <v>0.18413078098309499</v>
      </c>
      <c r="U390" s="398"/>
      <c r="V390" s="53">
        <f>'HISTOGRAMA ÁGUA'!AD346</f>
        <v>0</v>
      </c>
      <c r="W390" s="53">
        <f>'HISTOGRAMA ESGOTO'!AD346</f>
        <v>0</v>
      </c>
      <c r="X390" s="54">
        <f t="shared" si="213"/>
        <v>0</v>
      </c>
      <c r="Y390" s="55">
        <f t="shared" si="214"/>
        <v>0</v>
      </c>
      <c r="Z390" s="54">
        <f t="shared" si="215"/>
        <v>0</v>
      </c>
    </row>
    <row r="391" spans="1:26">
      <c r="A391" s="409">
        <v>20</v>
      </c>
      <c r="B391" s="51">
        <f t="shared" si="216"/>
        <v>17.75</v>
      </c>
      <c r="C391" s="50">
        <f t="shared" si="206"/>
        <v>5.3250000000000002</v>
      </c>
      <c r="D391" s="341">
        <f t="shared" si="229"/>
        <v>2.8397999999999999</v>
      </c>
      <c r="E391" s="73">
        <f t="shared" si="217"/>
        <v>45.891999999999982</v>
      </c>
      <c r="F391" s="73">
        <f t="shared" si="207"/>
        <v>13.767599999999995</v>
      </c>
      <c r="G391" s="73">
        <f t="shared" si="218"/>
        <v>59.659599999999976</v>
      </c>
      <c r="H391" s="410">
        <f t="shared" si="219"/>
        <v>82.734599999999972</v>
      </c>
      <c r="I391" s="398"/>
      <c r="J391" s="413">
        <v>20</v>
      </c>
      <c r="K391" s="74">
        <f t="shared" si="220"/>
        <v>21.018321362449928</v>
      </c>
      <c r="L391" s="74">
        <f t="shared" si="208"/>
        <v>6.3054964087349781</v>
      </c>
      <c r="M391" s="75">
        <f t="shared" si="230"/>
        <v>3.3626945918357918</v>
      </c>
      <c r="N391" s="59">
        <f t="shared" si="221"/>
        <v>54.34212980087618</v>
      </c>
      <c r="O391" s="59">
        <f t="shared" si="209"/>
        <v>16.302638940262852</v>
      </c>
      <c r="P391" s="59">
        <f t="shared" si="210"/>
        <v>70.644768741139032</v>
      </c>
      <c r="Q391" s="411">
        <f t="shared" si="211"/>
        <v>97.968586512323938</v>
      </c>
      <c r="R391" s="398"/>
      <c r="S391" s="416">
        <f t="shared" si="222"/>
        <v>15.233986512323966</v>
      </c>
      <c r="T391" s="417">
        <f t="shared" si="212"/>
        <v>0.18413078098309499</v>
      </c>
      <c r="U391" s="398"/>
      <c r="V391" s="53">
        <f>'HISTOGRAMA ÁGUA'!AD347</f>
        <v>0</v>
      </c>
      <c r="W391" s="53">
        <f>'HISTOGRAMA ESGOTO'!AD347</f>
        <v>0</v>
      </c>
      <c r="X391" s="54">
        <f t="shared" si="213"/>
        <v>0</v>
      </c>
      <c r="Y391" s="55">
        <f t="shared" si="214"/>
        <v>0</v>
      </c>
      <c r="Z391" s="54">
        <f t="shared" si="215"/>
        <v>0</v>
      </c>
    </row>
    <row r="392" spans="1:26">
      <c r="A392" s="409">
        <v>21</v>
      </c>
      <c r="B392" s="51">
        <f t="shared" si="216"/>
        <v>17.75</v>
      </c>
      <c r="C392" s="50">
        <f t="shared" si="206"/>
        <v>5.3250000000000002</v>
      </c>
      <c r="D392" s="341">
        <f>'ANEXO ATUAL'!O14</f>
        <v>3.0171999999999999</v>
      </c>
      <c r="E392" s="73">
        <f t="shared" si="217"/>
        <v>48.909199999999984</v>
      </c>
      <c r="F392" s="73">
        <f t="shared" si="207"/>
        <v>14.672759999999995</v>
      </c>
      <c r="G392" s="73">
        <f t="shared" si="218"/>
        <v>63.581959999999981</v>
      </c>
      <c r="H392" s="410">
        <f t="shared" si="219"/>
        <v>86.656959999999984</v>
      </c>
      <c r="I392" s="398"/>
      <c r="J392" s="413">
        <v>21</v>
      </c>
      <c r="K392" s="74">
        <f t="shared" si="220"/>
        <v>21.018321362449928</v>
      </c>
      <c r="L392" s="74">
        <f t="shared" si="208"/>
        <v>6.3054964087349781</v>
      </c>
      <c r="M392" s="75">
        <f>'ANEXO PROPOSTO'!O14</f>
        <v>3.5727593923821925</v>
      </c>
      <c r="N392" s="59">
        <f t="shared" si="221"/>
        <v>57.914889193258375</v>
      </c>
      <c r="O392" s="59">
        <f t="shared" si="209"/>
        <v>17.374466757977512</v>
      </c>
      <c r="P392" s="59">
        <f t="shared" si="210"/>
        <v>75.289355951235891</v>
      </c>
      <c r="Q392" s="411">
        <f t="shared" si="211"/>
        <v>102.6131737224208</v>
      </c>
      <c r="R392" s="398"/>
      <c r="S392" s="416">
        <f t="shared" si="222"/>
        <v>15.956213722420813</v>
      </c>
      <c r="T392" s="417">
        <f t="shared" si="212"/>
        <v>0.18413078098309499</v>
      </c>
      <c r="U392" s="398"/>
      <c r="V392" s="53">
        <f>'HISTOGRAMA ÁGUA'!AD348</f>
        <v>0</v>
      </c>
      <c r="W392" s="53">
        <f>'HISTOGRAMA ESGOTO'!AD348</f>
        <v>0</v>
      </c>
      <c r="X392" s="54">
        <f t="shared" si="213"/>
        <v>0</v>
      </c>
      <c r="Y392" s="55">
        <f t="shared" si="214"/>
        <v>0</v>
      </c>
      <c r="Z392" s="54">
        <f t="shared" si="215"/>
        <v>0</v>
      </c>
    </row>
    <row r="393" spans="1:26">
      <c r="A393" s="409">
        <v>22</v>
      </c>
      <c r="B393" s="51">
        <f t="shared" si="216"/>
        <v>17.75</v>
      </c>
      <c r="C393" s="50">
        <f t="shared" si="206"/>
        <v>5.3250000000000002</v>
      </c>
      <c r="D393" s="341">
        <f>D392</f>
        <v>3.0171999999999999</v>
      </c>
      <c r="E393" s="73">
        <f t="shared" si="217"/>
        <v>51.926399999999987</v>
      </c>
      <c r="F393" s="73">
        <f t="shared" si="207"/>
        <v>15.577919999999995</v>
      </c>
      <c r="G393" s="73">
        <f t="shared" si="218"/>
        <v>67.504319999999979</v>
      </c>
      <c r="H393" s="410">
        <f t="shared" si="219"/>
        <v>90.579319999999981</v>
      </c>
      <c r="I393" s="398"/>
      <c r="J393" s="413">
        <v>22</v>
      </c>
      <c r="K393" s="74">
        <f t="shared" si="220"/>
        <v>21.018321362449928</v>
      </c>
      <c r="L393" s="74">
        <f t="shared" si="208"/>
        <v>6.3054964087349781</v>
      </c>
      <c r="M393" s="75">
        <f>M392</f>
        <v>3.5727593923821925</v>
      </c>
      <c r="N393" s="59">
        <f t="shared" si="221"/>
        <v>61.487648585640571</v>
      </c>
      <c r="O393" s="59">
        <f t="shared" si="209"/>
        <v>18.446294575692171</v>
      </c>
      <c r="P393" s="59">
        <f t="shared" si="210"/>
        <v>79.933943161332735</v>
      </c>
      <c r="Q393" s="411">
        <f t="shared" si="211"/>
        <v>107.25776093251764</v>
      </c>
      <c r="R393" s="398"/>
      <c r="S393" s="416">
        <f t="shared" si="222"/>
        <v>16.67844093251766</v>
      </c>
      <c r="T393" s="417">
        <f t="shared" si="212"/>
        <v>0.18413078098309477</v>
      </c>
      <c r="U393" s="398"/>
      <c r="V393" s="53">
        <f>'HISTOGRAMA ÁGUA'!AD349</f>
        <v>0</v>
      </c>
      <c r="W393" s="53">
        <f>'HISTOGRAMA ESGOTO'!AD349</f>
        <v>0</v>
      </c>
      <c r="X393" s="54">
        <f t="shared" si="213"/>
        <v>0</v>
      </c>
      <c r="Y393" s="55">
        <f t="shared" si="214"/>
        <v>0</v>
      </c>
      <c r="Z393" s="54">
        <f t="shared" si="215"/>
        <v>0</v>
      </c>
    </row>
    <row r="394" spans="1:26">
      <c r="A394" s="409">
        <v>23</v>
      </c>
      <c r="B394" s="51">
        <f t="shared" si="216"/>
        <v>17.75</v>
      </c>
      <c r="C394" s="50">
        <f t="shared" si="206"/>
        <v>5.3250000000000002</v>
      </c>
      <c r="D394" s="341">
        <f t="shared" ref="D394:D401" si="231">D393</f>
        <v>3.0171999999999999</v>
      </c>
      <c r="E394" s="73">
        <f t="shared" si="217"/>
        <v>54.943599999999989</v>
      </c>
      <c r="F394" s="73">
        <f t="shared" si="207"/>
        <v>16.483079999999998</v>
      </c>
      <c r="G394" s="73">
        <f t="shared" si="218"/>
        <v>71.42667999999999</v>
      </c>
      <c r="H394" s="410">
        <f t="shared" si="219"/>
        <v>94.501679999999993</v>
      </c>
      <c r="I394" s="398"/>
      <c r="J394" s="413">
        <v>23</v>
      </c>
      <c r="K394" s="74">
        <f t="shared" si="220"/>
        <v>21.018321362449928</v>
      </c>
      <c r="L394" s="74">
        <f t="shared" si="208"/>
        <v>6.3054964087349781</v>
      </c>
      <c r="M394" s="75">
        <f t="shared" ref="M394:M401" si="232">M393</f>
        <v>3.5727593923821925</v>
      </c>
      <c r="N394" s="59">
        <f t="shared" si="221"/>
        <v>65.060407978022766</v>
      </c>
      <c r="O394" s="59">
        <f t="shared" si="209"/>
        <v>19.518122393406831</v>
      </c>
      <c r="P394" s="59">
        <f t="shared" si="210"/>
        <v>84.578530371429594</v>
      </c>
      <c r="Q394" s="411">
        <f t="shared" si="211"/>
        <v>111.9023481426145</v>
      </c>
      <c r="R394" s="398"/>
      <c r="S394" s="416">
        <f t="shared" si="222"/>
        <v>17.400668142614506</v>
      </c>
      <c r="T394" s="417">
        <f t="shared" si="212"/>
        <v>0.18413078098309477</v>
      </c>
      <c r="U394" s="398"/>
      <c r="V394" s="53">
        <f>'HISTOGRAMA ÁGUA'!AD350</f>
        <v>0</v>
      </c>
      <c r="W394" s="53">
        <f>'HISTOGRAMA ESGOTO'!AD350</f>
        <v>0</v>
      </c>
      <c r="X394" s="54">
        <f t="shared" si="213"/>
        <v>0</v>
      </c>
      <c r="Y394" s="55">
        <f t="shared" si="214"/>
        <v>0</v>
      </c>
      <c r="Z394" s="54">
        <f t="shared" si="215"/>
        <v>0</v>
      </c>
    </row>
    <row r="395" spans="1:26">
      <c r="A395" s="409">
        <v>24</v>
      </c>
      <c r="B395" s="51">
        <f t="shared" si="216"/>
        <v>17.75</v>
      </c>
      <c r="C395" s="50">
        <f t="shared" si="206"/>
        <v>5.3250000000000002</v>
      </c>
      <c r="D395" s="341">
        <f t="shared" si="231"/>
        <v>3.0171999999999999</v>
      </c>
      <c r="E395" s="73">
        <f t="shared" si="217"/>
        <v>57.960799999999992</v>
      </c>
      <c r="F395" s="73">
        <f t="shared" si="207"/>
        <v>17.388239999999996</v>
      </c>
      <c r="G395" s="73">
        <f t="shared" si="218"/>
        <v>75.349039999999988</v>
      </c>
      <c r="H395" s="410">
        <f t="shared" si="219"/>
        <v>98.424039999999991</v>
      </c>
      <c r="I395" s="398"/>
      <c r="J395" s="413">
        <v>24</v>
      </c>
      <c r="K395" s="74">
        <f t="shared" si="220"/>
        <v>21.018321362449928</v>
      </c>
      <c r="L395" s="74">
        <f t="shared" si="208"/>
        <v>6.3054964087349781</v>
      </c>
      <c r="M395" s="75">
        <f t="shared" si="232"/>
        <v>3.5727593923821925</v>
      </c>
      <c r="N395" s="59">
        <f t="shared" si="221"/>
        <v>68.633167370404962</v>
      </c>
      <c r="O395" s="59">
        <f t="shared" si="209"/>
        <v>20.589950211121486</v>
      </c>
      <c r="P395" s="59">
        <f t="shared" si="210"/>
        <v>89.223117581526452</v>
      </c>
      <c r="Q395" s="411">
        <f t="shared" si="211"/>
        <v>116.54693535271136</v>
      </c>
      <c r="R395" s="398"/>
      <c r="S395" s="416">
        <f t="shared" si="222"/>
        <v>18.122895352711367</v>
      </c>
      <c r="T395" s="417">
        <f t="shared" si="212"/>
        <v>0.18413078098309477</v>
      </c>
      <c r="U395" s="398"/>
      <c r="V395" s="53">
        <f>'HISTOGRAMA ÁGUA'!AD351</f>
        <v>0</v>
      </c>
      <c r="W395" s="53">
        <f>'HISTOGRAMA ESGOTO'!AD351</f>
        <v>0</v>
      </c>
      <c r="X395" s="54">
        <f t="shared" si="213"/>
        <v>0</v>
      </c>
      <c r="Y395" s="55">
        <f t="shared" si="214"/>
        <v>0</v>
      </c>
      <c r="Z395" s="54">
        <f t="shared" si="215"/>
        <v>0</v>
      </c>
    </row>
    <row r="396" spans="1:26">
      <c r="A396" s="409">
        <v>25</v>
      </c>
      <c r="B396" s="51">
        <f t="shared" si="216"/>
        <v>17.75</v>
      </c>
      <c r="C396" s="50">
        <f t="shared" si="206"/>
        <v>5.3250000000000002</v>
      </c>
      <c r="D396" s="341">
        <f t="shared" si="231"/>
        <v>3.0171999999999999</v>
      </c>
      <c r="E396" s="73">
        <f t="shared" si="217"/>
        <v>60.977999999999994</v>
      </c>
      <c r="F396" s="73">
        <f t="shared" si="207"/>
        <v>18.293399999999998</v>
      </c>
      <c r="G396" s="73">
        <f t="shared" si="218"/>
        <v>79.2714</v>
      </c>
      <c r="H396" s="410">
        <f t="shared" si="219"/>
        <v>102.3464</v>
      </c>
      <c r="I396" s="398"/>
      <c r="J396" s="413">
        <v>25</v>
      </c>
      <c r="K396" s="74">
        <f t="shared" si="220"/>
        <v>21.018321362449928</v>
      </c>
      <c r="L396" s="74">
        <f t="shared" si="208"/>
        <v>6.3054964087349781</v>
      </c>
      <c r="M396" s="75">
        <f t="shared" si="232"/>
        <v>3.5727593923821925</v>
      </c>
      <c r="N396" s="59">
        <f t="shared" si="221"/>
        <v>72.205926762787158</v>
      </c>
      <c r="O396" s="59">
        <f t="shared" si="209"/>
        <v>21.661778028836146</v>
      </c>
      <c r="P396" s="59">
        <f t="shared" si="210"/>
        <v>93.867704791623311</v>
      </c>
      <c r="Q396" s="411">
        <f t="shared" si="211"/>
        <v>121.19152256280822</v>
      </c>
      <c r="R396" s="398"/>
      <c r="S396" s="416">
        <f t="shared" si="222"/>
        <v>18.845122562808214</v>
      </c>
      <c r="T396" s="417">
        <f t="shared" si="212"/>
        <v>0.18413078098309477</v>
      </c>
      <c r="U396" s="398"/>
      <c r="V396" s="53">
        <f>'HISTOGRAMA ÁGUA'!AD352</f>
        <v>0</v>
      </c>
      <c r="W396" s="53">
        <f>'HISTOGRAMA ESGOTO'!AD352</f>
        <v>0</v>
      </c>
      <c r="X396" s="54">
        <f t="shared" si="213"/>
        <v>0</v>
      </c>
      <c r="Y396" s="55">
        <f t="shared" si="214"/>
        <v>0</v>
      </c>
      <c r="Z396" s="54">
        <f t="shared" si="215"/>
        <v>0</v>
      </c>
    </row>
    <row r="397" spans="1:26">
      <c r="A397" s="409">
        <v>26</v>
      </c>
      <c r="B397" s="51">
        <f t="shared" si="216"/>
        <v>17.75</v>
      </c>
      <c r="C397" s="50">
        <f t="shared" si="206"/>
        <v>5.3250000000000002</v>
      </c>
      <c r="D397" s="341">
        <f t="shared" si="231"/>
        <v>3.0171999999999999</v>
      </c>
      <c r="E397" s="73">
        <f t="shared" si="217"/>
        <v>63.995199999999997</v>
      </c>
      <c r="F397" s="73">
        <f t="shared" si="207"/>
        <v>19.198559999999997</v>
      </c>
      <c r="G397" s="73">
        <f t="shared" si="218"/>
        <v>83.193759999999997</v>
      </c>
      <c r="H397" s="410">
        <f t="shared" si="219"/>
        <v>106.26876</v>
      </c>
      <c r="I397" s="398"/>
      <c r="J397" s="413">
        <v>26</v>
      </c>
      <c r="K397" s="74">
        <f t="shared" si="220"/>
        <v>21.018321362449928</v>
      </c>
      <c r="L397" s="74">
        <f t="shared" si="208"/>
        <v>6.3054964087349781</v>
      </c>
      <c r="M397" s="75">
        <f t="shared" si="232"/>
        <v>3.5727593923821925</v>
      </c>
      <c r="N397" s="59">
        <f t="shared" si="221"/>
        <v>75.778686155169353</v>
      </c>
      <c r="O397" s="59">
        <f t="shared" si="209"/>
        <v>22.733605846550805</v>
      </c>
      <c r="P397" s="59">
        <f t="shared" si="210"/>
        <v>98.512292001720155</v>
      </c>
      <c r="Q397" s="411">
        <f t="shared" si="211"/>
        <v>125.83610977290506</v>
      </c>
      <c r="R397" s="398"/>
      <c r="S397" s="416">
        <f t="shared" si="222"/>
        <v>19.567349772905061</v>
      </c>
      <c r="T397" s="417">
        <f t="shared" si="212"/>
        <v>0.18413078098309477</v>
      </c>
      <c r="U397" s="398"/>
      <c r="V397" s="53">
        <f>'HISTOGRAMA ÁGUA'!AD353</f>
        <v>0</v>
      </c>
      <c r="W397" s="53">
        <f>'HISTOGRAMA ESGOTO'!AD353</f>
        <v>0</v>
      </c>
      <c r="X397" s="54">
        <f t="shared" si="213"/>
        <v>0</v>
      </c>
      <c r="Y397" s="55">
        <f t="shared" si="214"/>
        <v>0</v>
      </c>
      <c r="Z397" s="54">
        <f t="shared" si="215"/>
        <v>0</v>
      </c>
    </row>
    <row r="398" spans="1:26">
      <c r="A398" s="409">
        <v>27</v>
      </c>
      <c r="B398" s="51">
        <f t="shared" si="216"/>
        <v>17.75</v>
      </c>
      <c r="C398" s="50">
        <f t="shared" si="206"/>
        <v>5.3250000000000002</v>
      </c>
      <c r="D398" s="341">
        <f t="shared" si="231"/>
        <v>3.0171999999999999</v>
      </c>
      <c r="E398" s="73">
        <f t="shared" si="217"/>
        <v>67.0124</v>
      </c>
      <c r="F398" s="73">
        <f t="shared" si="207"/>
        <v>20.103719999999999</v>
      </c>
      <c r="G398" s="73">
        <f t="shared" si="218"/>
        <v>87.116119999999995</v>
      </c>
      <c r="H398" s="410">
        <f t="shared" si="219"/>
        <v>110.19112</v>
      </c>
      <c r="I398" s="398"/>
      <c r="J398" s="413">
        <v>27</v>
      </c>
      <c r="K398" s="74">
        <f t="shared" si="220"/>
        <v>21.018321362449928</v>
      </c>
      <c r="L398" s="74">
        <f t="shared" si="208"/>
        <v>6.3054964087349781</v>
      </c>
      <c r="M398" s="75">
        <f t="shared" si="232"/>
        <v>3.5727593923821925</v>
      </c>
      <c r="N398" s="59">
        <f t="shared" si="221"/>
        <v>79.351445547551549</v>
      </c>
      <c r="O398" s="59">
        <f t="shared" si="209"/>
        <v>23.805433664265465</v>
      </c>
      <c r="P398" s="59">
        <f t="shared" si="210"/>
        <v>103.15687921181701</v>
      </c>
      <c r="Q398" s="411">
        <f t="shared" si="211"/>
        <v>130.48069698300191</v>
      </c>
      <c r="R398" s="398"/>
      <c r="S398" s="416">
        <f t="shared" si="222"/>
        <v>20.289576983001908</v>
      </c>
      <c r="T398" s="417">
        <f t="shared" si="212"/>
        <v>0.18413078098309477</v>
      </c>
      <c r="U398" s="398"/>
      <c r="V398" s="53">
        <f>'HISTOGRAMA ÁGUA'!AD354</f>
        <v>0</v>
      </c>
      <c r="W398" s="53">
        <f>'HISTOGRAMA ESGOTO'!AD354</f>
        <v>0</v>
      </c>
      <c r="X398" s="54">
        <f t="shared" si="213"/>
        <v>0</v>
      </c>
      <c r="Y398" s="55">
        <f t="shared" si="214"/>
        <v>0</v>
      </c>
      <c r="Z398" s="54">
        <f t="shared" si="215"/>
        <v>0</v>
      </c>
    </row>
    <row r="399" spans="1:26">
      <c r="A399" s="409">
        <v>28</v>
      </c>
      <c r="B399" s="51">
        <f t="shared" si="216"/>
        <v>17.75</v>
      </c>
      <c r="C399" s="50">
        <f t="shared" si="206"/>
        <v>5.3250000000000002</v>
      </c>
      <c r="D399" s="341">
        <f t="shared" si="231"/>
        <v>3.0171999999999999</v>
      </c>
      <c r="E399" s="73">
        <f t="shared" si="217"/>
        <v>70.029600000000002</v>
      </c>
      <c r="F399" s="73">
        <f t="shared" si="207"/>
        <v>21.008880000000001</v>
      </c>
      <c r="G399" s="73">
        <f t="shared" si="218"/>
        <v>91.038480000000007</v>
      </c>
      <c r="H399" s="410">
        <f t="shared" si="219"/>
        <v>114.11348000000001</v>
      </c>
      <c r="I399" s="398"/>
      <c r="J399" s="413">
        <v>28</v>
      </c>
      <c r="K399" s="74">
        <f t="shared" si="220"/>
        <v>21.018321362449928</v>
      </c>
      <c r="L399" s="74">
        <f t="shared" si="208"/>
        <v>6.3054964087349781</v>
      </c>
      <c r="M399" s="75">
        <f t="shared" si="232"/>
        <v>3.5727593923821925</v>
      </c>
      <c r="N399" s="59">
        <f t="shared" si="221"/>
        <v>82.924204939933745</v>
      </c>
      <c r="O399" s="59">
        <f t="shared" si="209"/>
        <v>24.877261481980124</v>
      </c>
      <c r="P399" s="59">
        <f t="shared" si="210"/>
        <v>107.80146642191387</v>
      </c>
      <c r="Q399" s="411">
        <f t="shared" si="211"/>
        <v>135.12528419309876</v>
      </c>
      <c r="R399" s="398"/>
      <c r="S399" s="416">
        <f t="shared" si="222"/>
        <v>21.011804193098754</v>
      </c>
      <c r="T399" s="417">
        <f t="shared" si="212"/>
        <v>0.18413078098309477</v>
      </c>
      <c r="U399" s="398"/>
      <c r="V399" s="53">
        <f>'HISTOGRAMA ÁGUA'!AD355</f>
        <v>0</v>
      </c>
      <c r="W399" s="53">
        <f>'HISTOGRAMA ESGOTO'!AD355</f>
        <v>0</v>
      </c>
      <c r="X399" s="54">
        <f t="shared" si="213"/>
        <v>0</v>
      </c>
      <c r="Y399" s="55">
        <f t="shared" si="214"/>
        <v>0</v>
      </c>
      <c r="Z399" s="54">
        <f t="shared" si="215"/>
        <v>0</v>
      </c>
    </row>
    <row r="400" spans="1:26">
      <c r="A400" s="409">
        <v>29</v>
      </c>
      <c r="B400" s="51">
        <f t="shared" si="216"/>
        <v>17.75</v>
      </c>
      <c r="C400" s="50">
        <f t="shared" si="206"/>
        <v>5.3250000000000002</v>
      </c>
      <c r="D400" s="341">
        <f t="shared" si="231"/>
        <v>3.0171999999999999</v>
      </c>
      <c r="E400" s="73">
        <f t="shared" si="217"/>
        <v>73.046800000000005</v>
      </c>
      <c r="F400" s="73">
        <f t="shared" si="207"/>
        <v>21.91404</v>
      </c>
      <c r="G400" s="73">
        <f t="shared" si="218"/>
        <v>94.960840000000005</v>
      </c>
      <c r="H400" s="410">
        <f t="shared" si="219"/>
        <v>118.03584000000001</v>
      </c>
      <c r="I400" s="398"/>
      <c r="J400" s="413">
        <v>29</v>
      </c>
      <c r="K400" s="74">
        <f t="shared" si="220"/>
        <v>21.018321362449928</v>
      </c>
      <c r="L400" s="74">
        <f t="shared" si="208"/>
        <v>6.3054964087349781</v>
      </c>
      <c r="M400" s="75">
        <f t="shared" si="232"/>
        <v>3.5727593923821925</v>
      </c>
      <c r="N400" s="59">
        <f t="shared" si="221"/>
        <v>86.49696433231594</v>
      </c>
      <c r="O400" s="59">
        <f t="shared" si="209"/>
        <v>25.94908929969478</v>
      </c>
      <c r="P400" s="59">
        <f t="shared" si="210"/>
        <v>112.44605363201072</v>
      </c>
      <c r="Q400" s="411">
        <f t="shared" si="211"/>
        <v>139.76987140319562</v>
      </c>
      <c r="R400" s="398"/>
      <c r="S400" s="416">
        <f t="shared" si="222"/>
        <v>21.734031403195615</v>
      </c>
      <c r="T400" s="417">
        <f t="shared" si="212"/>
        <v>0.18413078098309477</v>
      </c>
      <c r="U400" s="398"/>
      <c r="V400" s="53">
        <f>'HISTOGRAMA ÁGUA'!AD356</f>
        <v>0</v>
      </c>
      <c r="W400" s="53">
        <f>'HISTOGRAMA ESGOTO'!AD356</f>
        <v>0</v>
      </c>
      <c r="X400" s="54">
        <f t="shared" si="213"/>
        <v>0</v>
      </c>
      <c r="Y400" s="55">
        <f t="shared" si="214"/>
        <v>0</v>
      </c>
      <c r="Z400" s="54">
        <f t="shared" si="215"/>
        <v>0</v>
      </c>
    </row>
    <row r="401" spans="1:26">
      <c r="A401" s="409">
        <v>30</v>
      </c>
      <c r="B401" s="51">
        <f t="shared" si="216"/>
        <v>17.75</v>
      </c>
      <c r="C401" s="50">
        <f t="shared" si="206"/>
        <v>5.3250000000000002</v>
      </c>
      <c r="D401" s="341">
        <f t="shared" si="231"/>
        <v>3.0171999999999999</v>
      </c>
      <c r="E401" s="73">
        <f t="shared" si="217"/>
        <v>76.064000000000007</v>
      </c>
      <c r="F401" s="73">
        <f t="shared" si="207"/>
        <v>22.819200000000002</v>
      </c>
      <c r="G401" s="73">
        <f t="shared" si="218"/>
        <v>98.883200000000016</v>
      </c>
      <c r="H401" s="410">
        <f t="shared" si="219"/>
        <v>121.95820000000002</v>
      </c>
      <c r="I401" s="398"/>
      <c r="J401" s="413">
        <v>30</v>
      </c>
      <c r="K401" s="74">
        <f t="shared" si="220"/>
        <v>21.018321362449928</v>
      </c>
      <c r="L401" s="74">
        <f t="shared" si="208"/>
        <v>6.3054964087349781</v>
      </c>
      <c r="M401" s="75">
        <f t="shared" si="232"/>
        <v>3.5727593923821925</v>
      </c>
      <c r="N401" s="59">
        <f t="shared" si="221"/>
        <v>90.069723724698136</v>
      </c>
      <c r="O401" s="59">
        <f t="shared" si="209"/>
        <v>27.020917117409439</v>
      </c>
      <c r="P401" s="59">
        <f t="shared" si="210"/>
        <v>117.09064084210758</v>
      </c>
      <c r="Q401" s="411">
        <f t="shared" si="211"/>
        <v>144.41445861329248</v>
      </c>
      <c r="R401" s="398"/>
      <c r="S401" s="416">
        <f t="shared" si="222"/>
        <v>22.456258613292462</v>
      </c>
      <c r="T401" s="417">
        <f t="shared" si="212"/>
        <v>0.18413078098309477</v>
      </c>
      <c r="U401" s="398"/>
      <c r="V401" s="53">
        <f>'HISTOGRAMA ÁGUA'!AD357</f>
        <v>0</v>
      </c>
      <c r="W401" s="53">
        <f>'HISTOGRAMA ESGOTO'!AD357</f>
        <v>0</v>
      </c>
      <c r="X401" s="54">
        <f t="shared" si="213"/>
        <v>0</v>
      </c>
      <c r="Y401" s="55">
        <f t="shared" si="214"/>
        <v>0</v>
      </c>
      <c r="Z401" s="54">
        <f t="shared" si="215"/>
        <v>0</v>
      </c>
    </row>
    <row r="402" spans="1:26">
      <c r="A402" s="409">
        <v>31</v>
      </c>
      <c r="B402" s="51">
        <f t="shared" si="216"/>
        <v>17.75</v>
      </c>
      <c r="C402" s="50">
        <f t="shared" si="206"/>
        <v>5.3250000000000002</v>
      </c>
      <c r="D402" s="341">
        <f>'ANEXO ATUAL'!O15</f>
        <v>3.1566999999999998</v>
      </c>
      <c r="E402" s="73">
        <f t="shared" si="217"/>
        <v>79.220700000000008</v>
      </c>
      <c r="F402" s="73">
        <f t="shared" si="207"/>
        <v>23.766210000000001</v>
      </c>
      <c r="G402" s="73">
        <f t="shared" si="218"/>
        <v>102.98691000000001</v>
      </c>
      <c r="H402" s="410">
        <f t="shared" si="219"/>
        <v>126.06191000000001</v>
      </c>
      <c r="I402" s="398"/>
      <c r="J402" s="413">
        <v>31</v>
      </c>
      <c r="K402" s="74">
        <f t="shared" si="220"/>
        <v>21.018321362449928</v>
      </c>
      <c r="L402" s="74">
        <f t="shared" si="208"/>
        <v>6.3054964087349781</v>
      </c>
      <c r="M402" s="75">
        <f>'ANEXO PROPOSTO'!O15</f>
        <v>3.7379456363293344</v>
      </c>
      <c r="N402" s="59">
        <f t="shared" si="221"/>
        <v>93.807669361027465</v>
      </c>
      <c r="O402" s="59">
        <f t="shared" si="209"/>
        <v>28.142300808308239</v>
      </c>
      <c r="P402" s="59">
        <f t="shared" si="210"/>
        <v>121.9499701693357</v>
      </c>
      <c r="Q402" s="411">
        <f t="shared" si="211"/>
        <v>149.27378794052061</v>
      </c>
      <c r="R402" s="398"/>
      <c r="S402" s="416">
        <f t="shared" si="222"/>
        <v>23.211877940520594</v>
      </c>
      <c r="T402" s="417">
        <f t="shared" si="212"/>
        <v>0.18413078098309477</v>
      </c>
      <c r="U402" s="398"/>
      <c r="V402" s="53">
        <f>'HISTOGRAMA ÁGUA'!AD358</f>
        <v>0</v>
      </c>
      <c r="W402" s="53">
        <f>'HISTOGRAMA ESGOTO'!AD358</f>
        <v>0</v>
      </c>
      <c r="X402" s="54">
        <f t="shared" si="213"/>
        <v>0</v>
      </c>
      <c r="Y402" s="55">
        <f t="shared" si="214"/>
        <v>0</v>
      </c>
      <c r="Z402" s="54">
        <f t="shared" si="215"/>
        <v>0</v>
      </c>
    </row>
    <row r="403" spans="1:26">
      <c r="A403" s="409">
        <v>32</v>
      </c>
      <c r="B403" s="51">
        <f t="shared" si="216"/>
        <v>17.75</v>
      </c>
      <c r="C403" s="50">
        <f t="shared" si="206"/>
        <v>5.3250000000000002</v>
      </c>
      <c r="D403" s="341">
        <f>D402</f>
        <v>3.1566999999999998</v>
      </c>
      <c r="E403" s="73">
        <f t="shared" si="217"/>
        <v>82.377400000000009</v>
      </c>
      <c r="F403" s="73">
        <f t="shared" si="207"/>
        <v>24.713220000000003</v>
      </c>
      <c r="G403" s="73">
        <f t="shared" si="218"/>
        <v>107.09062000000002</v>
      </c>
      <c r="H403" s="410">
        <f t="shared" si="219"/>
        <v>130.16562000000002</v>
      </c>
      <c r="I403" s="398"/>
      <c r="J403" s="413">
        <v>32</v>
      </c>
      <c r="K403" s="74">
        <f t="shared" si="220"/>
        <v>21.018321362449928</v>
      </c>
      <c r="L403" s="74">
        <f t="shared" si="208"/>
        <v>6.3054964087349781</v>
      </c>
      <c r="M403" s="75">
        <f>M402</f>
        <v>3.7379456363293344</v>
      </c>
      <c r="N403" s="59">
        <f t="shared" si="221"/>
        <v>97.545614997356793</v>
      </c>
      <c r="O403" s="59">
        <f t="shared" si="209"/>
        <v>29.263684499207038</v>
      </c>
      <c r="P403" s="59">
        <f t="shared" si="210"/>
        <v>126.80929949656382</v>
      </c>
      <c r="Q403" s="411">
        <f t="shared" si="211"/>
        <v>154.13311726774873</v>
      </c>
      <c r="R403" s="398"/>
      <c r="S403" s="416">
        <f t="shared" si="222"/>
        <v>23.967497267748712</v>
      </c>
      <c r="T403" s="417">
        <f t="shared" si="212"/>
        <v>0.18413078098309454</v>
      </c>
      <c r="U403" s="398"/>
      <c r="V403" s="53">
        <f>'HISTOGRAMA ÁGUA'!AD359</f>
        <v>0</v>
      </c>
      <c r="W403" s="53">
        <f>'HISTOGRAMA ESGOTO'!AD359</f>
        <v>0</v>
      </c>
      <c r="X403" s="54">
        <f t="shared" si="213"/>
        <v>0</v>
      </c>
      <c r="Y403" s="55">
        <f t="shared" si="214"/>
        <v>0</v>
      </c>
      <c r="Z403" s="54">
        <f t="shared" si="215"/>
        <v>0</v>
      </c>
    </row>
    <row r="404" spans="1:26">
      <c r="A404" s="409">
        <v>33</v>
      </c>
      <c r="B404" s="51">
        <f t="shared" si="216"/>
        <v>17.75</v>
      </c>
      <c r="C404" s="50">
        <f t="shared" si="206"/>
        <v>5.3250000000000002</v>
      </c>
      <c r="D404" s="341">
        <f t="shared" ref="D404:D411" si="233">D403</f>
        <v>3.1566999999999998</v>
      </c>
      <c r="E404" s="73">
        <f t="shared" si="217"/>
        <v>85.534100000000009</v>
      </c>
      <c r="F404" s="73">
        <f t="shared" si="207"/>
        <v>25.660230000000002</v>
      </c>
      <c r="G404" s="73">
        <f t="shared" si="218"/>
        <v>111.19433000000001</v>
      </c>
      <c r="H404" s="410">
        <f t="shared" si="219"/>
        <v>134.26933</v>
      </c>
      <c r="I404" s="398"/>
      <c r="J404" s="413">
        <v>33</v>
      </c>
      <c r="K404" s="74">
        <f t="shared" si="220"/>
        <v>21.018321362449928</v>
      </c>
      <c r="L404" s="74">
        <f t="shared" si="208"/>
        <v>6.3054964087349781</v>
      </c>
      <c r="M404" s="75">
        <f t="shared" ref="M404:M410" si="234">M403</f>
        <v>3.7379456363293344</v>
      </c>
      <c r="N404" s="59">
        <f t="shared" si="221"/>
        <v>101.28356063368612</v>
      </c>
      <c r="O404" s="59">
        <f t="shared" si="209"/>
        <v>30.385068190105834</v>
      </c>
      <c r="P404" s="59">
        <f t="shared" si="210"/>
        <v>131.66862882379195</v>
      </c>
      <c r="Q404" s="411">
        <f t="shared" si="211"/>
        <v>158.99244659497685</v>
      </c>
      <c r="R404" s="398"/>
      <c r="S404" s="416">
        <f t="shared" si="222"/>
        <v>24.723116594976858</v>
      </c>
      <c r="T404" s="417">
        <f t="shared" si="212"/>
        <v>0.18413078098309454</v>
      </c>
      <c r="U404" s="398"/>
      <c r="V404" s="53">
        <f>'HISTOGRAMA ÁGUA'!AD360</f>
        <v>0</v>
      </c>
      <c r="W404" s="53">
        <f>'HISTOGRAMA ESGOTO'!AD360</f>
        <v>0</v>
      </c>
      <c r="X404" s="54">
        <f t="shared" si="213"/>
        <v>0</v>
      </c>
      <c r="Y404" s="55">
        <f t="shared" si="214"/>
        <v>0</v>
      </c>
      <c r="Z404" s="54">
        <f t="shared" si="215"/>
        <v>0</v>
      </c>
    </row>
    <row r="405" spans="1:26">
      <c r="A405" s="409">
        <v>34</v>
      </c>
      <c r="B405" s="51">
        <f t="shared" si="216"/>
        <v>17.75</v>
      </c>
      <c r="C405" s="50">
        <f t="shared" si="206"/>
        <v>5.3250000000000002</v>
      </c>
      <c r="D405" s="341">
        <f t="shared" si="233"/>
        <v>3.1566999999999998</v>
      </c>
      <c r="E405" s="73">
        <f t="shared" si="217"/>
        <v>88.69080000000001</v>
      </c>
      <c r="F405" s="73">
        <f t="shared" si="207"/>
        <v>26.607240000000001</v>
      </c>
      <c r="G405" s="73">
        <f t="shared" si="218"/>
        <v>115.29804000000001</v>
      </c>
      <c r="H405" s="410">
        <f t="shared" si="219"/>
        <v>138.37304</v>
      </c>
      <c r="I405" s="398"/>
      <c r="J405" s="413">
        <v>34</v>
      </c>
      <c r="K405" s="74">
        <f t="shared" si="220"/>
        <v>21.018321362449928</v>
      </c>
      <c r="L405" s="74">
        <f t="shared" si="208"/>
        <v>6.3054964087349781</v>
      </c>
      <c r="M405" s="75">
        <f t="shared" si="234"/>
        <v>3.7379456363293344</v>
      </c>
      <c r="N405" s="59">
        <f t="shared" si="221"/>
        <v>105.02150627001545</v>
      </c>
      <c r="O405" s="59">
        <f t="shared" si="209"/>
        <v>31.506451881004633</v>
      </c>
      <c r="P405" s="59">
        <f t="shared" si="210"/>
        <v>136.52795815102007</v>
      </c>
      <c r="Q405" s="411">
        <f t="shared" si="211"/>
        <v>163.85177592220498</v>
      </c>
      <c r="R405" s="398"/>
      <c r="S405" s="416">
        <f t="shared" si="222"/>
        <v>25.478735922204976</v>
      </c>
      <c r="T405" s="417">
        <f t="shared" si="212"/>
        <v>0.18413078098309454</v>
      </c>
      <c r="U405" s="398"/>
      <c r="V405" s="53">
        <f>'HISTOGRAMA ÁGUA'!AD361</f>
        <v>0</v>
      </c>
      <c r="W405" s="53">
        <f>'HISTOGRAMA ESGOTO'!AD361</f>
        <v>0</v>
      </c>
      <c r="X405" s="54">
        <f t="shared" si="213"/>
        <v>0</v>
      </c>
      <c r="Y405" s="55">
        <f t="shared" si="214"/>
        <v>0</v>
      </c>
      <c r="Z405" s="54">
        <f t="shared" si="215"/>
        <v>0</v>
      </c>
    </row>
    <row r="406" spans="1:26">
      <c r="A406" s="409">
        <v>35</v>
      </c>
      <c r="B406" s="51">
        <f t="shared" si="216"/>
        <v>17.75</v>
      </c>
      <c r="C406" s="50">
        <f t="shared" si="206"/>
        <v>5.3250000000000002</v>
      </c>
      <c r="D406" s="341">
        <f t="shared" si="233"/>
        <v>3.1566999999999998</v>
      </c>
      <c r="E406" s="73">
        <f t="shared" si="217"/>
        <v>91.847500000000011</v>
      </c>
      <c r="F406" s="73">
        <f t="shared" si="207"/>
        <v>27.554250000000003</v>
      </c>
      <c r="G406" s="73">
        <f t="shared" si="218"/>
        <v>119.40175000000002</v>
      </c>
      <c r="H406" s="410">
        <f t="shared" si="219"/>
        <v>142.47675000000001</v>
      </c>
      <c r="I406" s="398"/>
      <c r="J406" s="413">
        <v>35</v>
      </c>
      <c r="K406" s="74">
        <f t="shared" si="220"/>
        <v>21.018321362449928</v>
      </c>
      <c r="L406" s="74">
        <f t="shared" si="208"/>
        <v>6.3054964087349781</v>
      </c>
      <c r="M406" s="75">
        <f t="shared" si="234"/>
        <v>3.7379456363293344</v>
      </c>
      <c r="N406" s="59">
        <f t="shared" si="221"/>
        <v>108.75945190634478</v>
      </c>
      <c r="O406" s="59">
        <f t="shared" si="209"/>
        <v>32.627835571903432</v>
      </c>
      <c r="P406" s="59">
        <f t="shared" si="210"/>
        <v>141.3872874782482</v>
      </c>
      <c r="Q406" s="411">
        <f t="shared" si="211"/>
        <v>168.7111052494331</v>
      </c>
      <c r="R406" s="398"/>
      <c r="S406" s="416">
        <f t="shared" si="222"/>
        <v>26.234355249433094</v>
      </c>
      <c r="T406" s="417">
        <f t="shared" si="212"/>
        <v>0.18413078098309432</v>
      </c>
      <c r="U406" s="398"/>
      <c r="V406" s="53">
        <f>'HISTOGRAMA ÁGUA'!AD362</f>
        <v>0</v>
      </c>
      <c r="W406" s="53">
        <f>'HISTOGRAMA ESGOTO'!AD362</f>
        <v>0</v>
      </c>
      <c r="X406" s="54">
        <f t="shared" si="213"/>
        <v>0</v>
      </c>
      <c r="Y406" s="55">
        <f t="shared" si="214"/>
        <v>0</v>
      </c>
      <c r="Z406" s="54">
        <f t="shared" si="215"/>
        <v>0</v>
      </c>
    </row>
    <row r="407" spans="1:26">
      <c r="A407" s="409">
        <v>36</v>
      </c>
      <c r="B407" s="51">
        <f t="shared" si="216"/>
        <v>17.75</v>
      </c>
      <c r="C407" s="50">
        <f t="shared" si="206"/>
        <v>5.3250000000000002</v>
      </c>
      <c r="D407" s="341">
        <f t="shared" si="233"/>
        <v>3.1566999999999998</v>
      </c>
      <c r="E407" s="73">
        <f t="shared" si="217"/>
        <v>95.004200000000012</v>
      </c>
      <c r="F407" s="73">
        <f t="shared" si="207"/>
        <v>28.501260000000002</v>
      </c>
      <c r="G407" s="73">
        <f t="shared" si="218"/>
        <v>123.50546000000001</v>
      </c>
      <c r="H407" s="410">
        <f t="shared" si="219"/>
        <v>146.58046000000002</v>
      </c>
      <c r="I407" s="398"/>
      <c r="J407" s="413">
        <v>36</v>
      </c>
      <c r="K407" s="74">
        <f t="shared" si="220"/>
        <v>21.018321362449928</v>
      </c>
      <c r="L407" s="74">
        <f t="shared" si="208"/>
        <v>6.3054964087349781</v>
      </c>
      <c r="M407" s="75">
        <f t="shared" si="234"/>
        <v>3.7379456363293344</v>
      </c>
      <c r="N407" s="59">
        <f t="shared" si="221"/>
        <v>112.49739754267411</v>
      </c>
      <c r="O407" s="59">
        <f t="shared" si="209"/>
        <v>33.749219262802228</v>
      </c>
      <c r="P407" s="59">
        <f t="shared" si="210"/>
        <v>146.24661680547632</v>
      </c>
      <c r="Q407" s="411">
        <f t="shared" si="211"/>
        <v>173.57043457666123</v>
      </c>
      <c r="R407" s="398"/>
      <c r="S407" s="416">
        <f t="shared" si="222"/>
        <v>26.989974576661211</v>
      </c>
      <c r="T407" s="417">
        <f t="shared" si="212"/>
        <v>0.18413078098309432</v>
      </c>
      <c r="U407" s="398"/>
      <c r="V407" s="53">
        <f>'HISTOGRAMA ÁGUA'!AD363</f>
        <v>0</v>
      </c>
      <c r="W407" s="53">
        <f>'HISTOGRAMA ESGOTO'!AD363</f>
        <v>0</v>
      </c>
      <c r="X407" s="54">
        <f t="shared" si="213"/>
        <v>0</v>
      </c>
      <c r="Y407" s="55">
        <f t="shared" si="214"/>
        <v>0</v>
      </c>
      <c r="Z407" s="54">
        <f t="shared" si="215"/>
        <v>0</v>
      </c>
    </row>
    <row r="408" spans="1:26">
      <c r="A408" s="409">
        <v>37</v>
      </c>
      <c r="B408" s="51">
        <f t="shared" si="216"/>
        <v>17.75</v>
      </c>
      <c r="C408" s="50">
        <f t="shared" si="206"/>
        <v>5.3250000000000002</v>
      </c>
      <c r="D408" s="341">
        <f t="shared" si="233"/>
        <v>3.1566999999999998</v>
      </c>
      <c r="E408" s="73">
        <f t="shared" si="217"/>
        <v>98.160900000000012</v>
      </c>
      <c r="F408" s="73">
        <f t="shared" si="207"/>
        <v>29.448270000000001</v>
      </c>
      <c r="G408" s="73">
        <f t="shared" si="218"/>
        <v>127.60917000000001</v>
      </c>
      <c r="H408" s="410">
        <f t="shared" si="219"/>
        <v>150.68416999999999</v>
      </c>
      <c r="I408" s="398"/>
      <c r="J408" s="413">
        <v>37</v>
      </c>
      <c r="K408" s="74">
        <f t="shared" si="220"/>
        <v>21.018321362449928</v>
      </c>
      <c r="L408" s="74">
        <f t="shared" si="208"/>
        <v>6.3054964087349781</v>
      </c>
      <c r="M408" s="75">
        <f t="shared" si="234"/>
        <v>3.7379456363293344</v>
      </c>
      <c r="N408" s="59">
        <f t="shared" si="221"/>
        <v>116.23534317900344</v>
      </c>
      <c r="O408" s="59">
        <f t="shared" si="209"/>
        <v>34.870602953701031</v>
      </c>
      <c r="P408" s="59">
        <f t="shared" si="210"/>
        <v>151.10594613270447</v>
      </c>
      <c r="Q408" s="411">
        <f t="shared" si="211"/>
        <v>178.42976390388938</v>
      </c>
      <c r="R408" s="398"/>
      <c r="S408" s="416">
        <f t="shared" si="222"/>
        <v>27.745593903889386</v>
      </c>
      <c r="T408" s="417">
        <f t="shared" si="212"/>
        <v>0.18413078098309454</v>
      </c>
      <c r="U408" s="398"/>
      <c r="V408" s="53">
        <f>'HISTOGRAMA ÁGUA'!AD364</f>
        <v>0</v>
      </c>
      <c r="W408" s="53">
        <f>'HISTOGRAMA ESGOTO'!AD364</f>
        <v>0</v>
      </c>
      <c r="X408" s="54">
        <f t="shared" si="213"/>
        <v>0</v>
      </c>
      <c r="Y408" s="55">
        <f t="shared" si="214"/>
        <v>0</v>
      </c>
      <c r="Z408" s="54">
        <f t="shared" si="215"/>
        <v>0</v>
      </c>
    </row>
    <row r="409" spans="1:26">
      <c r="A409" s="409">
        <v>38</v>
      </c>
      <c r="B409" s="51">
        <f t="shared" si="216"/>
        <v>17.75</v>
      </c>
      <c r="C409" s="50">
        <f t="shared" si="206"/>
        <v>5.3250000000000002</v>
      </c>
      <c r="D409" s="341">
        <f t="shared" si="233"/>
        <v>3.1566999999999998</v>
      </c>
      <c r="E409" s="73">
        <f t="shared" si="217"/>
        <v>101.31760000000001</v>
      </c>
      <c r="F409" s="73">
        <f t="shared" si="207"/>
        <v>30.395280000000003</v>
      </c>
      <c r="G409" s="73">
        <f t="shared" si="218"/>
        <v>131.71288000000001</v>
      </c>
      <c r="H409" s="410">
        <f t="shared" si="219"/>
        <v>154.78788</v>
      </c>
      <c r="I409" s="398"/>
      <c r="J409" s="413">
        <v>38</v>
      </c>
      <c r="K409" s="74">
        <f t="shared" si="220"/>
        <v>21.018321362449928</v>
      </c>
      <c r="L409" s="74">
        <f t="shared" si="208"/>
        <v>6.3054964087349781</v>
      </c>
      <c r="M409" s="75">
        <f t="shared" si="234"/>
        <v>3.7379456363293344</v>
      </c>
      <c r="N409" s="59">
        <f t="shared" si="221"/>
        <v>119.97328881533277</v>
      </c>
      <c r="O409" s="59">
        <f t="shared" si="209"/>
        <v>35.991986644599827</v>
      </c>
      <c r="P409" s="59">
        <f t="shared" si="210"/>
        <v>155.9652754599326</v>
      </c>
      <c r="Q409" s="411">
        <f t="shared" si="211"/>
        <v>183.2890932311175</v>
      </c>
      <c r="R409" s="398"/>
      <c r="S409" s="416">
        <f t="shared" si="222"/>
        <v>28.501213231117504</v>
      </c>
      <c r="T409" s="417">
        <f t="shared" si="212"/>
        <v>0.18413078098309454</v>
      </c>
      <c r="U409" s="398"/>
      <c r="V409" s="53">
        <f>'HISTOGRAMA ÁGUA'!AD365</f>
        <v>0</v>
      </c>
      <c r="W409" s="53">
        <f>'HISTOGRAMA ESGOTO'!AD365</f>
        <v>0</v>
      </c>
      <c r="X409" s="54">
        <f t="shared" si="213"/>
        <v>0</v>
      </c>
      <c r="Y409" s="55">
        <f t="shared" si="214"/>
        <v>0</v>
      </c>
      <c r="Z409" s="54">
        <f t="shared" si="215"/>
        <v>0</v>
      </c>
    </row>
    <row r="410" spans="1:26">
      <c r="A410" s="409">
        <v>39</v>
      </c>
      <c r="B410" s="51">
        <f t="shared" si="216"/>
        <v>17.75</v>
      </c>
      <c r="C410" s="50">
        <f t="shared" si="206"/>
        <v>5.3250000000000002</v>
      </c>
      <c r="D410" s="341">
        <f t="shared" si="233"/>
        <v>3.1566999999999998</v>
      </c>
      <c r="E410" s="73">
        <f t="shared" si="217"/>
        <v>104.47430000000001</v>
      </c>
      <c r="F410" s="73">
        <f t="shared" si="207"/>
        <v>31.342290000000002</v>
      </c>
      <c r="G410" s="73">
        <f t="shared" si="218"/>
        <v>135.81659000000002</v>
      </c>
      <c r="H410" s="410">
        <f t="shared" si="219"/>
        <v>158.89159000000001</v>
      </c>
      <c r="I410" s="398"/>
      <c r="J410" s="413">
        <v>39</v>
      </c>
      <c r="K410" s="74">
        <f t="shared" si="220"/>
        <v>21.018321362449928</v>
      </c>
      <c r="L410" s="74">
        <f t="shared" si="208"/>
        <v>6.3054964087349781</v>
      </c>
      <c r="M410" s="75">
        <f t="shared" si="234"/>
        <v>3.7379456363293344</v>
      </c>
      <c r="N410" s="59">
        <f t="shared" si="221"/>
        <v>123.71123445166209</v>
      </c>
      <c r="O410" s="59">
        <f t="shared" si="209"/>
        <v>37.11337033549863</v>
      </c>
      <c r="P410" s="59">
        <f t="shared" si="210"/>
        <v>160.82460478716072</v>
      </c>
      <c r="Q410" s="411">
        <f t="shared" si="211"/>
        <v>188.14842255834563</v>
      </c>
      <c r="R410" s="398"/>
      <c r="S410" s="416">
        <f t="shared" si="222"/>
        <v>29.256832558345621</v>
      </c>
      <c r="T410" s="417">
        <f t="shared" si="212"/>
        <v>0.18413078098309432</v>
      </c>
      <c r="U410" s="398"/>
      <c r="V410" s="53">
        <f>'HISTOGRAMA ÁGUA'!AD366</f>
        <v>0</v>
      </c>
      <c r="W410" s="53">
        <f>'HISTOGRAMA ESGOTO'!AD366</f>
        <v>0</v>
      </c>
      <c r="X410" s="54">
        <f t="shared" si="213"/>
        <v>0</v>
      </c>
      <c r="Y410" s="55">
        <f t="shared" si="214"/>
        <v>0</v>
      </c>
      <c r="Z410" s="54">
        <f t="shared" si="215"/>
        <v>0</v>
      </c>
    </row>
    <row r="411" spans="1:26">
      <c r="A411" s="409">
        <v>40</v>
      </c>
      <c r="B411" s="51">
        <f t="shared" si="216"/>
        <v>17.75</v>
      </c>
      <c r="C411" s="50">
        <f t="shared" si="206"/>
        <v>5.3250000000000002</v>
      </c>
      <c r="D411" s="341">
        <f t="shared" si="233"/>
        <v>3.1566999999999998</v>
      </c>
      <c r="E411" s="73">
        <f t="shared" si="217"/>
        <v>107.63100000000001</v>
      </c>
      <c r="F411" s="73">
        <f t="shared" si="207"/>
        <v>32.289300000000004</v>
      </c>
      <c r="G411" s="73">
        <f t="shared" si="218"/>
        <v>139.92030000000003</v>
      </c>
      <c r="H411" s="410">
        <f t="shared" si="219"/>
        <v>162.99530000000001</v>
      </c>
      <c r="I411" s="398"/>
      <c r="J411" s="413">
        <v>40</v>
      </c>
      <c r="K411" s="74">
        <f t="shared" si="220"/>
        <v>21.018321362449928</v>
      </c>
      <c r="L411" s="74">
        <f t="shared" si="208"/>
        <v>6.3054964087349781</v>
      </c>
      <c r="M411" s="75">
        <f>M410</f>
        <v>3.7379456363293344</v>
      </c>
      <c r="N411" s="59">
        <f t="shared" si="221"/>
        <v>127.44918008799142</v>
      </c>
      <c r="O411" s="59">
        <f t="shared" si="209"/>
        <v>38.234754026397425</v>
      </c>
      <c r="P411" s="59">
        <f t="shared" si="210"/>
        <v>165.68393411438885</v>
      </c>
      <c r="Q411" s="411">
        <f t="shared" si="211"/>
        <v>193.00775188557375</v>
      </c>
      <c r="R411" s="398"/>
      <c r="S411" s="416">
        <f t="shared" si="222"/>
        <v>30.012451885573739</v>
      </c>
      <c r="T411" s="417">
        <f t="shared" si="212"/>
        <v>0.18413078098309432</v>
      </c>
      <c r="U411" s="398"/>
      <c r="V411" s="53">
        <f>'HISTOGRAMA ÁGUA'!AD367</f>
        <v>0</v>
      </c>
      <c r="W411" s="53">
        <f>'HISTOGRAMA ESGOTO'!AD367</f>
        <v>0</v>
      </c>
      <c r="X411" s="54">
        <f t="shared" si="213"/>
        <v>0</v>
      </c>
      <c r="Y411" s="55">
        <f t="shared" si="214"/>
        <v>0</v>
      </c>
      <c r="Z411" s="54">
        <f t="shared" si="215"/>
        <v>0</v>
      </c>
    </row>
    <row r="412" spans="1:26">
      <c r="A412" s="409">
        <v>41</v>
      </c>
      <c r="B412" s="51">
        <f t="shared" si="216"/>
        <v>17.75</v>
      </c>
      <c r="C412" s="50">
        <f t="shared" si="206"/>
        <v>5.3250000000000002</v>
      </c>
      <c r="D412" s="341">
        <f>'ANEXO ATUAL'!O16</f>
        <v>3.3468</v>
      </c>
      <c r="E412" s="73">
        <f t="shared" si="217"/>
        <v>110.97780000000002</v>
      </c>
      <c r="F412" s="73">
        <f t="shared" si="207"/>
        <v>33.293340000000001</v>
      </c>
      <c r="G412" s="73">
        <f t="shared" si="218"/>
        <v>144.27114</v>
      </c>
      <c r="H412" s="410">
        <f t="shared" si="219"/>
        <v>167.34613999999999</v>
      </c>
      <c r="I412" s="398"/>
      <c r="J412" s="413">
        <v>41</v>
      </c>
      <c r="K412" s="74">
        <f t="shared" si="220"/>
        <v>21.018321362449928</v>
      </c>
      <c r="L412" s="74">
        <f t="shared" si="208"/>
        <v>6.3054964087349781</v>
      </c>
      <c r="M412" s="75">
        <f>'ANEXO PROPOSTO'!O16</f>
        <v>3.9630488977942209</v>
      </c>
      <c r="N412" s="59">
        <f t="shared" si="221"/>
        <v>131.41222898578565</v>
      </c>
      <c r="O412" s="59">
        <f t="shared" si="209"/>
        <v>39.423668695735692</v>
      </c>
      <c r="P412" s="59">
        <f t="shared" si="210"/>
        <v>170.83589768152135</v>
      </c>
      <c r="Q412" s="411">
        <f t="shared" si="211"/>
        <v>198.15971545270625</v>
      </c>
      <c r="R412" s="398"/>
      <c r="S412" s="416">
        <f t="shared" si="222"/>
        <v>30.81357545270626</v>
      </c>
      <c r="T412" s="417">
        <f t="shared" si="212"/>
        <v>0.18413078098309454</v>
      </c>
      <c r="U412" s="398"/>
      <c r="V412" s="53">
        <f>'HISTOGRAMA ÁGUA'!AD368</f>
        <v>0</v>
      </c>
      <c r="W412" s="53">
        <f>'HISTOGRAMA ESGOTO'!AD368</f>
        <v>0</v>
      </c>
      <c r="X412" s="54">
        <f t="shared" si="213"/>
        <v>0</v>
      </c>
      <c r="Y412" s="55">
        <f t="shared" si="214"/>
        <v>0</v>
      </c>
      <c r="Z412" s="54">
        <f t="shared" si="215"/>
        <v>0</v>
      </c>
    </row>
    <row r="413" spans="1:26">
      <c r="A413" s="409">
        <v>42</v>
      </c>
      <c r="B413" s="51">
        <f t="shared" si="216"/>
        <v>17.75</v>
      </c>
      <c r="C413" s="50">
        <f t="shared" si="206"/>
        <v>5.3250000000000002</v>
      </c>
      <c r="D413" s="341">
        <f>D412</f>
        <v>3.3468</v>
      </c>
      <c r="E413" s="73">
        <f t="shared" si="217"/>
        <v>114.32460000000002</v>
      </c>
      <c r="F413" s="73">
        <f t="shared" si="207"/>
        <v>34.297380000000004</v>
      </c>
      <c r="G413" s="73">
        <f t="shared" si="218"/>
        <v>148.62198000000001</v>
      </c>
      <c r="H413" s="410">
        <f t="shared" si="219"/>
        <v>171.69698</v>
      </c>
      <c r="I413" s="398"/>
      <c r="J413" s="413">
        <v>42</v>
      </c>
      <c r="K413" s="74">
        <f t="shared" si="220"/>
        <v>21.018321362449928</v>
      </c>
      <c r="L413" s="74">
        <f t="shared" si="208"/>
        <v>6.3054964087349781</v>
      </c>
      <c r="M413" s="75">
        <f>M412</f>
        <v>3.9630488977942209</v>
      </c>
      <c r="N413" s="59">
        <f t="shared" si="221"/>
        <v>135.37527788357986</v>
      </c>
      <c r="O413" s="59">
        <f t="shared" si="209"/>
        <v>40.612583365073952</v>
      </c>
      <c r="P413" s="59">
        <f t="shared" si="210"/>
        <v>175.98786124865381</v>
      </c>
      <c r="Q413" s="411">
        <f t="shared" si="211"/>
        <v>203.31167901983872</v>
      </c>
      <c r="R413" s="398"/>
      <c r="S413" s="416">
        <f t="shared" si="222"/>
        <v>31.614699019838724</v>
      </c>
      <c r="T413" s="417">
        <f t="shared" si="212"/>
        <v>0.18413078098309432</v>
      </c>
      <c r="U413" s="398"/>
      <c r="V413" s="53">
        <f>'HISTOGRAMA ÁGUA'!AD369</f>
        <v>0</v>
      </c>
      <c r="W413" s="53">
        <f>'HISTOGRAMA ESGOTO'!AD369</f>
        <v>0</v>
      </c>
      <c r="X413" s="54">
        <f t="shared" si="213"/>
        <v>0</v>
      </c>
      <c r="Y413" s="55">
        <f t="shared" si="214"/>
        <v>0</v>
      </c>
      <c r="Z413" s="54">
        <f t="shared" si="215"/>
        <v>0</v>
      </c>
    </row>
    <row r="414" spans="1:26">
      <c r="A414" s="409">
        <v>43</v>
      </c>
      <c r="B414" s="51">
        <f t="shared" si="216"/>
        <v>17.75</v>
      </c>
      <c r="C414" s="50">
        <f t="shared" si="206"/>
        <v>5.3250000000000002</v>
      </c>
      <c r="D414" s="341">
        <f t="shared" ref="D414:D421" si="235">D413</f>
        <v>3.3468</v>
      </c>
      <c r="E414" s="73">
        <f t="shared" si="217"/>
        <v>117.67140000000002</v>
      </c>
      <c r="F414" s="73">
        <f t="shared" si="207"/>
        <v>35.301420000000007</v>
      </c>
      <c r="G414" s="73">
        <f t="shared" si="218"/>
        <v>152.97282000000001</v>
      </c>
      <c r="H414" s="410">
        <f t="shared" si="219"/>
        <v>176.04782</v>
      </c>
      <c r="I414" s="398"/>
      <c r="J414" s="413">
        <v>43</v>
      </c>
      <c r="K414" s="74">
        <f t="shared" si="220"/>
        <v>21.018321362449928</v>
      </c>
      <c r="L414" s="74">
        <f t="shared" si="208"/>
        <v>6.3054964087349781</v>
      </c>
      <c r="M414" s="75">
        <f t="shared" ref="M414:M421" si="236">M413</f>
        <v>3.9630488977942209</v>
      </c>
      <c r="N414" s="59">
        <f t="shared" si="221"/>
        <v>139.33832678137406</v>
      </c>
      <c r="O414" s="59">
        <f t="shared" si="209"/>
        <v>41.801498034412219</v>
      </c>
      <c r="P414" s="59">
        <f t="shared" si="210"/>
        <v>181.13982481578628</v>
      </c>
      <c r="Q414" s="411">
        <f t="shared" si="211"/>
        <v>208.46364258697119</v>
      </c>
      <c r="R414" s="398"/>
      <c r="S414" s="416">
        <f t="shared" si="222"/>
        <v>32.415822586971188</v>
      </c>
      <c r="T414" s="417">
        <f t="shared" si="212"/>
        <v>0.1841307809830941</v>
      </c>
      <c r="U414" s="398"/>
      <c r="V414" s="53">
        <f>'HISTOGRAMA ÁGUA'!AD370</f>
        <v>0</v>
      </c>
      <c r="W414" s="53">
        <f>'HISTOGRAMA ESGOTO'!AD370</f>
        <v>0</v>
      </c>
      <c r="X414" s="54">
        <f t="shared" si="213"/>
        <v>0</v>
      </c>
      <c r="Y414" s="55">
        <f t="shared" si="214"/>
        <v>0</v>
      </c>
      <c r="Z414" s="54">
        <f t="shared" si="215"/>
        <v>0</v>
      </c>
    </row>
    <row r="415" spans="1:26">
      <c r="A415" s="409">
        <v>44</v>
      </c>
      <c r="B415" s="51">
        <f t="shared" si="216"/>
        <v>17.75</v>
      </c>
      <c r="C415" s="50">
        <f t="shared" si="206"/>
        <v>5.3250000000000002</v>
      </c>
      <c r="D415" s="341">
        <f t="shared" si="235"/>
        <v>3.3468</v>
      </c>
      <c r="E415" s="73">
        <f t="shared" si="217"/>
        <v>121.01820000000002</v>
      </c>
      <c r="F415" s="73">
        <f t="shared" si="207"/>
        <v>36.305460000000004</v>
      </c>
      <c r="G415" s="73">
        <f t="shared" si="218"/>
        <v>157.32366000000002</v>
      </c>
      <c r="H415" s="410">
        <f t="shared" si="219"/>
        <v>180.39866000000001</v>
      </c>
      <c r="I415" s="398"/>
      <c r="J415" s="413">
        <v>44</v>
      </c>
      <c r="K415" s="74">
        <f t="shared" si="220"/>
        <v>21.018321362449928</v>
      </c>
      <c r="L415" s="74">
        <f t="shared" si="208"/>
        <v>6.3054964087349781</v>
      </c>
      <c r="M415" s="75">
        <f t="shared" si="236"/>
        <v>3.9630488977942209</v>
      </c>
      <c r="N415" s="59">
        <f t="shared" si="221"/>
        <v>143.30137567916827</v>
      </c>
      <c r="O415" s="59">
        <f t="shared" si="209"/>
        <v>42.990412703750479</v>
      </c>
      <c r="P415" s="59">
        <f t="shared" si="210"/>
        <v>186.29178838291875</v>
      </c>
      <c r="Q415" s="411">
        <f t="shared" si="211"/>
        <v>213.61560615410366</v>
      </c>
      <c r="R415" s="398"/>
      <c r="S415" s="416">
        <f t="shared" si="222"/>
        <v>33.216946154103653</v>
      </c>
      <c r="T415" s="417">
        <f t="shared" si="212"/>
        <v>0.1841307809830941</v>
      </c>
      <c r="U415" s="398"/>
      <c r="V415" s="53">
        <f>'HISTOGRAMA ÁGUA'!AD371</f>
        <v>0</v>
      </c>
      <c r="W415" s="53">
        <f>'HISTOGRAMA ESGOTO'!AD371</f>
        <v>0</v>
      </c>
      <c r="X415" s="54">
        <f t="shared" si="213"/>
        <v>0</v>
      </c>
      <c r="Y415" s="55">
        <f t="shared" si="214"/>
        <v>0</v>
      </c>
      <c r="Z415" s="54">
        <f t="shared" si="215"/>
        <v>0</v>
      </c>
    </row>
    <row r="416" spans="1:26">
      <c r="A416" s="409">
        <v>45</v>
      </c>
      <c r="B416" s="51">
        <f t="shared" si="216"/>
        <v>17.75</v>
      </c>
      <c r="C416" s="50">
        <f t="shared" si="206"/>
        <v>5.3250000000000002</v>
      </c>
      <c r="D416" s="341">
        <f t="shared" si="235"/>
        <v>3.3468</v>
      </c>
      <c r="E416" s="73">
        <f t="shared" si="217"/>
        <v>124.36500000000002</v>
      </c>
      <c r="F416" s="73">
        <f t="shared" si="207"/>
        <v>37.309500000000007</v>
      </c>
      <c r="G416" s="73">
        <f t="shared" si="218"/>
        <v>161.67450000000002</v>
      </c>
      <c r="H416" s="410">
        <f t="shared" si="219"/>
        <v>184.74950000000001</v>
      </c>
      <c r="I416" s="398"/>
      <c r="J416" s="413">
        <v>45</v>
      </c>
      <c r="K416" s="74">
        <f t="shared" si="220"/>
        <v>21.018321362449928</v>
      </c>
      <c r="L416" s="74">
        <f t="shared" si="208"/>
        <v>6.3054964087349781</v>
      </c>
      <c r="M416" s="75">
        <f t="shared" si="236"/>
        <v>3.9630488977942209</v>
      </c>
      <c r="N416" s="59">
        <f t="shared" si="221"/>
        <v>147.26442457696248</v>
      </c>
      <c r="O416" s="59">
        <f t="shared" si="209"/>
        <v>44.179327373088746</v>
      </c>
      <c r="P416" s="59">
        <f t="shared" si="210"/>
        <v>191.44375195005122</v>
      </c>
      <c r="Q416" s="411">
        <f t="shared" si="211"/>
        <v>218.76756972123613</v>
      </c>
      <c r="R416" s="398"/>
      <c r="S416" s="416">
        <f t="shared" si="222"/>
        <v>34.018069721236117</v>
      </c>
      <c r="T416" s="417">
        <f t="shared" si="212"/>
        <v>0.18413078098309388</v>
      </c>
      <c r="U416" s="398"/>
      <c r="V416" s="53">
        <f>'HISTOGRAMA ÁGUA'!AD372</f>
        <v>0</v>
      </c>
      <c r="W416" s="53">
        <f>'HISTOGRAMA ESGOTO'!AD372</f>
        <v>0</v>
      </c>
      <c r="X416" s="54">
        <f t="shared" si="213"/>
        <v>0</v>
      </c>
      <c r="Y416" s="55">
        <f t="shared" si="214"/>
        <v>0</v>
      </c>
      <c r="Z416" s="54">
        <f t="shared" si="215"/>
        <v>0</v>
      </c>
    </row>
    <row r="417" spans="1:26">
      <c r="A417" s="409">
        <v>46</v>
      </c>
      <c r="B417" s="51">
        <f t="shared" si="216"/>
        <v>17.75</v>
      </c>
      <c r="C417" s="50">
        <f t="shared" si="206"/>
        <v>5.3250000000000002</v>
      </c>
      <c r="D417" s="341">
        <f t="shared" si="235"/>
        <v>3.3468</v>
      </c>
      <c r="E417" s="73">
        <f t="shared" si="217"/>
        <v>127.71180000000003</v>
      </c>
      <c r="F417" s="73">
        <f t="shared" si="207"/>
        <v>38.313540000000003</v>
      </c>
      <c r="G417" s="73">
        <f t="shared" si="218"/>
        <v>166.02534000000003</v>
      </c>
      <c r="H417" s="410">
        <f t="shared" si="219"/>
        <v>189.10034000000002</v>
      </c>
      <c r="I417" s="398"/>
      <c r="J417" s="413">
        <v>46</v>
      </c>
      <c r="K417" s="74">
        <f t="shared" si="220"/>
        <v>21.018321362449928</v>
      </c>
      <c r="L417" s="74">
        <f t="shared" si="208"/>
        <v>6.3054964087349781</v>
      </c>
      <c r="M417" s="75">
        <f t="shared" si="236"/>
        <v>3.9630488977942209</v>
      </c>
      <c r="N417" s="59">
        <f t="shared" si="221"/>
        <v>151.22747347475669</v>
      </c>
      <c r="O417" s="59">
        <f t="shared" si="209"/>
        <v>45.368242042427006</v>
      </c>
      <c r="P417" s="59">
        <f t="shared" si="210"/>
        <v>196.59571551718369</v>
      </c>
      <c r="Q417" s="411">
        <f t="shared" si="211"/>
        <v>223.9195332883686</v>
      </c>
      <c r="R417" s="398"/>
      <c r="S417" s="416">
        <f t="shared" si="222"/>
        <v>34.819193288368581</v>
      </c>
      <c r="T417" s="417">
        <f t="shared" si="212"/>
        <v>0.18413078098309388</v>
      </c>
      <c r="U417" s="398"/>
      <c r="V417" s="53">
        <f>'HISTOGRAMA ÁGUA'!AD373</f>
        <v>0</v>
      </c>
      <c r="W417" s="53">
        <f>'HISTOGRAMA ESGOTO'!AD373</f>
        <v>0</v>
      </c>
      <c r="X417" s="54">
        <f t="shared" si="213"/>
        <v>0</v>
      </c>
      <c r="Y417" s="55">
        <f t="shared" si="214"/>
        <v>0</v>
      </c>
      <c r="Z417" s="54">
        <f t="shared" si="215"/>
        <v>0</v>
      </c>
    </row>
    <row r="418" spans="1:26">
      <c r="A418" s="409">
        <v>47</v>
      </c>
      <c r="B418" s="51">
        <f t="shared" si="216"/>
        <v>17.75</v>
      </c>
      <c r="C418" s="50">
        <f t="shared" si="206"/>
        <v>5.3250000000000002</v>
      </c>
      <c r="D418" s="341">
        <f t="shared" si="235"/>
        <v>3.3468</v>
      </c>
      <c r="E418" s="73">
        <f t="shared" si="217"/>
        <v>131.05860000000001</v>
      </c>
      <c r="F418" s="73">
        <f t="shared" si="207"/>
        <v>39.31758</v>
      </c>
      <c r="G418" s="73">
        <f t="shared" si="218"/>
        <v>170.37618000000001</v>
      </c>
      <c r="H418" s="410">
        <f t="shared" si="219"/>
        <v>193.45117999999999</v>
      </c>
      <c r="I418" s="398"/>
      <c r="J418" s="413">
        <v>47</v>
      </c>
      <c r="K418" s="74">
        <f t="shared" si="220"/>
        <v>21.018321362449928</v>
      </c>
      <c r="L418" s="74">
        <f t="shared" si="208"/>
        <v>6.3054964087349781</v>
      </c>
      <c r="M418" s="75">
        <f t="shared" si="236"/>
        <v>3.9630488977942209</v>
      </c>
      <c r="N418" s="59">
        <f t="shared" si="221"/>
        <v>155.1905223725509</v>
      </c>
      <c r="O418" s="59">
        <f t="shared" si="209"/>
        <v>46.557156711765266</v>
      </c>
      <c r="P418" s="59">
        <f t="shared" si="210"/>
        <v>201.74767908431616</v>
      </c>
      <c r="Q418" s="411">
        <f t="shared" si="211"/>
        <v>229.07149685550107</v>
      </c>
      <c r="R418" s="398"/>
      <c r="S418" s="416">
        <f t="shared" si="222"/>
        <v>35.620316855501073</v>
      </c>
      <c r="T418" s="417">
        <f t="shared" si="212"/>
        <v>0.18413078098309388</v>
      </c>
      <c r="U418" s="398"/>
      <c r="V418" s="53">
        <f>'HISTOGRAMA ÁGUA'!AD374</f>
        <v>0</v>
      </c>
      <c r="W418" s="53">
        <f>'HISTOGRAMA ESGOTO'!AD374</f>
        <v>0</v>
      </c>
      <c r="X418" s="54">
        <f t="shared" si="213"/>
        <v>0</v>
      </c>
      <c r="Y418" s="55">
        <f t="shared" si="214"/>
        <v>0</v>
      </c>
      <c r="Z418" s="54">
        <f t="shared" si="215"/>
        <v>0</v>
      </c>
    </row>
    <row r="419" spans="1:26">
      <c r="A419" s="409">
        <v>48</v>
      </c>
      <c r="B419" s="51">
        <f t="shared" si="216"/>
        <v>17.75</v>
      </c>
      <c r="C419" s="50">
        <f t="shared" si="206"/>
        <v>5.3250000000000002</v>
      </c>
      <c r="D419" s="341">
        <f t="shared" si="235"/>
        <v>3.3468</v>
      </c>
      <c r="E419" s="73">
        <f t="shared" si="217"/>
        <v>134.40540000000001</v>
      </c>
      <c r="F419" s="73">
        <f t="shared" si="207"/>
        <v>40.321620000000003</v>
      </c>
      <c r="G419" s="73">
        <f t="shared" si="218"/>
        <v>174.72702000000001</v>
      </c>
      <c r="H419" s="410">
        <f t="shared" si="219"/>
        <v>197.80202</v>
      </c>
      <c r="I419" s="398"/>
      <c r="J419" s="413">
        <v>48</v>
      </c>
      <c r="K419" s="74">
        <f t="shared" si="220"/>
        <v>21.018321362449928</v>
      </c>
      <c r="L419" s="74">
        <f t="shared" si="208"/>
        <v>6.3054964087349781</v>
      </c>
      <c r="M419" s="75">
        <f t="shared" si="236"/>
        <v>3.9630488977942209</v>
      </c>
      <c r="N419" s="59">
        <f t="shared" si="221"/>
        <v>159.15357127034511</v>
      </c>
      <c r="O419" s="59">
        <f t="shared" si="209"/>
        <v>47.746071381103533</v>
      </c>
      <c r="P419" s="59">
        <f t="shared" si="210"/>
        <v>206.89964265144863</v>
      </c>
      <c r="Q419" s="411">
        <f t="shared" si="211"/>
        <v>234.22346042263354</v>
      </c>
      <c r="R419" s="398"/>
      <c r="S419" s="416">
        <f t="shared" si="222"/>
        <v>36.421440422633538</v>
      </c>
      <c r="T419" s="417">
        <f t="shared" si="212"/>
        <v>0.18413078098309388</v>
      </c>
      <c r="U419" s="398"/>
      <c r="V419" s="53">
        <f>'HISTOGRAMA ÁGUA'!AD375</f>
        <v>0</v>
      </c>
      <c r="W419" s="53">
        <f>'HISTOGRAMA ESGOTO'!AD375</f>
        <v>0</v>
      </c>
      <c r="X419" s="54">
        <f t="shared" si="213"/>
        <v>0</v>
      </c>
      <c r="Y419" s="55">
        <f t="shared" si="214"/>
        <v>0</v>
      </c>
      <c r="Z419" s="54">
        <f t="shared" si="215"/>
        <v>0</v>
      </c>
    </row>
    <row r="420" spans="1:26">
      <c r="A420" s="409">
        <v>49</v>
      </c>
      <c r="B420" s="51">
        <f t="shared" si="216"/>
        <v>17.75</v>
      </c>
      <c r="C420" s="50">
        <f t="shared" si="206"/>
        <v>5.3250000000000002</v>
      </c>
      <c r="D420" s="341">
        <f t="shared" si="235"/>
        <v>3.3468</v>
      </c>
      <c r="E420" s="73">
        <f t="shared" si="217"/>
        <v>137.75220000000002</v>
      </c>
      <c r="F420" s="73">
        <f t="shared" si="207"/>
        <v>41.325660000000006</v>
      </c>
      <c r="G420" s="73">
        <f t="shared" si="218"/>
        <v>179.07786000000002</v>
      </c>
      <c r="H420" s="410">
        <f t="shared" si="219"/>
        <v>202.15286</v>
      </c>
      <c r="I420" s="398"/>
      <c r="J420" s="413">
        <v>49</v>
      </c>
      <c r="K420" s="74">
        <f t="shared" si="220"/>
        <v>21.018321362449928</v>
      </c>
      <c r="L420" s="74">
        <f t="shared" si="208"/>
        <v>6.3054964087349781</v>
      </c>
      <c r="M420" s="75">
        <f t="shared" si="236"/>
        <v>3.9630488977942209</v>
      </c>
      <c r="N420" s="59">
        <f t="shared" si="221"/>
        <v>163.11662016813932</v>
      </c>
      <c r="O420" s="59">
        <f t="shared" si="209"/>
        <v>48.934986050441793</v>
      </c>
      <c r="P420" s="59">
        <f t="shared" si="210"/>
        <v>212.05160621858113</v>
      </c>
      <c r="Q420" s="411">
        <f t="shared" si="211"/>
        <v>239.37542398976603</v>
      </c>
      <c r="R420" s="398"/>
      <c r="S420" s="416">
        <f t="shared" si="222"/>
        <v>37.22256398976603</v>
      </c>
      <c r="T420" s="417">
        <f t="shared" si="212"/>
        <v>0.18413078098309388</v>
      </c>
      <c r="U420" s="398"/>
      <c r="V420" s="53">
        <f>'HISTOGRAMA ÁGUA'!AD376</f>
        <v>0</v>
      </c>
      <c r="W420" s="53">
        <f>'HISTOGRAMA ESGOTO'!AD376</f>
        <v>0</v>
      </c>
      <c r="X420" s="54">
        <f t="shared" si="213"/>
        <v>0</v>
      </c>
      <c r="Y420" s="55">
        <f t="shared" si="214"/>
        <v>0</v>
      </c>
      <c r="Z420" s="54">
        <f t="shared" si="215"/>
        <v>0</v>
      </c>
    </row>
    <row r="421" spans="1:26">
      <c r="A421" s="409">
        <v>50</v>
      </c>
      <c r="B421" s="51">
        <f t="shared" si="216"/>
        <v>17.75</v>
      </c>
      <c r="C421" s="50">
        <f t="shared" si="206"/>
        <v>5.3250000000000002</v>
      </c>
      <c r="D421" s="341">
        <f t="shared" si="235"/>
        <v>3.3468</v>
      </c>
      <c r="E421" s="73">
        <f t="shared" si="217"/>
        <v>141.09900000000002</v>
      </c>
      <c r="F421" s="73">
        <f t="shared" si="207"/>
        <v>42.329700000000003</v>
      </c>
      <c r="G421" s="73">
        <f t="shared" si="218"/>
        <v>183.42870000000002</v>
      </c>
      <c r="H421" s="410">
        <f t="shared" si="219"/>
        <v>206.50370000000001</v>
      </c>
      <c r="I421" s="398"/>
      <c r="J421" s="413">
        <v>50</v>
      </c>
      <c r="K421" s="74">
        <f t="shared" si="220"/>
        <v>21.018321362449928</v>
      </c>
      <c r="L421" s="74">
        <f t="shared" si="208"/>
        <v>6.3054964087349781</v>
      </c>
      <c r="M421" s="75">
        <f t="shared" si="236"/>
        <v>3.9630488977942209</v>
      </c>
      <c r="N421" s="59">
        <f t="shared" si="221"/>
        <v>167.07966906593353</v>
      </c>
      <c r="O421" s="59">
        <f t="shared" si="209"/>
        <v>50.12390071978006</v>
      </c>
      <c r="P421" s="59">
        <f t="shared" si="210"/>
        <v>217.2035697857136</v>
      </c>
      <c r="Q421" s="411">
        <f t="shared" si="211"/>
        <v>244.5273875568985</v>
      </c>
      <c r="R421" s="398"/>
      <c r="S421" s="416">
        <f t="shared" si="222"/>
        <v>38.023687556898494</v>
      </c>
      <c r="T421" s="417">
        <f t="shared" si="212"/>
        <v>0.18413078098309366</v>
      </c>
      <c r="U421" s="398"/>
      <c r="V421" s="53">
        <f>'HISTOGRAMA ÁGUA'!AD377</f>
        <v>0</v>
      </c>
      <c r="W421" s="53">
        <f>'HISTOGRAMA ESGOTO'!AD377</f>
        <v>0</v>
      </c>
      <c r="X421" s="54">
        <f t="shared" si="213"/>
        <v>0</v>
      </c>
      <c r="Y421" s="55">
        <f t="shared" si="214"/>
        <v>0</v>
      </c>
      <c r="Z421" s="54">
        <f t="shared" si="215"/>
        <v>0</v>
      </c>
    </row>
    <row r="422" spans="1:26">
      <c r="A422" s="409">
        <v>51</v>
      </c>
      <c r="B422" s="51">
        <f t="shared" si="216"/>
        <v>17.75</v>
      </c>
      <c r="C422" s="50">
        <f t="shared" si="206"/>
        <v>5.3250000000000002</v>
      </c>
      <c r="D422" s="341">
        <f>'ANEXO ATUAL'!O17</f>
        <v>3.5497000000000001</v>
      </c>
      <c r="E422" s="73">
        <f t="shared" si="217"/>
        <v>144.64870000000002</v>
      </c>
      <c r="F422" s="73">
        <f t="shared" si="207"/>
        <v>43.394610000000007</v>
      </c>
      <c r="G422" s="73">
        <f t="shared" si="218"/>
        <v>188.04331000000002</v>
      </c>
      <c r="H422" s="410">
        <f t="shared" si="219"/>
        <v>211.11831000000001</v>
      </c>
      <c r="I422" s="398"/>
      <c r="J422" s="413">
        <v>51</v>
      </c>
      <c r="K422" s="74">
        <f t="shared" si="220"/>
        <v>21.018321362449928</v>
      </c>
      <c r="L422" s="74">
        <f t="shared" si="208"/>
        <v>6.3054964087349781</v>
      </c>
      <c r="M422" s="75">
        <f>'ANEXO PROPOSTO'!O17</f>
        <v>4.2033090332556906</v>
      </c>
      <c r="N422" s="59">
        <f t="shared" si="221"/>
        <v>171.28297809918922</v>
      </c>
      <c r="O422" s="59">
        <f t="shared" si="209"/>
        <v>51.384893429756765</v>
      </c>
      <c r="P422" s="59">
        <f t="shared" si="210"/>
        <v>222.66787152894599</v>
      </c>
      <c r="Q422" s="411">
        <f t="shared" si="211"/>
        <v>249.9916893001309</v>
      </c>
      <c r="R422" s="398"/>
      <c r="S422" s="416">
        <f t="shared" si="222"/>
        <v>38.873379300130892</v>
      </c>
      <c r="T422" s="417">
        <f t="shared" si="212"/>
        <v>0.18413078098309366</v>
      </c>
      <c r="U422" s="398"/>
      <c r="V422" s="53">
        <f>'HISTOGRAMA ÁGUA'!AD378</f>
        <v>0</v>
      </c>
      <c r="W422" s="53">
        <f>'HISTOGRAMA ESGOTO'!AD378</f>
        <v>0</v>
      </c>
      <c r="X422" s="54">
        <f t="shared" si="213"/>
        <v>0</v>
      </c>
      <c r="Y422" s="55">
        <f t="shared" si="214"/>
        <v>0</v>
      </c>
      <c r="Z422" s="54">
        <f t="shared" si="215"/>
        <v>0</v>
      </c>
    </row>
    <row r="423" spans="1:26">
      <c r="A423" s="409">
        <v>52</v>
      </c>
      <c r="B423" s="51">
        <f t="shared" si="216"/>
        <v>17.75</v>
      </c>
      <c r="C423" s="50">
        <f t="shared" si="206"/>
        <v>5.3250000000000002</v>
      </c>
      <c r="D423" s="341">
        <f>D422</f>
        <v>3.5497000000000001</v>
      </c>
      <c r="E423" s="73">
        <f t="shared" si="217"/>
        <v>148.19840000000002</v>
      </c>
      <c r="F423" s="73">
        <f t="shared" si="207"/>
        <v>44.459520000000005</v>
      </c>
      <c r="G423" s="73">
        <f t="shared" si="218"/>
        <v>192.65792000000002</v>
      </c>
      <c r="H423" s="410">
        <f t="shared" si="219"/>
        <v>215.73292000000001</v>
      </c>
      <c r="I423" s="398"/>
      <c r="J423" s="413">
        <v>52</v>
      </c>
      <c r="K423" s="74">
        <f t="shared" si="220"/>
        <v>21.018321362449928</v>
      </c>
      <c r="L423" s="74">
        <f t="shared" si="208"/>
        <v>6.3054964087349781</v>
      </c>
      <c r="M423" s="75">
        <f>M422</f>
        <v>4.2033090332556906</v>
      </c>
      <c r="N423" s="59">
        <f t="shared" si="221"/>
        <v>175.48628713244491</v>
      </c>
      <c r="O423" s="59">
        <f t="shared" si="209"/>
        <v>52.64588613973347</v>
      </c>
      <c r="P423" s="59">
        <f t="shared" si="210"/>
        <v>228.13217327217839</v>
      </c>
      <c r="Q423" s="411">
        <f t="shared" si="211"/>
        <v>255.4559910433633</v>
      </c>
      <c r="R423" s="398"/>
      <c r="S423" s="416">
        <f t="shared" si="222"/>
        <v>39.723071043363291</v>
      </c>
      <c r="T423" s="417">
        <f t="shared" si="212"/>
        <v>0.18413078098309388</v>
      </c>
      <c r="U423" s="398"/>
      <c r="V423" s="53">
        <f>'HISTOGRAMA ÁGUA'!AD379</f>
        <v>0</v>
      </c>
      <c r="W423" s="53">
        <f>'HISTOGRAMA ESGOTO'!AD379</f>
        <v>0</v>
      </c>
      <c r="X423" s="54">
        <f t="shared" si="213"/>
        <v>0</v>
      </c>
      <c r="Y423" s="55">
        <f t="shared" si="214"/>
        <v>0</v>
      </c>
      <c r="Z423" s="54">
        <f t="shared" si="215"/>
        <v>0</v>
      </c>
    </row>
    <row r="424" spans="1:26">
      <c r="A424" s="409">
        <v>53</v>
      </c>
      <c r="B424" s="51">
        <f t="shared" si="216"/>
        <v>17.75</v>
      </c>
      <c r="C424" s="50">
        <f t="shared" si="206"/>
        <v>5.3250000000000002</v>
      </c>
      <c r="D424" s="341">
        <f t="shared" ref="D424:D431" si="237">D423</f>
        <v>3.5497000000000001</v>
      </c>
      <c r="E424" s="73">
        <f t="shared" si="217"/>
        <v>151.74810000000002</v>
      </c>
      <c r="F424" s="73">
        <f t="shared" si="207"/>
        <v>45.524430000000002</v>
      </c>
      <c r="G424" s="73">
        <f t="shared" si="218"/>
        <v>197.27253000000002</v>
      </c>
      <c r="H424" s="410">
        <f t="shared" si="219"/>
        <v>220.34753000000001</v>
      </c>
      <c r="I424" s="398"/>
      <c r="J424" s="413">
        <v>53</v>
      </c>
      <c r="K424" s="74">
        <f t="shared" si="220"/>
        <v>21.018321362449928</v>
      </c>
      <c r="L424" s="74">
        <f t="shared" si="208"/>
        <v>6.3054964087349781</v>
      </c>
      <c r="M424" s="75">
        <f t="shared" ref="M424:M431" si="238">M423</f>
        <v>4.2033090332556906</v>
      </c>
      <c r="N424" s="59">
        <f t="shared" si="221"/>
        <v>179.68959616570061</v>
      </c>
      <c r="O424" s="59">
        <f t="shared" si="209"/>
        <v>53.906878849710182</v>
      </c>
      <c r="P424" s="59">
        <f t="shared" si="210"/>
        <v>233.59647501541079</v>
      </c>
      <c r="Q424" s="411">
        <f t="shared" si="211"/>
        <v>260.92029278659572</v>
      </c>
      <c r="R424" s="398"/>
      <c r="S424" s="416">
        <f t="shared" si="222"/>
        <v>40.572762786595717</v>
      </c>
      <c r="T424" s="417">
        <f t="shared" si="212"/>
        <v>0.18413078098309388</v>
      </c>
      <c r="U424" s="398"/>
      <c r="V424" s="53">
        <f>'HISTOGRAMA ÁGUA'!AD380</f>
        <v>0</v>
      </c>
      <c r="W424" s="53">
        <f>'HISTOGRAMA ESGOTO'!AD380</f>
        <v>0</v>
      </c>
      <c r="X424" s="54">
        <f t="shared" si="213"/>
        <v>0</v>
      </c>
      <c r="Y424" s="55">
        <f t="shared" si="214"/>
        <v>0</v>
      </c>
      <c r="Z424" s="54">
        <f t="shared" si="215"/>
        <v>0</v>
      </c>
    </row>
    <row r="425" spans="1:26">
      <c r="A425" s="409">
        <v>54</v>
      </c>
      <c r="B425" s="51">
        <f t="shared" si="216"/>
        <v>17.75</v>
      </c>
      <c r="C425" s="50">
        <f t="shared" si="206"/>
        <v>5.3250000000000002</v>
      </c>
      <c r="D425" s="341">
        <f t="shared" si="237"/>
        <v>3.5497000000000001</v>
      </c>
      <c r="E425" s="73">
        <f t="shared" si="217"/>
        <v>155.29780000000002</v>
      </c>
      <c r="F425" s="73">
        <f t="shared" si="207"/>
        <v>46.589340000000007</v>
      </c>
      <c r="G425" s="73">
        <f t="shared" si="218"/>
        <v>201.88714000000004</v>
      </c>
      <c r="H425" s="410">
        <f t="shared" si="219"/>
        <v>224.96214000000003</v>
      </c>
      <c r="I425" s="398"/>
      <c r="J425" s="413">
        <v>54</v>
      </c>
      <c r="K425" s="74">
        <f t="shared" si="220"/>
        <v>21.018321362449928</v>
      </c>
      <c r="L425" s="74">
        <f t="shared" si="208"/>
        <v>6.3054964087349781</v>
      </c>
      <c r="M425" s="75">
        <f t="shared" si="238"/>
        <v>4.2033090332556906</v>
      </c>
      <c r="N425" s="59">
        <f t="shared" si="221"/>
        <v>183.8929051989563</v>
      </c>
      <c r="O425" s="59">
        <f t="shared" si="209"/>
        <v>55.167871559686887</v>
      </c>
      <c r="P425" s="59">
        <f t="shared" si="210"/>
        <v>239.06077675864319</v>
      </c>
      <c r="Q425" s="411">
        <f t="shared" si="211"/>
        <v>266.38459452982806</v>
      </c>
      <c r="R425" s="398"/>
      <c r="S425" s="416">
        <f t="shared" si="222"/>
        <v>41.42245452982803</v>
      </c>
      <c r="T425" s="417">
        <f t="shared" si="212"/>
        <v>0.18413078098309343</v>
      </c>
      <c r="U425" s="398"/>
      <c r="V425" s="53">
        <f>'HISTOGRAMA ÁGUA'!AD381</f>
        <v>0</v>
      </c>
      <c r="W425" s="53">
        <f>'HISTOGRAMA ESGOTO'!AD381</f>
        <v>0</v>
      </c>
      <c r="X425" s="54">
        <f t="shared" si="213"/>
        <v>0</v>
      </c>
      <c r="Y425" s="55">
        <f t="shared" si="214"/>
        <v>0</v>
      </c>
      <c r="Z425" s="54">
        <f t="shared" si="215"/>
        <v>0</v>
      </c>
    </row>
    <row r="426" spans="1:26">
      <c r="A426" s="409">
        <v>55</v>
      </c>
      <c r="B426" s="51">
        <f t="shared" si="216"/>
        <v>17.75</v>
      </c>
      <c r="C426" s="50">
        <f t="shared" si="206"/>
        <v>5.3250000000000002</v>
      </c>
      <c r="D426" s="341">
        <f t="shared" si="237"/>
        <v>3.5497000000000001</v>
      </c>
      <c r="E426" s="73">
        <f t="shared" si="217"/>
        <v>158.84750000000003</v>
      </c>
      <c r="F426" s="73">
        <f t="shared" si="207"/>
        <v>47.654250000000005</v>
      </c>
      <c r="G426" s="73">
        <f t="shared" si="218"/>
        <v>206.50175000000002</v>
      </c>
      <c r="H426" s="410">
        <f t="shared" si="219"/>
        <v>229.57675</v>
      </c>
      <c r="I426" s="398"/>
      <c r="J426" s="413">
        <v>55</v>
      </c>
      <c r="K426" s="74">
        <f t="shared" si="220"/>
        <v>21.018321362449928</v>
      </c>
      <c r="L426" s="74">
        <f t="shared" si="208"/>
        <v>6.3054964087349781</v>
      </c>
      <c r="M426" s="75">
        <f t="shared" si="238"/>
        <v>4.2033090332556906</v>
      </c>
      <c r="N426" s="59">
        <f t="shared" si="221"/>
        <v>188.09621423221199</v>
      </c>
      <c r="O426" s="59">
        <f t="shared" si="209"/>
        <v>56.428864269663599</v>
      </c>
      <c r="P426" s="59">
        <f t="shared" si="210"/>
        <v>244.52507850187558</v>
      </c>
      <c r="Q426" s="411">
        <f t="shared" si="211"/>
        <v>271.84889627306052</v>
      </c>
      <c r="R426" s="398"/>
      <c r="S426" s="416">
        <f t="shared" si="222"/>
        <v>42.272146273060514</v>
      </c>
      <c r="T426" s="417">
        <f t="shared" si="212"/>
        <v>0.18413078098309388</v>
      </c>
      <c r="U426" s="398"/>
      <c r="V426" s="53">
        <f>'HISTOGRAMA ÁGUA'!AD382</f>
        <v>0</v>
      </c>
      <c r="W426" s="53">
        <f>'HISTOGRAMA ESGOTO'!AD382</f>
        <v>0</v>
      </c>
      <c r="X426" s="54">
        <f t="shared" si="213"/>
        <v>0</v>
      </c>
      <c r="Y426" s="55">
        <f t="shared" si="214"/>
        <v>0</v>
      </c>
      <c r="Z426" s="54">
        <f t="shared" si="215"/>
        <v>0</v>
      </c>
    </row>
    <row r="427" spans="1:26">
      <c r="A427" s="409">
        <v>56</v>
      </c>
      <c r="B427" s="51">
        <f t="shared" si="216"/>
        <v>17.75</v>
      </c>
      <c r="C427" s="50">
        <f t="shared" si="206"/>
        <v>5.3250000000000002</v>
      </c>
      <c r="D427" s="341">
        <f t="shared" si="237"/>
        <v>3.5497000000000001</v>
      </c>
      <c r="E427" s="73">
        <f t="shared" si="217"/>
        <v>162.39720000000003</v>
      </c>
      <c r="F427" s="73">
        <f t="shared" si="207"/>
        <v>48.719160000000009</v>
      </c>
      <c r="G427" s="73">
        <f t="shared" si="218"/>
        <v>211.11636000000004</v>
      </c>
      <c r="H427" s="410">
        <f t="shared" si="219"/>
        <v>234.19136000000003</v>
      </c>
      <c r="I427" s="398"/>
      <c r="J427" s="413">
        <v>56</v>
      </c>
      <c r="K427" s="74">
        <f t="shared" si="220"/>
        <v>21.018321362449928</v>
      </c>
      <c r="L427" s="74">
        <f t="shared" si="208"/>
        <v>6.3054964087349781</v>
      </c>
      <c r="M427" s="75">
        <f t="shared" si="238"/>
        <v>4.2033090332556906</v>
      </c>
      <c r="N427" s="59">
        <f t="shared" si="221"/>
        <v>192.29952326546768</v>
      </c>
      <c r="O427" s="59">
        <f t="shared" si="209"/>
        <v>57.689856979640304</v>
      </c>
      <c r="P427" s="59">
        <f t="shared" si="210"/>
        <v>249.98938024510798</v>
      </c>
      <c r="Q427" s="411">
        <f t="shared" si="211"/>
        <v>277.31319801629286</v>
      </c>
      <c r="R427" s="398"/>
      <c r="S427" s="416">
        <f t="shared" si="222"/>
        <v>43.121838016292827</v>
      </c>
      <c r="T427" s="417">
        <f t="shared" si="212"/>
        <v>0.18413078098309366</v>
      </c>
      <c r="U427" s="398"/>
      <c r="V427" s="53">
        <f>'HISTOGRAMA ÁGUA'!AD383</f>
        <v>0</v>
      </c>
      <c r="W427" s="53">
        <f>'HISTOGRAMA ESGOTO'!AD383</f>
        <v>0</v>
      </c>
      <c r="X427" s="54">
        <f t="shared" si="213"/>
        <v>0</v>
      </c>
      <c r="Y427" s="55">
        <f t="shared" si="214"/>
        <v>0</v>
      </c>
      <c r="Z427" s="54">
        <f t="shared" si="215"/>
        <v>0</v>
      </c>
    </row>
    <row r="428" spans="1:26">
      <c r="A428" s="409">
        <v>57</v>
      </c>
      <c r="B428" s="51">
        <f t="shared" si="216"/>
        <v>17.75</v>
      </c>
      <c r="C428" s="50">
        <f t="shared" si="206"/>
        <v>5.3250000000000002</v>
      </c>
      <c r="D428" s="341">
        <f t="shared" si="237"/>
        <v>3.5497000000000001</v>
      </c>
      <c r="E428" s="73">
        <f t="shared" si="217"/>
        <v>165.94690000000003</v>
      </c>
      <c r="F428" s="73">
        <f t="shared" si="207"/>
        <v>49.784070000000007</v>
      </c>
      <c r="G428" s="73">
        <f t="shared" si="218"/>
        <v>215.73097000000004</v>
      </c>
      <c r="H428" s="410">
        <f t="shared" si="219"/>
        <v>238.80597000000003</v>
      </c>
      <c r="I428" s="398"/>
      <c r="J428" s="413">
        <v>57</v>
      </c>
      <c r="K428" s="74">
        <f t="shared" si="220"/>
        <v>21.018321362449928</v>
      </c>
      <c r="L428" s="74">
        <f t="shared" si="208"/>
        <v>6.3054964087349781</v>
      </c>
      <c r="M428" s="75">
        <f t="shared" si="238"/>
        <v>4.2033090332556906</v>
      </c>
      <c r="N428" s="59">
        <f t="shared" si="221"/>
        <v>196.50283229872338</v>
      </c>
      <c r="O428" s="59">
        <f t="shared" si="209"/>
        <v>58.950849689617009</v>
      </c>
      <c r="P428" s="59">
        <f t="shared" si="210"/>
        <v>255.45368198834038</v>
      </c>
      <c r="Q428" s="411">
        <f t="shared" si="211"/>
        <v>282.77749975952531</v>
      </c>
      <c r="R428" s="398"/>
      <c r="S428" s="416">
        <f t="shared" si="222"/>
        <v>43.971529759525282</v>
      </c>
      <c r="T428" s="417">
        <f t="shared" si="212"/>
        <v>0.18413078098309388</v>
      </c>
      <c r="U428" s="398"/>
      <c r="V428" s="53">
        <f>'HISTOGRAMA ÁGUA'!AD384</f>
        <v>0</v>
      </c>
      <c r="W428" s="53">
        <f>'HISTOGRAMA ESGOTO'!AD384</f>
        <v>0</v>
      </c>
      <c r="X428" s="54">
        <f t="shared" si="213"/>
        <v>0</v>
      </c>
      <c r="Y428" s="55">
        <f t="shared" si="214"/>
        <v>0</v>
      </c>
      <c r="Z428" s="54">
        <f t="shared" si="215"/>
        <v>0</v>
      </c>
    </row>
    <row r="429" spans="1:26">
      <c r="A429" s="409">
        <v>58</v>
      </c>
      <c r="B429" s="51">
        <f t="shared" si="216"/>
        <v>17.75</v>
      </c>
      <c r="C429" s="50">
        <f t="shared" si="206"/>
        <v>5.3250000000000002</v>
      </c>
      <c r="D429" s="341">
        <f t="shared" si="237"/>
        <v>3.5497000000000001</v>
      </c>
      <c r="E429" s="73">
        <f t="shared" si="217"/>
        <v>169.49660000000003</v>
      </c>
      <c r="F429" s="73">
        <f t="shared" si="207"/>
        <v>50.848980000000005</v>
      </c>
      <c r="G429" s="73">
        <f t="shared" si="218"/>
        <v>220.34558000000004</v>
      </c>
      <c r="H429" s="410">
        <f t="shared" si="219"/>
        <v>243.42058000000003</v>
      </c>
      <c r="I429" s="398"/>
      <c r="J429" s="413">
        <v>58</v>
      </c>
      <c r="K429" s="74">
        <f t="shared" si="220"/>
        <v>21.018321362449928</v>
      </c>
      <c r="L429" s="74">
        <f t="shared" si="208"/>
        <v>6.3054964087349781</v>
      </c>
      <c r="M429" s="75">
        <f t="shared" si="238"/>
        <v>4.2033090332556906</v>
      </c>
      <c r="N429" s="59">
        <f t="shared" si="221"/>
        <v>200.70614133197907</v>
      </c>
      <c r="O429" s="59">
        <f t="shared" si="209"/>
        <v>60.211842399593721</v>
      </c>
      <c r="P429" s="59">
        <f t="shared" si="210"/>
        <v>260.9179837315728</v>
      </c>
      <c r="Q429" s="411">
        <f t="shared" si="211"/>
        <v>288.24180150275771</v>
      </c>
      <c r="R429" s="398"/>
      <c r="S429" s="416">
        <f t="shared" si="222"/>
        <v>44.82122150275768</v>
      </c>
      <c r="T429" s="417">
        <f t="shared" si="212"/>
        <v>0.18413078098309388</v>
      </c>
      <c r="U429" s="398"/>
      <c r="V429" s="53">
        <f>'HISTOGRAMA ÁGUA'!AD385</f>
        <v>0</v>
      </c>
      <c r="W429" s="53">
        <f>'HISTOGRAMA ESGOTO'!AD385</f>
        <v>0</v>
      </c>
      <c r="X429" s="54">
        <f t="shared" si="213"/>
        <v>0</v>
      </c>
      <c r="Y429" s="55">
        <f t="shared" si="214"/>
        <v>0</v>
      </c>
      <c r="Z429" s="54">
        <f t="shared" si="215"/>
        <v>0</v>
      </c>
    </row>
    <row r="430" spans="1:26">
      <c r="A430" s="409">
        <v>59</v>
      </c>
      <c r="B430" s="51">
        <f t="shared" si="216"/>
        <v>17.75</v>
      </c>
      <c r="C430" s="50">
        <f t="shared" si="206"/>
        <v>5.3250000000000002</v>
      </c>
      <c r="D430" s="341">
        <f t="shared" si="237"/>
        <v>3.5497000000000001</v>
      </c>
      <c r="E430" s="73">
        <f t="shared" si="217"/>
        <v>173.04630000000003</v>
      </c>
      <c r="F430" s="73">
        <f t="shared" si="207"/>
        <v>51.913890000000009</v>
      </c>
      <c r="G430" s="73">
        <f t="shared" si="218"/>
        <v>224.96019000000004</v>
      </c>
      <c r="H430" s="410">
        <f t="shared" si="219"/>
        <v>248.03519000000003</v>
      </c>
      <c r="I430" s="398"/>
      <c r="J430" s="413">
        <v>59</v>
      </c>
      <c r="K430" s="74">
        <f t="shared" si="220"/>
        <v>21.018321362449928</v>
      </c>
      <c r="L430" s="74">
        <f t="shared" si="208"/>
        <v>6.3054964087349781</v>
      </c>
      <c r="M430" s="75">
        <f t="shared" si="238"/>
        <v>4.2033090332556906</v>
      </c>
      <c r="N430" s="59">
        <f t="shared" si="221"/>
        <v>204.90945036523476</v>
      </c>
      <c r="O430" s="59">
        <f t="shared" si="209"/>
        <v>61.472835109570426</v>
      </c>
      <c r="P430" s="59">
        <f t="shared" si="210"/>
        <v>266.3822854748052</v>
      </c>
      <c r="Q430" s="411">
        <f t="shared" si="211"/>
        <v>293.70610324599011</v>
      </c>
      <c r="R430" s="398"/>
      <c r="S430" s="416">
        <f t="shared" si="222"/>
        <v>45.670913245990079</v>
      </c>
      <c r="T430" s="417">
        <f t="shared" si="212"/>
        <v>0.18413078098309388</v>
      </c>
      <c r="U430" s="398"/>
      <c r="V430" s="53">
        <f>'HISTOGRAMA ÁGUA'!AD386</f>
        <v>0</v>
      </c>
      <c r="W430" s="53">
        <f>'HISTOGRAMA ESGOTO'!AD386</f>
        <v>0</v>
      </c>
      <c r="X430" s="54">
        <f t="shared" si="213"/>
        <v>0</v>
      </c>
      <c r="Y430" s="55">
        <f t="shared" si="214"/>
        <v>0</v>
      </c>
      <c r="Z430" s="54">
        <f t="shared" si="215"/>
        <v>0</v>
      </c>
    </row>
    <row r="431" spans="1:26">
      <c r="A431" s="409">
        <v>60</v>
      </c>
      <c r="B431" s="51">
        <f t="shared" si="216"/>
        <v>17.75</v>
      </c>
      <c r="C431" s="50">
        <f t="shared" si="206"/>
        <v>5.3250000000000002</v>
      </c>
      <c r="D431" s="341">
        <f t="shared" si="237"/>
        <v>3.5497000000000001</v>
      </c>
      <c r="E431" s="73">
        <f t="shared" si="217"/>
        <v>176.59600000000003</v>
      </c>
      <c r="F431" s="73">
        <f t="shared" si="207"/>
        <v>52.978800000000007</v>
      </c>
      <c r="G431" s="73">
        <f t="shared" si="218"/>
        <v>229.57480000000004</v>
      </c>
      <c r="H431" s="410">
        <f t="shared" si="219"/>
        <v>252.64980000000003</v>
      </c>
      <c r="I431" s="398"/>
      <c r="J431" s="413">
        <v>60</v>
      </c>
      <c r="K431" s="74">
        <f t="shared" si="220"/>
        <v>21.018321362449928</v>
      </c>
      <c r="L431" s="74">
        <f t="shared" si="208"/>
        <v>6.3054964087349781</v>
      </c>
      <c r="M431" s="75">
        <f t="shared" si="238"/>
        <v>4.2033090332556906</v>
      </c>
      <c r="N431" s="59">
        <f t="shared" si="221"/>
        <v>209.11275939849045</v>
      </c>
      <c r="O431" s="59">
        <f t="shared" si="209"/>
        <v>62.73382781954713</v>
      </c>
      <c r="P431" s="59">
        <f t="shared" si="210"/>
        <v>271.8465872180376</v>
      </c>
      <c r="Q431" s="411">
        <f t="shared" si="211"/>
        <v>299.1704049892225</v>
      </c>
      <c r="R431" s="398"/>
      <c r="S431" s="416">
        <f t="shared" si="222"/>
        <v>46.520604989222477</v>
      </c>
      <c r="T431" s="417">
        <f t="shared" si="212"/>
        <v>0.18413078098309388</v>
      </c>
      <c r="U431" s="398"/>
      <c r="V431" s="53">
        <f>'HISTOGRAMA ÁGUA'!AD387</f>
        <v>0</v>
      </c>
      <c r="W431" s="53">
        <f>'HISTOGRAMA ESGOTO'!AD387</f>
        <v>0</v>
      </c>
      <c r="X431" s="54">
        <f t="shared" si="213"/>
        <v>0</v>
      </c>
      <c r="Y431" s="55">
        <f t="shared" si="214"/>
        <v>0</v>
      </c>
      <c r="Z431" s="54">
        <f t="shared" si="215"/>
        <v>0</v>
      </c>
    </row>
    <row r="432" spans="1:26">
      <c r="A432" s="409">
        <v>61</v>
      </c>
      <c r="B432" s="51">
        <f t="shared" si="216"/>
        <v>17.75</v>
      </c>
      <c r="C432" s="50">
        <f t="shared" si="206"/>
        <v>5.3250000000000002</v>
      </c>
      <c r="D432" s="341">
        <f>'ANEXO ATUAL'!O18</f>
        <v>4.0567000000000002</v>
      </c>
      <c r="E432" s="73">
        <f t="shared" si="217"/>
        <v>180.65270000000004</v>
      </c>
      <c r="F432" s="73">
        <f t="shared" si="207"/>
        <v>54.195810000000009</v>
      </c>
      <c r="G432" s="73">
        <f t="shared" si="218"/>
        <v>234.84851000000003</v>
      </c>
      <c r="H432" s="410">
        <f t="shared" si="219"/>
        <v>257.92351000000002</v>
      </c>
      <c r="I432" s="398"/>
      <c r="J432" s="413">
        <v>61</v>
      </c>
      <c r="K432" s="74">
        <f t="shared" si="220"/>
        <v>21.018321362449928</v>
      </c>
      <c r="L432" s="74">
        <f t="shared" si="208"/>
        <v>6.3054964087349781</v>
      </c>
      <c r="M432" s="75">
        <f>'ANEXO PROPOSTO'!O18</f>
        <v>4.8036633392141201</v>
      </c>
      <c r="N432" s="59">
        <f t="shared" si="221"/>
        <v>213.91642273770458</v>
      </c>
      <c r="O432" s="59">
        <f t="shared" si="209"/>
        <v>64.174926821311374</v>
      </c>
      <c r="P432" s="59">
        <f t="shared" si="210"/>
        <v>278.09134955901595</v>
      </c>
      <c r="Q432" s="411">
        <f t="shared" si="211"/>
        <v>305.41516733020086</v>
      </c>
      <c r="R432" s="398"/>
      <c r="S432" s="416">
        <f t="shared" si="222"/>
        <v>47.491657330200837</v>
      </c>
      <c r="T432" s="417">
        <f t="shared" si="212"/>
        <v>0.18413078098309388</v>
      </c>
      <c r="U432" s="398"/>
      <c r="V432" s="53">
        <f>'HISTOGRAMA ÁGUA'!AD388</f>
        <v>0</v>
      </c>
      <c r="W432" s="53">
        <f>'HISTOGRAMA ESGOTO'!AD388</f>
        <v>0</v>
      </c>
      <c r="X432" s="54">
        <f t="shared" si="213"/>
        <v>0</v>
      </c>
      <c r="Y432" s="55">
        <f t="shared" si="214"/>
        <v>0</v>
      </c>
      <c r="Z432" s="54">
        <f t="shared" si="215"/>
        <v>0</v>
      </c>
    </row>
    <row r="433" spans="1:26">
      <c r="A433" s="409">
        <v>62</v>
      </c>
      <c r="B433" s="51">
        <f t="shared" si="216"/>
        <v>17.75</v>
      </c>
      <c r="C433" s="50">
        <f t="shared" si="206"/>
        <v>5.3250000000000002</v>
      </c>
      <c r="D433" s="341">
        <f>D432</f>
        <v>4.0567000000000002</v>
      </c>
      <c r="E433" s="73">
        <f t="shared" si="217"/>
        <v>184.70940000000004</v>
      </c>
      <c r="F433" s="73">
        <f t="shared" si="207"/>
        <v>55.412820000000011</v>
      </c>
      <c r="G433" s="73">
        <f t="shared" si="218"/>
        <v>240.12222000000006</v>
      </c>
      <c r="H433" s="410">
        <f t="shared" si="219"/>
        <v>263.19722000000007</v>
      </c>
      <c r="I433" s="398"/>
      <c r="J433" s="413">
        <v>62</v>
      </c>
      <c r="K433" s="74">
        <f t="shared" si="220"/>
        <v>21.018321362449928</v>
      </c>
      <c r="L433" s="74">
        <f t="shared" si="208"/>
        <v>6.3054964087349781</v>
      </c>
      <c r="M433" s="75">
        <f>M432</f>
        <v>4.8036633392141201</v>
      </c>
      <c r="N433" s="59">
        <f t="shared" si="221"/>
        <v>218.7200860769187</v>
      </c>
      <c r="O433" s="59">
        <f t="shared" si="209"/>
        <v>65.616025823075603</v>
      </c>
      <c r="P433" s="59">
        <f t="shared" si="210"/>
        <v>284.33611189999431</v>
      </c>
      <c r="Q433" s="411">
        <f t="shared" si="211"/>
        <v>311.65992967117921</v>
      </c>
      <c r="R433" s="398"/>
      <c r="S433" s="416">
        <f t="shared" si="222"/>
        <v>48.462709671179141</v>
      </c>
      <c r="T433" s="417">
        <f t="shared" si="212"/>
        <v>0.18413078098309366</v>
      </c>
      <c r="U433" s="398"/>
      <c r="V433" s="53">
        <f>'HISTOGRAMA ÁGUA'!AD389</f>
        <v>0</v>
      </c>
      <c r="W433" s="53">
        <f>'HISTOGRAMA ESGOTO'!AD389</f>
        <v>0</v>
      </c>
      <c r="X433" s="54">
        <f t="shared" si="213"/>
        <v>0</v>
      </c>
      <c r="Y433" s="55">
        <f t="shared" si="214"/>
        <v>0</v>
      </c>
      <c r="Z433" s="54">
        <f t="shared" ref="Z433:Z471" si="239">X433-Y433</f>
        <v>0</v>
      </c>
    </row>
    <row r="434" spans="1:26">
      <c r="A434" s="409">
        <v>63</v>
      </c>
      <c r="B434" s="51">
        <f t="shared" si="216"/>
        <v>17.75</v>
      </c>
      <c r="C434" s="50">
        <f t="shared" si="206"/>
        <v>5.3250000000000002</v>
      </c>
      <c r="D434" s="341">
        <f t="shared" ref="D434:D471" si="240">D433</f>
        <v>4.0567000000000002</v>
      </c>
      <c r="E434" s="73">
        <f t="shared" si="217"/>
        <v>188.76610000000005</v>
      </c>
      <c r="F434" s="73">
        <f t="shared" si="207"/>
        <v>56.629830000000013</v>
      </c>
      <c r="G434" s="73">
        <f t="shared" si="218"/>
        <v>245.39593000000008</v>
      </c>
      <c r="H434" s="410">
        <f t="shared" si="219"/>
        <v>268.47093000000007</v>
      </c>
      <c r="I434" s="398"/>
      <c r="J434" s="413">
        <v>63</v>
      </c>
      <c r="K434" s="74">
        <f t="shared" si="220"/>
        <v>21.018321362449928</v>
      </c>
      <c r="L434" s="74">
        <f t="shared" si="208"/>
        <v>6.3054964087349781</v>
      </c>
      <c r="M434" s="75">
        <f t="shared" ref="M434:M471" si="241">M433</f>
        <v>4.8036633392141201</v>
      </c>
      <c r="N434" s="59">
        <f t="shared" si="221"/>
        <v>223.52374941613283</v>
      </c>
      <c r="O434" s="59">
        <f t="shared" si="209"/>
        <v>67.057124824839846</v>
      </c>
      <c r="P434" s="59">
        <f t="shared" si="210"/>
        <v>290.58087424097266</v>
      </c>
      <c r="Q434" s="411">
        <f t="shared" si="211"/>
        <v>317.90469201215757</v>
      </c>
      <c r="R434" s="398"/>
      <c r="S434" s="416">
        <f t="shared" si="222"/>
        <v>49.433762012157501</v>
      </c>
      <c r="T434" s="417">
        <f t="shared" si="212"/>
        <v>0.18413078098309366</v>
      </c>
      <c r="U434" s="398"/>
      <c r="V434" s="53">
        <f>'HISTOGRAMA ÁGUA'!AD390</f>
        <v>0</v>
      </c>
      <c r="W434" s="53">
        <f>'HISTOGRAMA ESGOTO'!AD390</f>
        <v>0</v>
      </c>
      <c r="X434" s="54">
        <f t="shared" si="213"/>
        <v>0</v>
      </c>
      <c r="Y434" s="55">
        <f t="shared" si="214"/>
        <v>0</v>
      </c>
      <c r="Z434" s="54">
        <f t="shared" si="239"/>
        <v>0</v>
      </c>
    </row>
    <row r="435" spans="1:26">
      <c r="A435" s="409">
        <v>64</v>
      </c>
      <c r="B435" s="51">
        <f t="shared" si="216"/>
        <v>17.75</v>
      </c>
      <c r="C435" s="50">
        <f t="shared" si="206"/>
        <v>5.3250000000000002</v>
      </c>
      <c r="D435" s="341">
        <f t="shared" si="240"/>
        <v>4.0567000000000002</v>
      </c>
      <c r="E435" s="73">
        <f t="shared" si="217"/>
        <v>192.82280000000006</v>
      </c>
      <c r="F435" s="73">
        <f t="shared" si="207"/>
        <v>57.846840000000014</v>
      </c>
      <c r="G435" s="73">
        <f t="shared" si="218"/>
        <v>250.66964000000007</v>
      </c>
      <c r="H435" s="410">
        <f t="shared" si="219"/>
        <v>273.74464000000006</v>
      </c>
      <c r="I435" s="398"/>
      <c r="J435" s="413">
        <v>64</v>
      </c>
      <c r="K435" s="74">
        <f t="shared" si="220"/>
        <v>21.018321362449928</v>
      </c>
      <c r="L435" s="74">
        <f t="shared" si="208"/>
        <v>6.3054964087349781</v>
      </c>
      <c r="M435" s="75">
        <f t="shared" si="241"/>
        <v>4.8036633392141201</v>
      </c>
      <c r="N435" s="59">
        <f t="shared" si="221"/>
        <v>228.32741275534696</v>
      </c>
      <c r="O435" s="59">
        <f t="shared" si="209"/>
        <v>68.498223826604089</v>
      </c>
      <c r="P435" s="59">
        <f t="shared" si="210"/>
        <v>296.82563658195102</v>
      </c>
      <c r="Q435" s="411">
        <f t="shared" si="211"/>
        <v>324.14945435313592</v>
      </c>
      <c r="R435" s="398"/>
      <c r="S435" s="416">
        <f t="shared" si="222"/>
        <v>50.404814353135862</v>
      </c>
      <c r="T435" s="417">
        <f t="shared" si="212"/>
        <v>0.18413078098309388</v>
      </c>
      <c r="U435" s="398"/>
      <c r="V435" s="53">
        <f>'HISTOGRAMA ÁGUA'!AD391</f>
        <v>0</v>
      </c>
      <c r="W435" s="53">
        <f>'HISTOGRAMA ESGOTO'!AD391</f>
        <v>0</v>
      </c>
      <c r="X435" s="54">
        <f t="shared" si="213"/>
        <v>0</v>
      </c>
      <c r="Y435" s="55">
        <f t="shared" si="214"/>
        <v>0</v>
      </c>
      <c r="Z435" s="54">
        <f t="shared" si="239"/>
        <v>0</v>
      </c>
    </row>
    <row r="436" spans="1:26">
      <c r="A436" s="409">
        <v>65</v>
      </c>
      <c r="B436" s="51">
        <f t="shared" si="216"/>
        <v>17.75</v>
      </c>
      <c r="C436" s="50">
        <f t="shared" ref="C436:C472" si="242">B436*$AC$21</f>
        <v>5.3250000000000002</v>
      </c>
      <c r="D436" s="341">
        <f t="shared" si="240"/>
        <v>4.0567000000000002</v>
      </c>
      <c r="E436" s="73">
        <f t="shared" si="217"/>
        <v>196.87950000000006</v>
      </c>
      <c r="F436" s="73">
        <f t="shared" ref="F436:F472" si="243">E436*$AC$21</f>
        <v>59.063850000000016</v>
      </c>
      <c r="G436" s="73">
        <f t="shared" si="218"/>
        <v>255.94335000000007</v>
      </c>
      <c r="H436" s="410">
        <f t="shared" si="219"/>
        <v>279.01835000000005</v>
      </c>
      <c r="I436" s="398"/>
      <c r="J436" s="413">
        <v>65</v>
      </c>
      <c r="K436" s="74">
        <f t="shared" si="220"/>
        <v>21.018321362449928</v>
      </c>
      <c r="L436" s="74">
        <f t="shared" ref="L436:L472" si="244">K436*$AC$22</f>
        <v>6.3054964087349781</v>
      </c>
      <c r="M436" s="75">
        <f t="shared" si="241"/>
        <v>4.8036633392141201</v>
      </c>
      <c r="N436" s="59">
        <f t="shared" si="221"/>
        <v>233.13107609456108</v>
      </c>
      <c r="O436" s="59">
        <f t="shared" ref="O436:O472" si="245">N436*$AC$22</f>
        <v>69.939322828368319</v>
      </c>
      <c r="P436" s="59">
        <f t="shared" ref="P436:P471" si="246">N436+O436</f>
        <v>303.07039892292937</v>
      </c>
      <c r="Q436" s="411">
        <f t="shared" ref="Q436:Q472" si="247">K436+L436+P436</f>
        <v>330.39421669411428</v>
      </c>
      <c r="R436" s="398"/>
      <c r="S436" s="416">
        <f t="shared" si="222"/>
        <v>51.375866694114222</v>
      </c>
      <c r="T436" s="417">
        <f t="shared" ref="T436:T471" si="248">Q436/H436-1</f>
        <v>0.18413078098309388</v>
      </c>
      <c r="U436" s="398"/>
      <c r="V436" s="53">
        <f>'HISTOGRAMA ÁGUA'!AD392</f>
        <v>0</v>
      </c>
      <c r="W436" s="53">
        <f>'HISTOGRAMA ESGOTO'!AD392</f>
        <v>0</v>
      </c>
      <c r="X436" s="54">
        <f t="shared" ref="X436:X471" si="249">V436*(B436+E436)+W436*(C436+F436)</f>
        <v>0</v>
      </c>
      <c r="Y436" s="55">
        <f t="shared" ref="Y436:Y471" si="250">V436*(K436+N436)+W436*(L436+O436)</f>
        <v>0</v>
      </c>
      <c r="Z436" s="54">
        <f t="shared" si="239"/>
        <v>0</v>
      </c>
    </row>
    <row r="437" spans="1:26">
      <c r="A437" s="409">
        <v>66</v>
      </c>
      <c r="B437" s="51">
        <f t="shared" ref="B437:B472" si="251">B436</f>
        <v>17.75</v>
      </c>
      <c r="C437" s="50">
        <f t="shared" si="242"/>
        <v>5.3250000000000002</v>
      </c>
      <c r="D437" s="341">
        <f t="shared" si="240"/>
        <v>4.0567000000000002</v>
      </c>
      <c r="E437" s="73">
        <f t="shared" ref="E437:E472" si="252">1*D437+E436</f>
        <v>200.93620000000007</v>
      </c>
      <c r="F437" s="73">
        <f t="shared" si="243"/>
        <v>60.280860000000018</v>
      </c>
      <c r="G437" s="73">
        <f t="shared" ref="G437:G471" si="253">E437+F437</f>
        <v>261.21706000000006</v>
      </c>
      <c r="H437" s="410">
        <f t="shared" ref="H437:H472" si="254">B437+C437+G437</f>
        <v>284.29206000000005</v>
      </c>
      <c r="I437" s="398"/>
      <c r="J437" s="413">
        <v>66</v>
      </c>
      <c r="K437" s="74">
        <f t="shared" ref="K437:K472" si="255">K436</f>
        <v>21.018321362449928</v>
      </c>
      <c r="L437" s="74">
        <f t="shared" si="244"/>
        <v>6.3054964087349781</v>
      </c>
      <c r="M437" s="75">
        <f t="shared" si="241"/>
        <v>4.8036633392141201</v>
      </c>
      <c r="N437" s="59">
        <f t="shared" ref="N437:N472" si="256">1*M437+N436</f>
        <v>237.93473943377521</v>
      </c>
      <c r="O437" s="59">
        <f t="shared" si="245"/>
        <v>71.380421830132562</v>
      </c>
      <c r="P437" s="59">
        <f t="shared" si="246"/>
        <v>309.31516126390778</v>
      </c>
      <c r="Q437" s="411">
        <f t="shared" si="247"/>
        <v>336.63897903509269</v>
      </c>
      <c r="R437" s="398"/>
      <c r="S437" s="416">
        <f t="shared" ref="S437:S471" si="257">Q437-H437</f>
        <v>52.34691903509264</v>
      </c>
      <c r="T437" s="417">
        <f t="shared" si="248"/>
        <v>0.1841307809830941</v>
      </c>
      <c r="U437" s="398"/>
      <c r="V437" s="53">
        <f>'HISTOGRAMA ÁGUA'!AD393</f>
        <v>0</v>
      </c>
      <c r="W437" s="53">
        <f>'HISTOGRAMA ESGOTO'!AD393</f>
        <v>0</v>
      </c>
      <c r="X437" s="54">
        <f t="shared" si="249"/>
        <v>0</v>
      </c>
      <c r="Y437" s="55">
        <f t="shared" si="250"/>
        <v>0</v>
      </c>
      <c r="Z437" s="54">
        <f t="shared" si="239"/>
        <v>0</v>
      </c>
    </row>
    <row r="438" spans="1:26">
      <c r="A438" s="409">
        <v>67</v>
      </c>
      <c r="B438" s="51">
        <f t="shared" si="251"/>
        <v>17.75</v>
      </c>
      <c r="C438" s="50">
        <f t="shared" si="242"/>
        <v>5.3250000000000002</v>
      </c>
      <c r="D438" s="341">
        <f t="shared" si="240"/>
        <v>4.0567000000000002</v>
      </c>
      <c r="E438" s="73">
        <f t="shared" si="252"/>
        <v>204.99290000000008</v>
      </c>
      <c r="F438" s="73">
        <f t="shared" si="243"/>
        <v>61.49787000000002</v>
      </c>
      <c r="G438" s="73">
        <f t="shared" si="253"/>
        <v>266.49077000000011</v>
      </c>
      <c r="H438" s="410">
        <f t="shared" si="254"/>
        <v>289.5657700000001</v>
      </c>
      <c r="I438" s="398"/>
      <c r="J438" s="413">
        <v>67</v>
      </c>
      <c r="K438" s="74">
        <f t="shared" si="255"/>
        <v>21.018321362449928</v>
      </c>
      <c r="L438" s="74">
        <f t="shared" si="244"/>
        <v>6.3054964087349781</v>
      </c>
      <c r="M438" s="75">
        <f t="shared" si="241"/>
        <v>4.8036633392141201</v>
      </c>
      <c r="N438" s="59">
        <f t="shared" si="256"/>
        <v>242.73840277298933</v>
      </c>
      <c r="O438" s="59">
        <f t="shared" si="245"/>
        <v>72.821520831896791</v>
      </c>
      <c r="P438" s="59">
        <f t="shared" si="246"/>
        <v>315.55992360488614</v>
      </c>
      <c r="Q438" s="411">
        <f t="shared" si="247"/>
        <v>342.88374137607104</v>
      </c>
      <c r="R438" s="398"/>
      <c r="S438" s="416">
        <f t="shared" si="257"/>
        <v>53.317971376070943</v>
      </c>
      <c r="T438" s="417">
        <f t="shared" si="248"/>
        <v>0.18413078098309388</v>
      </c>
      <c r="U438" s="398"/>
      <c r="V438" s="53">
        <f>'HISTOGRAMA ÁGUA'!AD394</f>
        <v>0</v>
      </c>
      <c r="W438" s="53">
        <f>'HISTOGRAMA ESGOTO'!AD394</f>
        <v>0</v>
      </c>
      <c r="X438" s="54">
        <f t="shared" si="249"/>
        <v>0</v>
      </c>
      <c r="Y438" s="55">
        <f t="shared" si="250"/>
        <v>0</v>
      </c>
      <c r="Z438" s="54">
        <f t="shared" si="239"/>
        <v>0</v>
      </c>
    </row>
    <row r="439" spans="1:26">
      <c r="A439" s="409">
        <v>68</v>
      </c>
      <c r="B439" s="51">
        <f t="shared" si="251"/>
        <v>17.75</v>
      </c>
      <c r="C439" s="50">
        <f t="shared" si="242"/>
        <v>5.3250000000000002</v>
      </c>
      <c r="D439" s="341">
        <f t="shared" si="240"/>
        <v>4.0567000000000002</v>
      </c>
      <c r="E439" s="73">
        <f t="shared" si="252"/>
        <v>209.04960000000008</v>
      </c>
      <c r="F439" s="73">
        <f t="shared" si="243"/>
        <v>62.714880000000022</v>
      </c>
      <c r="G439" s="73">
        <f t="shared" si="253"/>
        <v>271.76448000000011</v>
      </c>
      <c r="H439" s="410">
        <f t="shared" si="254"/>
        <v>294.83948000000009</v>
      </c>
      <c r="I439" s="398"/>
      <c r="J439" s="413">
        <v>68</v>
      </c>
      <c r="K439" s="74">
        <f t="shared" si="255"/>
        <v>21.018321362449928</v>
      </c>
      <c r="L439" s="74">
        <f t="shared" si="244"/>
        <v>6.3054964087349781</v>
      </c>
      <c r="M439" s="75">
        <f t="shared" si="241"/>
        <v>4.8036633392141201</v>
      </c>
      <c r="N439" s="59">
        <f t="shared" si="256"/>
        <v>247.54206611220346</v>
      </c>
      <c r="O439" s="59">
        <f t="shared" si="245"/>
        <v>74.262619833661034</v>
      </c>
      <c r="P439" s="59">
        <f t="shared" si="246"/>
        <v>321.80468594586449</v>
      </c>
      <c r="Q439" s="411">
        <f t="shared" si="247"/>
        <v>349.1285037170494</v>
      </c>
      <c r="R439" s="398"/>
      <c r="S439" s="416">
        <f t="shared" si="257"/>
        <v>54.289023717049304</v>
      </c>
      <c r="T439" s="417">
        <f t="shared" si="248"/>
        <v>0.18413078098309388</v>
      </c>
      <c r="U439" s="398"/>
      <c r="V439" s="53">
        <f>'HISTOGRAMA ÁGUA'!AD395</f>
        <v>0</v>
      </c>
      <c r="W439" s="53">
        <f>'HISTOGRAMA ESGOTO'!AD395</f>
        <v>0</v>
      </c>
      <c r="X439" s="54">
        <f t="shared" si="249"/>
        <v>0</v>
      </c>
      <c r="Y439" s="55">
        <f t="shared" si="250"/>
        <v>0</v>
      </c>
      <c r="Z439" s="54">
        <f t="shared" si="239"/>
        <v>0</v>
      </c>
    </row>
    <row r="440" spans="1:26">
      <c r="A440" s="409">
        <v>69</v>
      </c>
      <c r="B440" s="51">
        <f t="shared" si="251"/>
        <v>17.75</v>
      </c>
      <c r="C440" s="50">
        <f t="shared" si="242"/>
        <v>5.3250000000000002</v>
      </c>
      <c r="D440" s="341">
        <f t="shared" si="240"/>
        <v>4.0567000000000002</v>
      </c>
      <c r="E440" s="73">
        <f t="shared" si="252"/>
        <v>213.10630000000009</v>
      </c>
      <c r="F440" s="73">
        <f t="shared" si="243"/>
        <v>63.931890000000024</v>
      </c>
      <c r="G440" s="73">
        <f t="shared" si="253"/>
        <v>277.0381900000001</v>
      </c>
      <c r="H440" s="410">
        <f t="shared" si="254"/>
        <v>300.11319000000009</v>
      </c>
      <c r="I440" s="398"/>
      <c r="J440" s="413">
        <v>69</v>
      </c>
      <c r="K440" s="74">
        <f t="shared" si="255"/>
        <v>21.018321362449928</v>
      </c>
      <c r="L440" s="74">
        <f t="shared" si="244"/>
        <v>6.3054964087349781</v>
      </c>
      <c r="M440" s="75">
        <f t="shared" si="241"/>
        <v>4.8036633392141201</v>
      </c>
      <c r="N440" s="59">
        <f t="shared" si="256"/>
        <v>252.34572945141758</v>
      </c>
      <c r="O440" s="59">
        <f t="shared" si="245"/>
        <v>75.703718835425278</v>
      </c>
      <c r="P440" s="59">
        <f t="shared" si="246"/>
        <v>328.04944828684285</v>
      </c>
      <c r="Q440" s="411">
        <f t="shared" si="247"/>
        <v>355.37326605802775</v>
      </c>
      <c r="R440" s="398"/>
      <c r="S440" s="416">
        <f t="shared" si="257"/>
        <v>55.260076058027664</v>
      </c>
      <c r="T440" s="417">
        <f t="shared" si="248"/>
        <v>0.18413078098309388</v>
      </c>
      <c r="U440" s="398"/>
      <c r="V440" s="53">
        <f>'HISTOGRAMA ÁGUA'!AD396</f>
        <v>0</v>
      </c>
      <c r="W440" s="53">
        <f>'HISTOGRAMA ESGOTO'!AD396</f>
        <v>0</v>
      </c>
      <c r="X440" s="54">
        <f t="shared" si="249"/>
        <v>0</v>
      </c>
      <c r="Y440" s="55">
        <f t="shared" si="250"/>
        <v>0</v>
      </c>
      <c r="Z440" s="54">
        <f t="shared" si="239"/>
        <v>0</v>
      </c>
    </row>
    <row r="441" spans="1:26">
      <c r="A441" s="409">
        <v>70</v>
      </c>
      <c r="B441" s="51">
        <f t="shared" si="251"/>
        <v>17.75</v>
      </c>
      <c r="C441" s="50">
        <f t="shared" si="242"/>
        <v>5.3250000000000002</v>
      </c>
      <c r="D441" s="341">
        <f t="shared" si="240"/>
        <v>4.0567000000000002</v>
      </c>
      <c r="E441" s="73">
        <f t="shared" si="252"/>
        <v>217.1630000000001</v>
      </c>
      <c r="F441" s="73">
        <f t="shared" si="243"/>
        <v>65.148900000000026</v>
      </c>
      <c r="G441" s="73">
        <f t="shared" si="253"/>
        <v>282.31190000000015</v>
      </c>
      <c r="H441" s="410">
        <f t="shared" si="254"/>
        <v>305.38690000000014</v>
      </c>
      <c r="I441" s="398"/>
      <c r="J441" s="413">
        <v>70</v>
      </c>
      <c r="K441" s="74">
        <f t="shared" si="255"/>
        <v>21.018321362449928</v>
      </c>
      <c r="L441" s="74">
        <f t="shared" si="244"/>
        <v>6.3054964087349781</v>
      </c>
      <c r="M441" s="75">
        <f t="shared" si="241"/>
        <v>4.8036633392141201</v>
      </c>
      <c r="N441" s="59">
        <f t="shared" si="256"/>
        <v>257.14939279063168</v>
      </c>
      <c r="O441" s="59">
        <f t="shared" si="245"/>
        <v>77.144817837189507</v>
      </c>
      <c r="P441" s="59">
        <f t="shared" si="246"/>
        <v>334.2942106278212</v>
      </c>
      <c r="Q441" s="411">
        <f t="shared" si="247"/>
        <v>361.61802839900611</v>
      </c>
      <c r="R441" s="398"/>
      <c r="S441" s="416">
        <f t="shared" si="257"/>
        <v>56.231128399005968</v>
      </c>
      <c r="T441" s="417">
        <f t="shared" si="248"/>
        <v>0.18413078098309366</v>
      </c>
      <c r="U441" s="398"/>
      <c r="V441" s="53">
        <f>'HISTOGRAMA ÁGUA'!AD397</f>
        <v>0</v>
      </c>
      <c r="W441" s="53">
        <f>'HISTOGRAMA ESGOTO'!AD397</f>
        <v>0</v>
      </c>
      <c r="X441" s="54">
        <f t="shared" si="249"/>
        <v>0</v>
      </c>
      <c r="Y441" s="55">
        <f t="shared" si="250"/>
        <v>0</v>
      </c>
      <c r="Z441" s="54">
        <f t="shared" si="239"/>
        <v>0</v>
      </c>
    </row>
    <row r="442" spans="1:26">
      <c r="A442" s="409">
        <v>71</v>
      </c>
      <c r="B442" s="51">
        <f t="shared" si="251"/>
        <v>17.75</v>
      </c>
      <c r="C442" s="50">
        <f t="shared" si="242"/>
        <v>5.3250000000000002</v>
      </c>
      <c r="D442" s="341">
        <f t="shared" si="240"/>
        <v>4.0567000000000002</v>
      </c>
      <c r="E442" s="73">
        <f t="shared" si="252"/>
        <v>221.2197000000001</v>
      </c>
      <c r="F442" s="73">
        <f t="shared" si="243"/>
        <v>66.365910000000028</v>
      </c>
      <c r="G442" s="73">
        <f t="shared" si="253"/>
        <v>287.58561000000014</v>
      </c>
      <c r="H442" s="410">
        <f t="shared" si="254"/>
        <v>310.66061000000013</v>
      </c>
      <c r="I442" s="398"/>
      <c r="J442" s="413">
        <v>71</v>
      </c>
      <c r="K442" s="74">
        <f t="shared" si="255"/>
        <v>21.018321362449928</v>
      </c>
      <c r="L442" s="74">
        <f t="shared" si="244"/>
        <v>6.3054964087349781</v>
      </c>
      <c r="M442" s="75">
        <f t="shared" si="241"/>
        <v>4.8036633392141201</v>
      </c>
      <c r="N442" s="59">
        <f t="shared" si="256"/>
        <v>261.95305612984578</v>
      </c>
      <c r="O442" s="59">
        <f t="shared" si="245"/>
        <v>78.585916838953736</v>
      </c>
      <c r="P442" s="59">
        <f t="shared" si="246"/>
        <v>340.5389729687995</v>
      </c>
      <c r="Q442" s="411">
        <f t="shared" si="247"/>
        <v>367.8627907399844</v>
      </c>
      <c r="R442" s="398"/>
      <c r="S442" s="416">
        <f>Q442-H442</f>
        <v>57.202180739984271</v>
      </c>
      <c r="T442" s="417">
        <f t="shared" si="248"/>
        <v>0.18413078098309366</v>
      </c>
      <c r="U442" s="398"/>
      <c r="V442" s="53">
        <f>'HISTOGRAMA ÁGUA'!AD398</f>
        <v>0</v>
      </c>
      <c r="W442" s="53">
        <f>'HISTOGRAMA ESGOTO'!AD398</f>
        <v>0</v>
      </c>
      <c r="X442" s="54">
        <f t="shared" si="249"/>
        <v>0</v>
      </c>
      <c r="Y442" s="55">
        <f t="shared" si="250"/>
        <v>0</v>
      </c>
      <c r="Z442" s="54">
        <f t="shared" si="239"/>
        <v>0</v>
      </c>
    </row>
    <row r="443" spans="1:26">
      <c r="A443" s="409">
        <v>72</v>
      </c>
      <c r="B443" s="51">
        <f t="shared" si="251"/>
        <v>17.75</v>
      </c>
      <c r="C443" s="50">
        <f t="shared" si="242"/>
        <v>5.3250000000000002</v>
      </c>
      <c r="D443" s="341">
        <f t="shared" si="240"/>
        <v>4.0567000000000002</v>
      </c>
      <c r="E443" s="73">
        <f t="shared" si="252"/>
        <v>225.27640000000011</v>
      </c>
      <c r="F443" s="73">
        <f t="shared" si="243"/>
        <v>67.58292000000003</v>
      </c>
      <c r="G443" s="73">
        <f t="shared" si="253"/>
        <v>292.85932000000014</v>
      </c>
      <c r="H443" s="410">
        <f t="shared" si="254"/>
        <v>315.93432000000013</v>
      </c>
      <c r="I443" s="398"/>
      <c r="J443" s="413">
        <v>72</v>
      </c>
      <c r="K443" s="74">
        <f t="shared" si="255"/>
        <v>21.018321362449928</v>
      </c>
      <c r="L443" s="74">
        <f t="shared" si="244"/>
        <v>6.3054964087349781</v>
      </c>
      <c r="M443" s="75">
        <f t="shared" si="241"/>
        <v>4.8036633392141201</v>
      </c>
      <c r="N443" s="59">
        <f t="shared" si="256"/>
        <v>266.75671946905987</v>
      </c>
      <c r="O443" s="59">
        <f t="shared" si="245"/>
        <v>80.027015840717965</v>
      </c>
      <c r="P443" s="59">
        <f t="shared" si="246"/>
        <v>346.78373530977785</v>
      </c>
      <c r="Q443" s="411">
        <f t="shared" si="247"/>
        <v>374.10755308096276</v>
      </c>
      <c r="R443" s="398"/>
      <c r="S443" s="416">
        <f t="shared" si="257"/>
        <v>58.173233080962632</v>
      </c>
      <c r="T443" s="417">
        <f>Q443/H443-1</f>
        <v>0.18413078098309366</v>
      </c>
      <c r="U443" s="398"/>
      <c r="V443" s="53">
        <f>'HISTOGRAMA ÁGUA'!AD399</f>
        <v>0</v>
      </c>
      <c r="W443" s="53">
        <f>'HISTOGRAMA ESGOTO'!AD399</f>
        <v>0</v>
      </c>
      <c r="X443" s="54">
        <f t="shared" si="249"/>
        <v>0</v>
      </c>
      <c r="Y443" s="55">
        <f t="shared" si="250"/>
        <v>0</v>
      </c>
      <c r="Z443" s="54">
        <f t="shared" si="239"/>
        <v>0</v>
      </c>
    </row>
    <row r="444" spans="1:26">
      <c r="A444" s="409">
        <v>73</v>
      </c>
      <c r="B444" s="51">
        <f t="shared" si="251"/>
        <v>17.75</v>
      </c>
      <c r="C444" s="50">
        <f t="shared" si="242"/>
        <v>5.3250000000000002</v>
      </c>
      <c r="D444" s="341">
        <f t="shared" si="240"/>
        <v>4.0567000000000002</v>
      </c>
      <c r="E444" s="73">
        <f t="shared" si="252"/>
        <v>229.33310000000012</v>
      </c>
      <c r="F444" s="73">
        <f t="shared" si="243"/>
        <v>68.799930000000032</v>
      </c>
      <c r="G444" s="73">
        <f t="shared" si="253"/>
        <v>298.13303000000013</v>
      </c>
      <c r="H444" s="410">
        <f t="shared" si="254"/>
        <v>321.20803000000012</v>
      </c>
      <c r="I444" s="398"/>
      <c r="J444" s="413">
        <v>73</v>
      </c>
      <c r="K444" s="74">
        <f t="shared" si="255"/>
        <v>21.018321362449928</v>
      </c>
      <c r="L444" s="74">
        <f t="shared" si="244"/>
        <v>6.3054964087349781</v>
      </c>
      <c r="M444" s="75">
        <f t="shared" si="241"/>
        <v>4.8036633392141201</v>
      </c>
      <c r="N444" s="59">
        <f t="shared" si="256"/>
        <v>271.56038280827397</v>
      </c>
      <c r="O444" s="59">
        <f t="shared" si="245"/>
        <v>81.468114842482194</v>
      </c>
      <c r="P444" s="59">
        <f t="shared" si="246"/>
        <v>353.02849765075615</v>
      </c>
      <c r="Q444" s="411">
        <f t="shared" si="247"/>
        <v>380.35231542194106</v>
      </c>
      <c r="R444" s="398"/>
      <c r="S444" s="416">
        <f t="shared" si="257"/>
        <v>59.144285421940936</v>
      </c>
      <c r="T444" s="417">
        <f t="shared" si="248"/>
        <v>0.18413078098309343</v>
      </c>
      <c r="U444" s="398"/>
      <c r="V444" s="53">
        <f>'HISTOGRAMA ÁGUA'!AD400</f>
        <v>0</v>
      </c>
      <c r="W444" s="53">
        <f>'HISTOGRAMA ESGOTO'!AD400</f>
        <v>0</v>
      </c>
      <c r="X444" s="54">
        <f t="shared" si="249"/>
        <v>0</v>
      </c>
      <c r="Y444" s="55">
        <f t="shared" si="250"/>
        <v>0</v>
      </c>
      <c r="Z444" s="54">
        <f t="shared" si="239"/>
        <v>0</v>
      </c>
    </row>
    <row r="445" spans="1:26">
      <c r="A445" s="409">
        <v>74</v>
      </c>
      <c r="B445" s="51">
        <f t="shared" si="251"/>
        <v>17.75</v>
      </c>
      <c r="C445" s="50">
        <f t="shared" si="242"/>
        <v>5.3250000000000002</v>
      </c>
      <c r="D445" s="341">
        <f t="shared" si="240"/>
        <v>4.0567000000000002</v>
      </c>
      <c r="E445" s="73">
        <f t="shared" si="252"/>
        <v>233.38980000000012</v>
      </c>
      <c r="F445" s="73">
        <f t="shared" si="243"/>
        <v>70.016940000000034</v>
      </c>
      <c r="G445" s="73">
        <f t="shared" si="253"/>
        <v>303.40674000000013</v>
      </c>
      <c r="H445" s="410">
        <f t="shared" si="254"/>
        <v>326.48174000000012</v>
      </c>
      <c r="I445" s="398"/>
      <c r="J445" s="413">
        <v>74</v>
      </c>
      <c r="K445" s="74">
        <f t="shared" si="255"/>
        <v>21.018321362449928</v>
      </c>
      <c r="L445" s="74">
        <f t="shared" si="244"/>
        <v>6.3054964087349781</v>
      </c>
      <c r="M445" s="75">
        <f t="shared" si="241"/>
        <v>4.8036633392141201</v>
      </c>
      <c r="N445" s="59">
        <f t="shared" si="256"/>
        <v>276.36404614748807</v>
      </c>
      <c r="O445" s="59">
        <f t="shared" si="245"/>
        <v>82.909213844246423</v>
      </c>
      <c r="P445" s="59">
        <f t="shared" si="246"/>
        <v>359.27325999173451</v>
      </c>
      <c r="Q445" s="411">
        <f t="shared" si="247"/>
        <v>386.59707776291941</v>
      </c>
      <c r="R445" s="398"/>
      <c r="S445" s="416">
        <f t="shared" si="257"/>
        <v>60.115337762919296</v>
      </c>
      <c r="T445" s="417">
        <f t="shared" si="248"/>
        <v>0.18413078098309343</v>
      </c>
      <c r="U445" s="398"/>
      <c r="V445" s="53">
        <f>'HISTOGRAMA ÁGUA'!AD401</f>
        <v>0</v>
      </c>
      <c r="W445" s="53">
        <f>'HISTOGRAMA ESGOTO'!AD401</f>
        <v>0</v>
      </c>
      <c r="X445" s="54">
        <f t="shared" si="249"/>
        <v>0</v>
      </c>
      <c r="Y445" s="55">
        <f t="shared" si="250"/>
        <v>0</v>
      </c>
      <c r="Z445" s="54">
        <f t="shared" si="239"/>
        <v>0</v>
      </c>
    </row>
    <row r="446" spans="1:26">
      <c r="A446" s="409">
        <v>75</v>
      </c>
      <c r="B446" s="51">
        <f t="shared" si="251"/>
        <v>17.75</v>
      </c>
      <c r="C446" s="50">
        <f t="shared" si="242"/>
        <v>5.3250000000000002</v>
      </c>
      <c r="D446" s="341">
        <f t="shared" si="240"/>
        <v>4.0567000000000002</v>
      </c>
      <c r="E446" s="73">
        <f t="shared" si="252"/>
        <v>237.44650000000013</v>
      </c>
      <c r="F446" s="73">
        <f t="shared" si="243"/>
        <v>71.233950000000036</v>
      </c>
      <c r="G446" s="73">
        <f t="shared" si="253"/>
        <v>308.68045000000018</v>
      </c>
      <c r="H446" s="410">
        <f t="shared" si="254"/>
        <v>331.75545000000017</v>
      </c>
      <c r="I446" s="398"/>
      <c r="J446" s="413">
        <v>75</v>
      </c>
      <c r="K446" s="74">
        <f t="shared" si="255"/>
        <v>21.018321362449928</v>
      </c>
      <c r="L446" s="74">
        <f t="shared" si="244"/>
        <v>6.3054964087349781</v>
      </c>
      <c r="M446" s="75">
        <f t="shared" si="241"/>
        <v>4.8036633392141201</v>
      </c>
      <c r="N446" s="59">
        <f t="shared" si="256"/>
        <v>281.16770948670217</v>
      </c>
      <c r="O446" s="59">
        <f t="shared" si="245"/>
        <v>84.350312846010652</v>
      </c>
      <c r="P446" s="59">
        <f t="shared" si="246"/>
        <v>365.5180223327128</v>
      </c>
      <c r="Q446" s="411">
        <f t="shared" si="247"/>
        <v>392.84184010389771</v>
      </c>
      <c r="R446" s="398"/>
      <c r="S446" s="416">
        <f t="shared" si="257"/>
        <v>61.086390103897543</v>
      </c>
      <c r="T446" s="417">
        <f t="shared" si="248"/>
        <v>0.18413078098309321</v>
      </c>
      <c r="U446" s="398"/>
      <c r="V446" s="53">
        <f>'HISTOGRAMA ÁGUA'!AD402</f>
        <v>0</v>
      </c>
      <c r="W446" s="53">
        <f>'HISTOGRAMA ESGOTO'!AD402</f>
        <v>0</v>
      </c>
      <c r="X446" s="54">
        <f t="shared" si="249"/>
        <v>0</v>
      </c>
      <c r="Y446" s="55">
        <f t="shared" si="250"/>
        <v>0</v>
      </c>
      <c r="Z446" s="54">
        <f t="shared" si="239"/>
        <v>0</v>
      </c>
    </row>
    <row r="447" spans="1:26">
      <c r="A447" s="409">
        <v>76</v>
      </c>
      <c r="B447" s="51">
        <f t="shared" si="251"/>
        <v>17.75</v>
      </c>
      <c r="C447" s="50">
        <f t="shared" si="242"/>
        <v>5.3250000000000002</v>
      </c>
      <c r="D447" s="341">
        <f t="shared" si="240"/>
        <v>4.0567000000000002</v>
      </c>
      <c r="E447" s="73">
        <f t="shared" si="252"/>
        <v>241.50320000000013</v>
      </c>
      <c r="F447" s="73">
        <f t="shared" si="243"/>
        <v>72.450960000000038</v>
      </c>
      <c r="G447" s="73">
        <f t="shared" si="253"/>
        <v>313.95416000000017</v>
      </c>
      <c r="H447" s="410">
        <f t="shared" si="254"/>
        <v>337.02916000000016</v>
      </c>
      <c r="I447" s="398"/>
      <c r="J447" s="413">
        <v>76</v>
      </c>
      <c r="K447" s="74">
        <f t="shared" si="255"/>
        <v>21.018321362449928</v>
      </c>
      <c r="L447" s="74">
        <f t="shared" si="244"/>
        <v>6.3054964087349781</v>
      </c>
      <c r="M447" s="75">
        <f t="shared" si="241"/>
        <v>4.8036633392141201</v>
      </c>
      <c r="N447" s="59">
        <f t="shared" si="256"/>
        <v>285.97137282591626</v>
      </c>
      <c r="O447" s="59">
        <f t="shared" si="245"/>
        <v>85.791411847774881</v>
      </c>
      <c r="P447" s="59">
        <f t="shared" si="246"/>
        <v>371.76278467369116</v>
      </c>
      <c r="Q447" s="411">
        <f t="shared" si="247"/>
        <v>399.08660244487606</v>
      </c>
      <c r="R447" s="398"/>
      <c r="S447" s="416">
        <f t="shared" si="257"/>
        <v>62.057442444875903</v>
      </c>
      <c r="T447" s="417">
        <f t="shared" si="248"/>
        <v>0.18413078098309321</v>
      </c>
      <c r="U447" s="398"/>
      <c r="V447" s="53">
        <f>'HISTOGRAMA ÁGUA'!AD403</f>
        <v>0</v>
      </c>
      <c r="W447" s="53">
        <f>'HISTOGRAMA ESGOTO'!AD403</f>
        <v>0</v>
      </c>
      <c r="X447" s="54">
        <f t="shared" si="249"/>
        <v>0</v>
      </c>
      <c r="Y447" s="55">
        <f t="shared" si="250"/>
        <v>0</v>
      </c>
      <c r="Z447" s="54">
        <f t="shared" si="239"/>
        <v>0</v>
      </c>
    </row>
    <row r="448" spans="1:26">
      <c r="A448" s="409">
        <v>77</v>
      </c>
      <c r="B448" s="51">
        <f t="shared" si="251"/>
        <v>17.75</v>
      </c>
      <c r="C448" s="50">
        <f t="shared" si="242"/>
        <v>5.3250000000000002</v>
      </c>
      <c r="D448" s="341">
        <f t="shared" si="240"/>
        <v>4.0567000000000002</v>
      </c>
      <c r="E448" s="73">
        <f t="shared" si="252"/>
        <v>245.55990000000014</v>
      </c>
      <c r="F448" s="73">
        <f t="shared" si="243"/>
        <v>73.667970000000039</v>
      </c>
      <c r="G448" s="73">
        <f t="shared" si="253"/>
        <v>319.22787000000017</v>
      </c>
      <c r="H448" s="410">
        <f t="shared" si="254"/>
        <v>342.30287000000015</v>
      </c>
      <c r="I448" s="398"/>
      <c r="J448" s="413">
        <v>77</v>
      </c>
      <c r="K448" s="74">
        <f t="shared" si="255"/>
        <v>21.018321362449928</v>
      </c>
      <c r="L448" s="74">
        <f t="shared" si="244"/>
        <v>6.3054964087349781</v>
      </c>
      <c r="M448" s="75">
        <f t="shared" si="241"/>
        <v>4.8036633392141201</v>
      </c>
      <c r="N448" s="59">
        <f t="shared" si="256"/>
        <v>290.77503616513036</v>
      </c>
      <c r="O448" s="59">
        <f t="shared" si="245"/>
        <v>87.232510849539111</v>
      </c>
      <c r="P448" s="59">
        <f t="shared" si="246"/>
        <v>378.00754701466946</v>
      </c>
      <c r="Q448" s="411">
        <f t="shared" si="247"/>
        <v>405.33136478585436</v>
      </c>
      <c r="R448" s="398"/>
      <c r="S448" s="416">
        <f t="shared" si="257"/>
        <v>63.028494785854207</v>
      </c>
      <c r="T448" s="417">
        <f t="shared" si="248"/>
        <v>0.18413078098309299</v>
      </c>
      <c r="U448" s="398"/>
      <c r="V448" s="53">
        <f>'HISTOGRAMA ÁGUA'!AD404</f>
        <v>0</v>
      </c>
      <c r="W448" s="53">
        <f>'HISTOGRAMA ESGOTO'!AD404</f>
        <v>0</v>
      </c>
      <c r="X448" s="54">
        <f t="shared" si="249"/>
        <v>0</v>
      </c>
      <c r="Y448" s="55">
        <f t="shared" si="250"/>
        <v>0</v>
      </c>
      <c r="Z448" s="54">
        <f t="shared" si="239"/>
        <v>0</v>
      </c>
    </row>
    <row r="449" spans="1:26">
      <c r="A449" s="409">
        <v>78</v>
      </c>
      <c r="B449" s="51">
        <f t="shared" si="251"/>
        <v>17.75</v>
      </c>
      <c r="C449" s="50">
        <f t="shared" si="242"/>
        <v>5.3250000000000002</v>
      </c>
      <c r="D449" s="341">
        <f t="shared" si="240"/>
        <v>4.0567000000000002</v>
      </c>
      <c r="E449" s="73">
        <f t="shared" si="252"/>
        <v>249.61660000000015</v>
      </c>
      <c r="F449" s="73">
        <f t="shared" si="243"/>
        <v>74.884980000000041</v>
      </c>
      <c r="G449" s="73">
        <f t="shared" si="253"/>
        <v>324.50158000000022</v>
      </c>
      <c r="H449" s="410">
        <f t="shared" si="254"/>
        <v>347.57658000000021</v>
      </c>
      <c r="I449" s="398"/>
      <c r="J449" s="413">
        <v>78</v>
      </c>
      <c r="K449" s="74">
        <f t="shared" si="255"/>
        <v>21.018321362449928</v>
      </c>
      <c r="L449" s="74">
        <f t="shared" si="244"/>
        <v>6.3054964087349781</v>
      </c>
      <c r="M449" s="75">
        <f t="shared" si="241"/>
        <v>4.8036633392141201</v>
      </c>
      <c r="N449" s="59">
        <f t="shared" si="256"/>
        <v>295.57869950434446</v>
      </c>
      <c r="O449" s="59">
        <f t="shared" si="245"/>
        <v>88.67360985130334</v>
      </c>
      <c r="P449" s="59">
        <f t="shared" si="246"/>
        <v>384.25230935564781</v>
      </c>
      <c r="Q449" s="411">
        <f t="shared" si="247"/>
        <v>411.57612712683272</v>
      </c>
      <c r="R449" s="398"/>
      <c r="S449" s="416">
        <f t="shared" si="257"/>
        <v>63.99954712683251</v>
      </c>
      <c r="T449" s="417">
        <f t="shared" si="248"/>
        <v>0.18413078098309299</v>
      </c>
      <c r="U449" s="398"/>
      <c r="V449" s="53">
        <f>'HISTOGRAMA ÁGUA'!AD405</f>
        <v>0</v>
      </c>
      <c r="W449" s="53">
        <f>'HISTOGRAMA ESGOTO'!AD405</f>
        <v>0</v>
      </c>
      <c r="X449" s="54">
        <f t="shared" si="249"/>
        <v>0</v>
      </c>
      <c r="Y449" s="55">
        <f t="shared" si="250"/>
        <v>0</v>
      </c>
      <c r="Z449" s="54">
        <f t="shared" si="239"/>
        <v>0</v>
      </c>
    </row>
    <row r="450" spans="1:26">
      <c r="A450" s="409">
        <v>79</v>
      </c>
      <c r="B450" s="51">
        <f t="shared" si="251"/>
        <v>17.75</v>
      </c>
      <c r="C450" s="50">
        <f t="shared" si="242"/>
        <v>5.3250000000000002</v>
      </c>
      <c r="D450" s="341">
        <f t="shared" si="240"/>
        <v>4.0567000000000002</v>
      </c>
      <c r="E450" s="73">
        <f t="shared" si="252"/>
        <v>253.67330000000015</v>
      </c>
      <c r="F450" s="73">
        <f t="shared" si="243"/>
        <v>76.101990000000043</v>
      </c>
      <c r="G450" s="73">
        <f t="shared" si="253"/>
        <v>329.77529000000021</v>
      </c>
      <c r="H450" s="410">
        <f t="shared" si="254"/>
        <v>352.8502900000002</v>
      </c>
      <c r="I450" s="398"/>
      <c r="J450" s="413">
        <v>79</v>
      </c>
      <c r="K450" s="74">
        <f t="shared" si="255"/>
        <v>21.018321362449928</v>
      </c>
      <c r="L450" s="74">
        <f t="shared" si="244"/>
        <v>6.3054964087349781</v>
      </c>
      <c r="M450" s="75">
        <f t="shared" si="241"/>
        <v>4.8036633392141201</v>
      </c>
      <c r="N450" s="59">
        <f t="shared" si="256"/>
        <v>300.38236284355855</v>
      </c>
      <c r="O450" s="59">
        <f t="shared" si="245"/>
        <v>90.114708853067569</v>
      </c>
      <c r="P450" s="59">
        <f t="shared" si="246"/>
        <v>390.49707169662611</v>
      </c>
      <c r="Q450" s="411">
        <f t="shared" si="247"/>
        <v>417.82088946781101</v>
      </c>
      <c r="R450" s="398"/>
      <c r="S450" s="416">
        <f t="shared" si="257"/>
        <v>64.970599467810814</v>
      </c>
      <c r="T450" s="417">
        <f t="shared" si="248"/>
        <v>0.18413078098309277</v>
      </c>
      <c r="U450" s="398"/>
      <c r="V450" s="53">
        <f>'HISTOGRAMA ÁGUA'!AD406</f>
        <v>0</v>
      </c>
      <c r="W450" s="53">
        <f>'HISTOGRAMA ESGOTO'!AD406</f>
        <v>0</v>
      </c>
      <c r="X450" s="54">
        <f t="shared" si="249"/>
        <v>0</v>
      </c>
      <c r="Y450" s="55">
        <f t="shared" si="250"/>
        <v>0</v>
      </c>
      <c r="Z450" s="54">
        <f t="shared" si="239"/>
        <v>0</v>
      </c>
    </row>
    <row r="451" spans="1:26">
      <c r="A451" s="409">
        <v>80</v>
      </c>
      <c r="B451" s="51">
        <f t="shared" si="251"/>
        <v>17.75</v>
      </c>
      <c r="C451" s="50">
        <f t="shared" si="242"/>
        <v>5.3250000000000002</v>
      </c>
      <c r="D451" s="341">
        <f t="shared" si="240"/>
        <v>4.0567000000000002</v>
      </c>
      <c r="E451" s="73">
        <f t="shared" si="252"/>
        <v>257.73000000000013</v>
      </c>
      <c r="F451" s="73">
        <f t="shared" si="243"/>
        <v>77.319000000000031</v>
      </c>
      <c r="G451" s="73">
        <f t="shared" si="253"/>
        <v>335.04900000000015</v>
      </c>
      <c r="H451" s="410">
        <f t="shared" si="254"/>
        <v>358.12400000000014</v>
      </c>
      <c r="I451" s="398"/>
      <c r="J451" s="413">
        <v>80</v>
      </c>
      <c r="K451" s="74">
        <f t="shared" si="255"/>
        <v>21.018321362449928</v>
      </c>
      <c r="L451" s="74">
        <f t="shared" si="244"/>
        <v>6.3054964087349781</v>
      </c>
      <c r="M451" s="75">
        <f t="shared" si="241"/>
        <v>4.8036633392141201</v>
      </c>
      <c r="N451" s="59">
        <f t="shared" si="256"/>
        <v>305.18602618277265</v>
      </c>
      <c r="O451" s="59">
        <f t="shared" si="245"/>
        <v>91.555807854831798</v>
      </c>
      <c r="P451" s="59">
        <f t="shared" si="246"/>
        <v>396.74183403760446</v>
      </c>
      <c r="Q451" s="411">
        <f t="shared" si="247"/>
        <v>424.06565180878937</v>
      </c>
      <c r="R451" s="398"/>
      <c r="S451" s="416">
        <f t="shared" si="257"/>
        <v>65.941651808789231</v>
      </c>
      <c r="T451" s="417">
        <f t="shared" si="248"/>
        <v>0.18413078098309299</v>
      </c>
      <c r="U451" s="398"/>
      <c r="V451" s="53">
        <f>'HISTOGRAMA ÁGUA'!AD407</f>
        <v>0</v>
      </c>
      <c r="W451" s="53">
        <f>'HISTOGRAMA ESGOTO'!AD407</f>
        <v>0</v>
      </c>
      <c r="X451" s="54">
        <f t="shared" si="249"/>
        <v>0</v>
      </c>
      <c r="Y451" s="55">
        <f t="shared" si="250"/>
        <v>0</v>
      </c>
      <c r="Z451" s="54">
        <f t="shared" si="239"/>
        <v>0</v>
      </c>
    </row>
    <row r="452" spans="1:26">
      <c r="A452" s="409">
        <v>81</v>
      </c>
      <c r="B452" s="51">
        <f t="shared" si="251"/>
        <v>17.75</v>
      </c>
      <c r="C452" s="50">
        <f t="shared" si="242"/>
        <v>5.3250000000000002</v>
      </c>
      <c r="D452" s="341">
        <f t="shared" si="240"/>
        <v>4.0567000000000002</v>
      </c>
      <c r="E452" s="73">
        <f t="shared" si="252"/>
        <v>261.78670000000011</v>
      </c>
      <c r="F452" s="73">
        <f t="shared" si="243"/>
        <v>78.536010000000033</v>
      </c>
      <c r="G452" s="73">
        <f t="shared" si="253"/>
        <v>340.32271000000014</v>
      </c>
      <c r="H452" s="410">
        <f t="shared" si="254"/>
        <v>363.39771000000013</v>
      </c>
      <c r="I452" s="398"/>
      <c r="J452" s="413">
        <v>81</v>
      </c>
      <c r="K452" s="74">
        <f t="shared" si="255"/>
        <v>21.018321362449928</v>
      </c>
      <c r="L452" s="74">
        <f t="shared" si="244"/>
        <v>6.3054964087349781</v>
      </c>
      <c r="M452" s="75">
        <f t="shared" si="241"/>
        <v>4.8036633392141201</v>
      </c>
      <c r="N452" s="59">
        <f t="shared" si="256"/>
        <v>309.98968952198675</v>
      </c>
      <c r="O452" s="59">
        <f t="shared" si="245"/>
        <v>92.996906856596027</v>
      </c>
      <c r="P452" s="59">
        <f t="shared" si="246"/>
        <v>402.98659637858276</v>
      </c>
      <c r="Q452" s="411">
        <f t="shared" si="247"/>
        <v>430.31041414976767</v>
      </c>
      <c r="R452" s="398"/>
      <c r="S452" s="416">
        <f t="shared" si="257"/>
        <v>66.912704149767535</v>
      </c>
      <c r="T452" s="417">
        <f t="shared" si="248"/>
        <v>0.18413078098309299</v>
      </c>
      <c r="U452" s="398"/>
      <c r="V452" s="53">
        <f>'HISTOGRAMA ÁGUA'!AD408</f>
        <v>0</v>
      </c>
      <c r="W452" s="53">
        <f>'HISTOGRAMA ESGOTO'!AD408</f>
        <v>0</v>
      </c>
      <c r="X452" s="54">
        <f t="shared" si="249"/>
        <v>0</v>
      </c>
      <c r="Y452" s="55">
        <f t="shared" si="250"/>
        <v>0</v>
      </c>
      <c r="Z452" s="54">
        <f t="shared" si="239"/>
        <v>0</v>
      </c>
    </row>
    <row r="453" spans="1:26">
      <c r="A453" s="409">
        <v>82</v>
      </c>
      <c r="B453" s="51">
        <f t="shared" si="251"/>
        <v>17.75</v>
      </c>
      <c r="C453" s="50">
        <f t="shared" si="242"/>
        <v>5.3250000000000002</v>
      </c>
      <c r="D453" s="341">
        <f t="shared" si="240"/>
        <v>4.0567000000000002</v>
      </c>
      <c r="E453" s="73">
        <f t="shared" si="252"/>
        <v>265.84340000000009</v>
      </c>
      <c r="F453" s="73">
        <f t="shared" si="243"/>
        <v>79.753020000000021</v>
      </c>
      <c r="G453" s="73">
        <f t="shared" si="253"/>
        <v>345.59642000000008</v>
      </c>
      <c r="H453" s="410">
        <f t="shared" si="254"/>
        <v>368.67142000000007</v>
      </c>
      <c r="I453" s="398"/>
      <c r="J453" s="413">
        <v>82</v>
      </c>
      <c r="K453" s="74">
        <f t="shared" si="255"/>
        <v>21.018321362449928</v>
      </c>
      <c r="L453" s="74">
        <f t="shared" si="244"/>
        <v>6.3054964087349781</v>
      </c>
      <c r="M453" s="75">
        <f t="shared" si="241"/>
        <v>4.8036633392141201</v>
      </c>
      <c r="N453" s="59">
        <f t="shared" si="256"/>
        <v>314.79335286120084</v>
      </c>
      <c r="O453" s="59">
        <f t="shared" si="245"/>
        <v>94.438005858360256</v>
      </c>
      <c r="P453" s="59">
        <f t="shared" si="246"/>
        <v>409.23135871956111</v>
      </c>
      <c r="Q453" s="411">
        <f t="shared" si="247"/>
        <v>436.55517649074602</v>
      </c>
      <c r="R453" s="398"/>
      <c r="S453" s="416">
        <f t="shared" si="257"/>
        <v>67.883756490745952</v>
      </c>
      <c r="T453" s="417">
        <f t="shared" si="248"/>
        <v>0.18413078098309321</v>
      </c>
      <c r="U453" s="398"/>
      <c r="V453" s="53">
        <f>'HISTOGRAMA ÁGUA'!AD409</f>
        <v>0</v>
      </c>
      <c r="W453" s="53">
        <f>'HISTOGRAMA ESGOTO'!AD409</f>
        <v>0</v>
      </c>
      <c r="X453" s="54">
        <f t="shared" si="249"/>
        <v>0</v>
      </c>
      <c r="Y453" s="55">
        <f t="shared" si="250"/>
        <v>0</v>
      </c>
      <c r="Z453" s="54">
        <f t="shared" si="239"/>
        <v>0</v>
      </c>
    </row>
    <row r="454" spans="1:26">
      <c r="A454" s="409">
        <v>83</v>
      </c>
      <c r="B454" s="51">
        <f t="shared" si="251"/>
        <v>17.75</v>
      </c>
      <c r="C454" s="50">
        <f t="shared" si="242"/>
        <v>5.3250000000000002</v>
      </c>
      <c r="D454" s="341">
        <f t="shared" si="240"/>
        <v>4.0567000000000002</v>
      </c>
      <c r="E454" s="73">
        <f t="shared" si="252"/>
        <v>269.90010000000007</v>
      </c>
      <c r="F454" s="73">
        <f t="shared" si="243"/>
        <v>80.970030000000023</v>
      </c>
      <c r="G454" s="73">
        <f t="shared" si="253"/>
        <v>350.87013000000007</v>
      </c>
      <c r="H454" s="410">
        <f t="shared" si="254"/>
        <v>373.94513000000006</v>
      </c>
      <c r="I454" s="398"/>
      <c r="J454" s="413">
        <v>83</v>
      </c>
      <c r="K454" s="74">
        <f t="shared" si="255"/>
        <v>21.018321362449928</v>
      </c>
      <c r="L454" s="74">
        <f t="shared" si="244"/>
        <v>6.3054964087349781</v>
      </c>
      <c r="M454" s="75">
        <f t="shared" si="241"/>
        <v>4.8036633392141201</v>
      </c>
      <c r="N454" s="59">
        <f t="shared" si="256"/>
        <v>319.59701620041494</v>
      </c>
      <c r="O454" s="59">
        <f t="shared" si="245"/>
        <v>95.879104860124485</v>
      </c>
      <c r="P454" s="59">
        <f t="shared" si="246"/>
        <v>415.47612106053941</v>
      </c>
      <c r="Q454" s="411">
        <f t="shared" si="247"/>
        <v>442.79993883172432</v>
      </c>
      <c r="R454" s="398"/>
      <c r="S454" s="416">
        <f t="shared" si="257"/>
        <v>68.854808831724256</v>
      </c>
      <c r="T454" s="417">
        <f t="shared" si="248"/>
        <v>0.18413078098309299</v>
      </c>
      <c r="U454" s="398"/>
      <c r="V454" s="53">
        <f>'HISTOGRAMA ÁGUA'!AD410</f>
        <v>0</v>
      </c>
      <c r="W454" s="53">
        <f>'HISTOGRAMA ESGOTO'!AD410</f>
        <v>0</v>
      </c>
      <c r="X454" s="54">
        <f t="shared" si="249"/>
        <v>0</v>
      </c>
      <c r="Y454" s="55">
        <f t="shared" si="250"/>
        <v>0</v>
      </c>
      <c r="Z454" s="54">
        <f t="shared" si="239"/>
        <v>0</v>
      </c>
    </row>
    <row r="455" spans="1:26">
      <c r="A455" s="409">
        <v>84</v>
      </c>
      <c r="B455" s="51">
        <f t="shared" si="251"/>
        <v>17.75</v>
      </c>
      <c r="C455" s="50">
        <f t="shared" si="242"/>
        <v>5.3250000000000002</v>
      </c>
      <c r="D455" s="341">
        <f t="shared" si="240"/>
        <v>4.0567000000000002</v>
      </c>
      <c r="E455" s="73">
        <f t="shared" si="252"/>
        <v>273.95680000000004</v>
      </c>
      <c r="F455" s="73">
        <f t="shared" si="243"/>
        <v>82.18704000000001</v>
      </c>
      <c r="G455" s="73">
        <f t="shared" si="253"/>
        <v>356.14384000000007</v>
      </c>
      <c r="H455" s="410">
        <f t="shared" si="254"/>
        <v>379.21884000000006</v>
      </c>
      <c r="I455" s="398"/>
      <c r="J455" s="413">
        <v>84</v>
      </c>
      <c r="K455" s="74">
        <f t="shared" si="255"/>
        <v>21.018321362449928</v>
      </c>
      <c r="L455" s="74">
        <f t="shared" si="244"/>
        <v>6.3054964087349781</v>
      </c>
      <c r="M455" s="75">
        <f t="shared" si="241"/>
        <v>4.8036633392141201</v>
      </c>
      <c r="N455" s="59">
        <f t="shared" si="256"/>
        <v>324.40067953962904</v>
      </c>
      <c r="O455" s="59">
        <f t="shared" si="245"/>
        <v>97.320203861888714</v>
      </c>
      <c r="P455" s="59">
        <f t="shared" si="246"/>
        <v>421.72088340151777</v>
      </c>
      <c r="Q455" s="411">
        <f t="shared" si="247"/>
        <v>449.04470117270267</v>
      </c>
      <c r="R455" s="398"/>
      <c r="S455" s="416">
        <f t="shared" si="257"/>
        <v>69.825861172702616</v>
      </c>
      <c r="T455" s="417">
        <f t="shared" si="248"/>
        <v>0.18413078098309299</v>
      </c>
      <c r="U455" s="398"/>
      <c r="V455" s="53">
        <f>'HISTOGRAMA ÁGUA'!AD411</f>
        <v>0</v>
      </c>
      <c r="W455" s="53">
        <f>'HISTOGRAMA ESGOTO'!AD411</f>
        <v>0</v>
      </c>
      <c r="X455" s="54">
        <f t="shared" si="249"/>
        <v>0</v>
      </c>
      <c r="Y455" s="55">
        <f t="shared" si="250"/>
        <v>0</v>
      </c>
      <c r="Z455" s="54">
        <f t="shared" si="239"/>
        <v>0</v>
      </c>
    </row>
    <row r="456" spans="1:26">
      <c r="A456" s="409">
        <v>85</v>
      </c>
      <c r="B456" s="51">
        <f t="shared" si="251"/>
        <v>17.75</v>
      </c>
      <c r="C456" s="50">
        <f t="shared" si="242"/>
        <v>5.3250000000000002</v>
      </c>
      <c r="D456" s="341">
        <f t="shared" si="240"/>
        <v>4.0567000000000002</v>
      </c>
      <c r="E456" s="73">
        <f t="shared" si="252"/>
        <v>278.01350000000002</v>
      </c>
      <c r="F456" s="73">
        <f t="shared" si="243"/>
        <v>83.404049999999998</v>
      </c>
      <c r="G456" s="73">
        <f t="shared" si="253"/>
        <v>361.41755000000001</v>
      </c>
      <c r="H456" s="410">
        <f t="shared" si="254"/>
        <v>384.49254999999999</v>
      </c>
      <c r="I456" s="398"/>
      <c r="J456" s="413">
        <v>85</v>
      </c>
      <c r="K456" s="74">
        <f t="shared" si="255"/>
        <v>21.018321362449928</v>
      </c>
      <c r="L456" s="74">
        <f t="shared" si="244"/>
        <v>6.3054964087349781</v>
      </c>
      <c r="M456" s="75">
        <f t="shared" si="241"/>
        <v>4.8036633392141201</v>
      </c>
      <c r="N456" s="59">
        <f t="shared" si="256"/>
        <v>329.20434287884314</v>
      </c>
      <c r="O456" s="59">
        <f t="shared" si="245"/>
        <v>98.761302863652944</v>
      </c>
      <c r="P456" s="59">
        <f t="shared" si="246"/>
        <v>427.96564574249606</v>
      </c>
      <c r="Q456" s="411">
        <f t="shared" si="247"/>
        <v>455.28946351368097</v>
      </c>
      <c r="R456" s="398"/>
      <c r="S456" s="416">
        <f t="shared" si="257"/>
        <v>70.796913513680977</v>
      </c>
      <c r="T456" s="417">
        <f t="shared" si="248"/>
        <v>0.18413078098309321</v>
      </c>
      <c r="U456" s="398"/>
      <c r="V456" s="53">
        <f>'HISTOGRAMA ÁGUA'!AD412</f>
        <v>0</v>
      </c>
      <c r="W456" s="53">
        <f>'HISTOGRAMA ESGOTO'!AD412</f>
        <v>0</v>
      </c>
      <c r="X456" s="54">
        <f t="shared" si="249"/>
        <v>0</v>
      </c>
      <c r="Y456" s="55">
        <f t="shared" si="250"/>
        <v>0</v>
      </c>
      <c r="Z456" s="54">
        <f t="shared" si="239"/>
        <v>0</v>
      </c>
    </row>
    <row r="457" spans="1:26">
      <c r="A457" s="409">
        <v>86</v>
      </c>
      <c r="B457" s="51">
        <f t="shared" si="251"/>
        <v>17.75</v>
      </c>
      <c r="C457" s="50">
        <f t="shared" si="242"/>
        <v>5.3250000000000002</v>
      </c>
      <c r="D457" s="341">
        <f t="shared" si="240"/>
        <v>4.0567000000000002</v>
      </c>
      <c r="E457" s="73">
        <f t="shared" si="252"/>
        <v>282.0702</v>
      </c>
      <c r="F457" s="73">
        <f t="shared" si="243"/>
        <v>84.62106</v>
      </c>
      <c r="G457" s="73">
        <f t="shared" si="253"/>
        <v>366.69126</v>
      </c>
      <c r="H457" s="410">
        <f t="shared" si="254"/>
        <v>389.76625999999999</v>
      </c>
      <c r="I457" s="398"/>
      <c r="J457" s="413">
        <v>86</v>
      </c>
      <c r="K457" s="74">
        <f t="shared" si="255"/>
        <v>21.018321362449928</v>
      </c>
      <c r="L457" s="74">
        <f t="shared" si="244"/>
        <v>6.3054964087349781</v>
      </c>
      <c r="M457" s="75">
        <f t="shared" si="241"/>
        <v>4.8036633392141201</v>
      </c>
      <c r="N457" s="59">
        <f t="shared" si="256"/>
        <v>334.00800621805723</v>
      </c>
      <c r="O457" s="59">
        <f t="shared" si="245"/>
        <v>100.20240186541717</v>
      </c>
      <c r="P457" s="59">
        <f t="shared" si="246"/>
        <v>434.21040808347442</v>
      </c>
      <c r="Q457" s="411">
        <f t="shared" si="247"/>
        <v>461.53422585465933</v>
      </c>
      <c r="R457" s="398"/>
      <c r="S457" s="416">
        <f t="shared" si="257"/>
        <v>71.767965854659337</v>
      </c>
      <c r="T457" s="417">
        <f t="shared" si="248"/>
        <v>0.18413078098309321</v>
      </c>
      <c r="U457" s="398"/>
      <c r="V457" s="53">
        <f>'HISTOGRAMA ÁGUA'!AD413</f>
        <v>0</v>
      </c>
      <c r="W457" s="53">
        <f>'HISTOGRAMA ESGOTO'!AD413</f>
        <v>0</v>
      </c>
      <c r="X457" s="54">
        <f t="shared" si="249"/>
        <v>0</v>
      </c>
      <c r="Y457" s="55">
        <f t="shared" si="250"/>
        <v>0</v>
      </c>
      <c r="Z457" s="54">
        <f t="shared" si="239"/>
        <v>0</v>
      </c>
    </row>
    <row r="458" spans="1:26">
      <c r="A458" s="409">
        <v>87</v>
      </c>
      <c r="B458" s="51">
        <f t="shared" si="251"/>
        <v>17.75</v>
      </c>
      <c r="C458" s="50">
        <f t="shared" si="242"/>
        <v>5.3250000000000002</v>
      </c>
      <c r="D458" s="341">
        <f t="shared" si="240"/>
        <v>4.0567000000000002</v>
      </c>
      <c r="E458" s="73">
        <f t="shared" si="252"/>
        <v>286.12689999999998</v>
      </c>
      <c r="F458" s="73">
        <f t="shared" si="243"/>
        <v>85.838069999999988</v>
      </c>
      <c r="G458" s="73">
        <f t="shared" si="253"/>
        <v>371.96496999999999</v>
      </c>
      <c r="H458" s="410">
        <f t="shared" si="254"/>
        <v>395.03996999999998</v>
      </c>
      <c r="I458" s="398"/>
      <c r="J458" s="413">
        <v>87</v>
      </c>
      <c r="K458" s="74">
        <f t="shared" si="255"/>
        <v>21.018321362449928</v>
      </c>
      <c r="L458" s="74">
        <f t="shared" si="244"/>
        <v>6.3054964087349781</v>
      </c>
      <c r="M458" s="75">
        <f t="shared" si="241"/>
        <v>4.8036633392141201</v>
      </c>
      <c r="N458" s="59">
        <f t="shared" si="256"/>
        <v>338.81166955727133</v>
      </c>
      <c r="O458" s="59">
        <f t="shared" si="245"/>
        <v>101.6435008671814</v>
      </c>
      <c r="P458" s="59">
        <f t="shared" si="246"/>
        <v>440.45517042445272</v>
      </c>
      <c r="Q458" s="411">
        <f t="shared" si="247"/>
        <v>467.77898819563762</v>
      </c>
      <c r="R458" s="398"/>
      <c r="S458" s="416">
        <f t="shared" si="257"/>
        <v>72.739018195637641</v>
      </c>
      <c r="T458" s="417">
        <f t="shared" si="248"/>
        <v>0.18413078098309299</v>
      </c>
      <c r="U458" s="398"/>
      <c r="V458" s="53">
        <f>'HISTOGRAMA ÁGUA'!AD414</f>
        <v>0</v>
      </c>
      <c r="W458" s="53">
        <f>'HISTOGRAMA ESGOTO'!AD414</f>
        <v>0</v>
      </c>
      <c r="X458" s="54">
        <f t="shared" si="249"/>
        <v>0</v>
      </c>
      <c r="Y458" s="55">
        <f t="shared" si="250"/>
        <v>0</v>
      </c>
      <c r="Z458" s="54">
        <f t="shared" si="239"/>
        <v>0</v>
      </c>
    </row>
    <row r="459" spans="1:26">
      <c r="A459" s="409">
        <v>88</v>
      </c>
      <c r="B459" s="51">
        <f t="shared" si="251"/>
        <v>17.75</v>
      </c>
      <c r="C459" s="50">
        <f t="shared" si="242"/>
        <v>5.3250000000000002</v>
      </c>
      <c r="D459" s="341">
        <f t="shared" si="240"/>
        <v>4.0567000000000002</v>
      </c>
      <c r="E459" s="73">
        <f t="shared" si="252"/>
        <v>290.18359999999996</v>
      </c>
      <c r="F459" s="73">
        <f t="shared" si="243"/>
        <v>87.05507999999999</v>
      </c>
      <c r="G459" s="73">
        <f t="shared" si="253"/>
        <v>377.23867999999993</v>
      </c>
      <c r="H459" s="410">
        <f t="shared" si="254"/>
        <v>400.31367999999992</v>
      </c>
      <c r="I459" s="398"/>
      <c r="J459" s="413">
        <v>88</v>
      </c>
      <c r="K459" s="74">
        <f t="shared" si="255"/>
        <v>21.018321362449928</v>
      </c>
      <c r="L459" s="74">
        <f t="shared" si="244"/>
        <v>6.3054964087349781</v>
      </c>
      <c r="M459" s="75">
        <f t="shared" si="241"/>
        <v>4.8036633392141201</v>
      </c>
      <c r="N459" s="59">
        <f t="shared" si="256"/>
        <v>343.61533289648543</v>
      </c>
      <c r="O459" s="59">
        <f t="shared" si="245"/>
        <v>103.08459986894563</v>
      </c>
      <c r="P459" s="59">
        <f t="shared" si="246"/>
        <v>446.69993276543107</v>
      </c>
      <c r="Q459" s="411">
        <f t="shared" si="247"/>
        <v>474.02375053661598</v>
      </c>
      <c r="R459" s="398"/>
      <c r="S459" s="416">
        <f t="shared" si="257"/>
        <v>73.710070536616058</v>
      </c>
      <c r="T459" s="417">
        <f t="shared" si="248"/>
        <v>0.18413078098309321</v>
      </c>
      <c r="U459" s="398"/>
      <c r="V459" s="53">
        <f>'HISTOGRAMA ÁGUA'!AD415</f>
        <v>0</v>
      </c>
      <c r="W459" s="53">
        <f>'HISTOGRAMA ESGOTO'!AD415</f>
        <v>0</v>
      </c>
      <c r="X459" s="54">
        <f t="shared" si="249"/>
        <v>0</v>
      </c>
      <c r="Y459" s="55">
        <f t="shared" si="250"/>
        <v>0</v>
      </c>
      <c r="Z459" s="54">
        <f t="shared" si="239"/>
        <v>0</v>
      </c>
    </row>
    <row r="460" spans="1:26">
      <c r="A460" s="409">
        <v>89</v>
      </c>
      <c r="B460" s="51">
        <f t="shared" si="251"/>
        <v>17.75</v>
      </c>
      <c r="C460" s="50">
        <f t="shared" si="242"/>
        <v>5.3250000000000002</v>
      </c>
      <c r="D460" s="341">
        <f t="shared" si="240"/>
        <v>4.0567000000000002</v>
      </c>
      <c r="E460" s="73">
        <f t="shared" si="252"/>
        <v>294.24029999999993</v>
      </c>
      <c r="F460" s="73">
        <f t="shared" si="243"/>
        <v>88.272089999999977</v>
      </c>
      <c r="G460" s="73">
        <f t="shared" si="253"/>
        <v>382.51238999999993</v>
      </c>
      <c r="H460" s="410">
        <f t="shared" si="254"/>
        <v>405.58738999999991</v>
      </c>
      <c r="I460" s="398"/>
      <c r="J460" s="413">
        <v>89</v>
      </c>
      <c r="K460" s="74">
        <f t="shared" si="255"/>
        <v>21.018321362449928</v>
      </c>
      <c r="L460" s="74">
        <f t="shared" si="244"/>
        <v>6.3054964087349781</v>
      </c>
      <c r="M460" s="75">
        <f t="shared" si="241"/>
        <v>4.8036633392141201</v>
      </c>
      <c r="N460" s="59">
        <f t="shared" si="256"/>
        <v>348.41899623569952</v>
      </c>
      <c r="O460" s="59">
        <f t="shared" si="245"/>
        <v>104.52569887070986</v>
      </c>
      <c r="P460" s="59">
        <f t="shared" si="246"/>
        <v>452.94469510640937</v>
      </c>
      <c r="Q460" s="411">
        <f t="shared" si="247"/>
        <v>480.26851287759428</v>
      </c>
      <c r="R460" s="398"/>
      <c r="S460" s="416">
        <f t="shared" si="257"/>
        <v>74.681122877594362</v>
      </c>
      <c r="T460" s="417">
        <f t="shared" si="248"/>
        <v>0.18413078098309321</v>
      </c>
      <c r="U460" s="398"/>
      <c r="V460" s="53">
        <f>'HISTOGRAMA ÁGUA'!AD416</f>
        <v>0</v>
      </c>
      <c r="W460" s="53">
        <f>'HISTOGRAMA ESGOTO'!AD416</f>
        <v>0</v>
      </c>
      <c r="X460" s="54">
        <f t="shared" si="249"/>
        <v>0</v>
      </c>
      <c r="Y460" s="55">
        <f t="shared" si="250"/>
        <v>0</v>
      </c>
      <c r="Z460" s="54">
        <f t="shared" si="239"/>
        <v>0</v>
      </c>
    </row>
    <row r="461" spans="1:26">
      <c r="A461" s="409">
        <v>90</v>
      </c>
      <c r="B461" s="51">
        <f t="shared" si="251"/>
        <v>17.75</v>
      </c>
      <c r="C461" s="50">
        <f t="shared" si="242"/>
        <v>5.3250000000000002</v>
      </c>
      <c r="D461" s="341">
        <f t="shared" si="240"/>
        <v>4.0567000000000002</v>
      </c>
      <c r="E461" s="73">
        <f t="shared" si="252"/>
        <v>298.29699999999991</v>
      </c>
      <c r="F461" s="73">
        <f t="shared" si="243"/>
        <v>89.489099999999965</v>
      </c>
      <c r="G461" s="73">
        <f t="shared" si="253"/>
        <v>387.78609999999986</v>
      </c>
      <c r="H461" s="410">
        <f t="shared" si="254"/>
        <v>410.86109999999985</v>
      </c>
      <c r="I461" s="398"/>
      <c r="J461" s="413">
        <v>90</v>
      </c>
      <c r="K461" s="74">
        <f t="shared" si="255"/>
        <v>21.018321362449928</v>
      </c>
      <c r="L461" s="74">
        <f t="shared" si="244"/>
        <v>6.3054964087349781</v>
      </c>
      <c r="M461" s="75">
        <f t="shared" si="241"/>
        <v>4.8036633392141201</v>
      </c>
      <c r="N461" s="59">
        <f t="shared" si="256"/>
        <v>353.22265957491362</v>
      </c>
      <c r="O461" s="59">
        <f t="shared" si="245"/>
        <v>105.96679787247409</v>
      </c>
      <c r="P461" s="59">
        <f t="shared" si="246"/>
        <v>459.18945744738772</v>
      </c>
      <c r="Q461" s="411">
        <f t="shared" si="247"/>
        <v>486.51327521857263</v>
      </c>
      <c r="R461" s="398"/>
      <c r="S461" s="416">
        <f t="shared" si="257"/>
        <v>75.652175218572779</v>
      </c>
      <c r="T461" s="417">
        <f t="shared" si="248"/>
        <v>0.18413078098309343</v>
      </c>
      <c r="U461" s="398"/>
      <c r="V461" s="53">
        <f>'HISTOGRAMA ÁGUA'!AD417</f>
        <v>0</v>
      </c>
      <c r="W461" s="53">
        <f>'HISTOGRAMA ESGOTO'!AD417</f>
        <v>0</v>
      </c>
      <c r="X461" s="54">
        <f t="shared" si="249"/>
        <v>0</v>
      </c>
      <c r="Y461" s="55">
        <f t="shared" si="250"/>
        <v>0</v>
      </c>
      <c r="Z461" s="54">
        <f t="shared" si="239"/>
        <v>0</v>
      </c>
    </row>
    <row r="462" spans="1:26">
      <c r="A462" s="409">
        <v>91</v>
      </c>
      <c r="B462" s="51">
        <f t="shared" si="251"/>
        <v>17.75</v>
      </c>
      <c r="C462" s="50">
        <f t="shared" si="242"/>
        <v>5.3250000000000002</v>
      </c>
      <c r="D462" s="341">
        <f t="shared" si="240"/>
        <v>4.0567000000000002</v>
      </c>
      <c r="E462" s="73">
        <f t="shared" si="252"/>
        <v>302.35369999999989</v>
      </c>
      <c r="F462" s="73">
        <f t="shared" si="243"/>
        <v>90.706109999999967</v>
      </c>
      <c r="G462" s="73">
        <f t="shared" si="253"/>
        <v>393.05980999999986</v>
      </c>
      <c r="H462" s="410">
        <f t="shared" si="254"/>
        <v>416.13480999999985</v>
      </c>
      <c r="I462" s="398"/>
      <c r="J462" s="413">
        <v>91</v>
      </c>
      <c r="K462" s="74">
        <f t="shared" si="255"/>
        <v>21.018321362449928</v>
      </c>
      <c r="L462" s="74">
        <f t="shared" si="244"/>
        <v>6.3054964087349781</v>
      </c>
      <c r="M462" s="75">
        <f t="shared" si="241"/>
        <v>4.8036633392141201</v>
      </c>
      <c r="N462" s="59">
        <f t="shared" si="256"/>
        <v>358.02632291412772</v>
      </c>
      <c r="O462" s="59">
        <f t="shared" si="245"/>
        <v>107.40789687423832</v>
      </c>
      <c r="P462" s="59">
        <f t="shared" si="246"/>
        <v>465.43421978836602</v>
      </c>
      <c r="Q462" s="411">
        <f t="shared" si="247"/>
        <v>492.75803755955093</v>
      </c>
      <c r="R462" s="398"/>
      <c r="S462" s="416">
        <f t="shared" si="257"/>
        <v>76.623227559551083</v>
      </c>
      <c r="T462" s="417">
        <f t="shared" si="248"/>
        <v>0.18413078098309321</v>
      </c>
      <c r="U462" s="398"/>
      <c r="V462" s="53">
        <f>'HISTOGRAMA ÁGUA'!AD418</f>
        <v>0</v>
      </c>
      <c r="W462" s="53">
        <f>'HISTOGRAMA ESGOTO'!AD418</f>
        <v>0</v>
      </c>
      <c r="X462" s="54">
        <f t="shared" si="249"/>
        <v>0</v>
      </c>
      <c r="Y462" s="55">
        <f t="shared" si="250"/>
        <v>0</v>
      </c>
      <c r="Z462" s="54">
        <f t="shared" si="239"/>
        <v>0</v>
      </c>
    </row>
    <row r="463" spans="1:26">
      <c r="A463" s="409">
        <v>92</v>
      </c>
      <c r="B463" s="51">
        <f t="shared" si="251"/>
        <v>17.75</v>
      </c>
      <c r="C463" s="50">
        <f t="shared" si="242"/>
        <v>5.3250000000000002</v>
      </c>
      <c r="D463" s="341">
        <f t="shared" si="240"/>
        <v>4.0567000000000002</v>
      </c>
      <c r="E463" s="73">
        <f t="shared" si="252"/>
        <v>306.41039999999987</v>
      </c>
      <c r="F463" s="73">
        <f t="shared" si="243"/>
        <v>91.923119999999955</v>
      </c>
      <c r="G463" s="73">
        <f t="shared" si="253"/>
        <v>398.33351999999979</v>
      </c>
      <c r="H463" s="410">
        <f t="shared" si="254"/>
        <v>421.40851999999978</v>
      </c>
      <c r="I463" s="398"/>
      <c r="J463" s="413">
        <v>92</v>
      </c>
      <c r="K463" s="74">
        <f t="shared" si="255"/>
        <v>21.018321362449928</v>
      </c>
      <c r="L463" s="74">
        <f t="shared" si="244"/>
        <v>6.3054964087349781</v>
      </c>
      <c r="M463" s="75">
        <f t="shared" si="241"/>
        <v>4.8036633392141201</v>
      </c>
      <c r="N463" s="59">
        <f t="shared" si="256"/>
        <v>362.82998625334181</v>
      </c>
      <c r="O463" s="59">
        <f t="shared" si="245"/>
        <v>108.84899587600255</v>
      </c>
      <c r="P463" s="59">
        <f t="shared" si="246"/>
        <v>471.67898212934438</v>
      </c>
      <c r="Q463" s="411">
        <f t="shared" si="247"/>
        <v>499.00279990052928</v>
      </c>
      <c r="R463" s="398"/>
      <c r="S463" s="416">
        <f t="shared" si="257"/>
        <v>77.5942799005295</v>
      </c>
      <c r="T463" s="417">
        <f t="shared" si="248"/>
        <v>0.18413078098309343</v>
      </c>
      <c r="U463" s="398"/>
      <c r="V463" s="53">
        <f>'HISTOGRAMA ÁGUA'!AD419</f>
        <v>0</v>
      </c>
      <c r="W463" s="53">
        <f>'HISTOGRAMA ESGOTO'!AD419</f>
        <v>0</v>
      </c>
      <c r="X463" s="54">
        <f t="shared" si="249"/>
        <v>0</v>
      </c>
      <c r="Y463" s="55">
        <f t="shared" si="250"/>
        <v>0</v>
      </c>
      <c r="Z463" s="54">
        <f t="shared" si="239"/>
        <v>0</v>
      </c>
    </row>
    <row r="464" spans="1:26">
      <c r="A464" s="409">
        <v>93</v>
      </c>
      <c r="B464" s="51">
        <f t="shared" si="251"/>
        <v>17.75</v>
      </c>
      <c r="C464" s="50">
        <f t="shared" si="242"/>
        <v>5.3250000000000002</v>
      </c>
      <c r="D464" s="341">
        <f t="shared" si="240"/>
        <v>4.0567000000000002</v>
      </c>
      <c r="E464" s="73">
        <f t="shared" si="252"/>
        <v>310.46709999999985</v>
      </c>
      <c r="F464" s="73">
        <f t="shared" si="243"/>
        <v>93.140129999999957</v>
      </c>
      <c r="G464" s="73">
        <f t="shared" si="253"/>
        <v>403.60722999999979</v>
      </c>
      <c r="H464" s="410">
        <f t="shared" si="254"/>
        <v>426.68222999999978</v>
      </c>
      <c r="I464" s="398"/>
      <c r="J464" s="414">
        <v>93</v>
      </c>
      <c r="K464" s="74">
        <f t="shared" si="255"/>
        <v>21.018321362449928</v>
      </c>
      <c r="L464" s="74">
        <f t="shared" si="244"/>
        <v>6.3054964087349781</v>
      </c>
      <c r="M464" s="75">
        <f t="shared" si="241"/>
        <v>4.8036633392141201</v>
      </c>
      <c r="N464" s="59">
        <f t="shared" si="256"/>
        <v>367.63364959255591</v>
      </c>
      <c r="O464" s="59">
        <f t="shared" si="245"/>
        <v>110.29009487776678</v>
      </c>
      <c r="P464" s="59">
        <f t="shared" si="246"/>
        <v>477.92374447032267</v>
      </c>
      <c r="Q464" s="411">
        <f t="shared" si="247"/>
        <v>505.24756224150758</v>
      </c>
      <c r="R464" s="398"/>
      <c r="S464" s="416">
        <f t="shared" si="257"/>
        <v>78.565332241507804</v>
      </c>
      <c r="T464" s="417">
        <f t="shared" si="248"/>
        <v>0.18413078098309321</v>
      </c>
      <c r="U464" s="398"/>
      <c r="V464" s="53">
        <f>'HISTOGRAMA ÁGUA'!AD420</f>
        <v>0</v>
      </c>
      <c r="W464" s="53">
        <f>'HISTOGRAMA ESGOTO'!AD420</f>
        <v>0</v>
      </c>
      <c r="X464" s="54">
        <f t="shared" si="249"/>
        <v>0</v>
      </c>
      <c r="Y464" s="55">
        <f t="shared" si="250"/>
        <v>0</v>
      </c>
      <c r="Z464" s="54">
        <f t="shared" si="239"/>
        <v>0</v>
      </c>
    </row>
    <row r="465" spans="1:26">
      <c r="A465" s="409">
        <v>94</v>
      </c>
      <c r="B465" s="51">
        <f t="shared" si="251"/>
        <v>17.75</v>
      </c>
      <c r="C465" s="50">
        <f t="shared" si="242"/>
        <v>5.3250000000000002</v>
      </c>
      <c r="D465" s="341">
        <f t="shared" si="240"/>
        <v>4.0567000000000002</v>
      </c>
      <c r="E465" s="73">
        <f t="shared" si="252"/>
        <v>314.52379999999982</v>
      </c>
      <c r="F465" s="73">
        <f t="shared" si="243"/>
        <v>94.357139999999944</v>
      </c>
      <c r="G465" s="73">
        <f t="shared" si="253"/>
        <v>408.88093999999978</v>
      </c>
      <c r="H465" s="410">
        <f t="shared" si="254"/>
        <v>431.95593999999977</v>
      </c>
      <c r="I465" s="398"/>
      <c r="J465" s="414">
        <v>94</v>
      </c>
      <c r="K465" s="74">
        <f t="shared" si="255"/>
        <v>21.018321362449928</v>
      </c>
      <c r="L465" s="74">
        <f t="shared" si="244"/>
        <v>6.3054964087349781</v>
      </c>
      <c r="M465" s="75">
        <f t="shared" si="241"/>
        <v>4.8036633392141201</v>
      </c>
      <c r="N465" s="59">
        <f t="shared" si="256"/>
        <v>372.43731293177001</v>
      </c>
      <c r="O465" s="59">
        <f t="shared" si="245"/>
        <v>111.73119387953101</v>
      </c>
      <c r="P465" s="59">
        <f t="shared" si="246"/>
        <v>484.16850681130103</v>
      </c>
      <c r="Q465" s="411">
        <f t="shared" si="247"/>
        <v>511.49232458248594</v>
      </c>
      <c r="R465" s="398"/>
      <c r="S465" s="416">
        <f t="shared" si="257"/>
        <v>79.536384582486164</v>
      </c>
      <c r="T465" s="417">
        <f t="shared" si="248"/>
        <v>0.18413078098309343</v>
      </c>
      <c r="U465" s="398"/>
      <c r="V465" s="53">
        <f>'HISTOGRAMA ÁGUA'!AD421</f>
        <v>0</v>
      </c>
      <c r="W465" s="53">
        <f>'HISTOGRAMA ESGOTO'!AD421</f>
        <v>0</v>
      </c>
      <c r="X465" s="54">
        <f t="shared" si="249"/>
        <v>0</v>
      </c>
      <c r="Y465" s="55">
        <f t="shared" si="250"/>
        <v>0</v>
      </c>
      <c r="Z465" s="54">
        <f t="shared" si="239"/>
        <v>0</v>
      </c>
    </row>
    <row r="466" spans="1:26">
      <c r="A466" s="409">
        <v>95</v>
      </c>
      <c r="B466" s="51">
        <f t="shared" si="251"/>
        <v>17.75</v>
      </c>
      <c r="C466" s="50">
        <f t="shared" si="242"/>
        <v>5.3250000000000002</v>
      </c>
      <c r="D466" s="341">
        <f t="shared" si="240"/>
        <v>4.0567000000000002</v>
      </c>
      <c r="E466" s="73">
        <f t="shared" si="252"/>
        <v>318.5804999999998</v>
      </c>
      <c r="F466" s="73">
        <f t="shared" si="243"/>
        <v>95.574149999999932</v>
      </c>
      <c r="G466" s="73">
        <f t="shared" si="253"/>
        <v>414.15464999999972</v>
      </c>
      <c r="H466" s="410">
        <f t="shared" si="254"/>
        <v>437.22964999999971</v>
      </c>
      <c r="I466" s="398"/>
      <c r="J466" s="414">
        <v>95</v>
      </c>
      <c r="K466" s="74">
        <f t="shared" si="255"/>
        <v>21.018321362449928</v>
      </c>
      <c r="L466" s="74">
        <f t="shared" si="244"/>
        <v>6.3054964087349781</v>
      </c>
      <c r="M466" s="75">
        <f t="shared" si="241"/>
        <v>4.8036633392141201</v>
      </c>
      <c r="N466" s="59">
        <f t="shared" si="256"/>
        <v>377.24097627098411</v>
      </c>
      <c r="O466" s="59">
        <f t="shared" si="245"/>
        <v>113.17229288129523</v>
      </c>
      <c r="P466" s="59">
        <f t="shared" si="246"/>
        <v>490.41326915227933</v>
      </c>
      <c r="Q466" s="411">
        <f t="shared" si="247"/>
        <v>517.73708692346418</v>
      </c>
      <c r="R466" s="398"/>
      <c r="S466" s="416">
        <f t="shared" si="257"/>
        <v>80.507436923464468</v>
      </c>
      <c r="T466" s="417">
        <f t="shared" si="248"/>
        <v>0.18413078098309321</v>
      </c>
      <c r="U466" s="398"/>
      <c r="V466" s="53">
        <f>'HISTOGRAMA ÁGUA'!AD422</f>
        <v>0</v>
      </c>
      <c r="W466" s="53">
        <f>'HISTOGRAMA ESGOTO'!AD422</f>
        <v>0</v>
      </c>
      <c r="X466" s="54">
        <f t="shared" si="249"/>
        <v>0</v>
      </c>
      <c r="Y466" s="55">
        <f t="shared" si="250"/>
        <v>0</v>
      </c>
      <c r="Z466" s="54">
        <f t="shared" si="239"/>
        <v>0</v>
      </c>
    </row>
    <row r="467" spans="1:26">
      <c r="A467" s="409">
        <v>96</v>
      </c>
      <c r="B467" s="51">
        <f t="shared" si="251"/>
        <v>17.75</v>
      </c>
      <c r="C467" s="50">
        <f t="shared" si="242"/>
        <v>5.3250000000000002</v>
      </c>
      <c r="D467" s="341">
        <f t="shared" si="240"/>
        <v>4.0567000000000002</v>
      </c>
      <c r="E467" s="73">
        <f t="shared" si="252"/>
        <v>322.63719999999978</v>
      </c>
      <c r="F467" s="73">
        <f t="shared" si="243"/>
        <v>96.791159999999934</v>
      </c>
      <c r="G467" s="73">
        <f t="shared" si="253"/>
        <v>419.42835999999971</v>
      </c>
      <c r="H467" s="410">
        <f t="shared" si="254"/>
        <v>442.5033599999997</v>
      </c>
      <c r="I467" s="398"/>
      <c r="J467" s="414">
        <v>96</v>
      </c>
      <c r="K467" s="74">
        <f t="shared" si="255"/>
        <v>21.018321362449928</v>
      </c>
      <c r="L467" s="74">
        <f t="shared" si="244"/>
        <v>6.3054964087349781</v>
      </c>
      <c r="M467" s="75">
        <f t="shared" si="241"/>
        <v>4.8036633392141201</v>
      </c>
      <c r="N467" s="59">
        <f t="shared" si="256"/>
        <v>382.0446396101982</v>
      </c>
      <c r="O467" s="59">
        <f t="shared" si="245"/>
        <v>114.61339188305946</v>
      </c>
      <c r="P467" s="59">
        <f t="shared" si="246"/>
        <v>496.65803149325768</v>
      </c>
      <c r="Q467" s="411">
        <f t="shared" si="247"/>
        <v>523.98184926444264</v>
      </c>
      <c r="R467" s="398"/>
      <c r="S467" s="416">
        <f t="shared" si="257"/>
        <v>81.478489264442942</v>
      </c>
      <c r="T467" s="417">
        <f t="shared" si="248"/>
        <v>0.18413078098309343</v>
      </c>
      <c r="U467" s="398"/>
      <c r="V467" s="53">
        <f>'HISTOGRAMA ÁGUA'!AD423</f>
        <v>0</v>
      </c>
      <c r="W467" s="53">
        <f>'HISTOGRAMA ESGOTO'!AD423</f>
        <v>0</v>
      </c>
      <c r="X467" s="54">
        <f t="shared" si="249"/>
        <v>0</v>
      </c>
      <c r="Y467" s="55">
        <f t="shared" si="250"/>
        <v>0</v>
      </c>
      <c r="Z467" s="54">
        <f t="shared" si="239"/>
        <v>0</v>
      </c>
    </row>
    <row r="468" spans="1:26">
      <c r="A468" s="409">
        <v>97</v>
      </c>
      <c r="B468" s="51">
        <f t="shared" si="251"/>
        <v>17.75</v>
      </c>
      <c r="C468" s="50">
        <f t="shared" si="242"/>
        <v>5.3250000000000002</v>
      </c>
      <c r="D468" s="341">
        <f t="shared" si="240"/>
        <v>4.0567000000000002</v>
      </c>
      <c r="E468" s="73">
        <f t="shared" si="252"/>
        <v>326.69389999999976</v>
      </c>
      <c r="F468" s="73">
        <f t="shared" si="243"/>
        <v>98.008169999999922</v>
      </c>
      <c r="G468" s="73">
        <f t="shared" si="253"/>
        <v>424.70206999999971</v>
      </c>
      <c r="H468" s="410">
        <f t="shared" si="254"/>
        <v>447.7770699999997</v>
      </c>
      <c r="I468" s="398"/>
      <c r="J468" s="414">
        <v>97</v>
      </c>
      <c r="K468" s="74">
        <f t="shared" si="255"/>
        <v>21.018321362449928</v>
      </c>
      <c r="L468" s="74">
        <f t="shared" si="244"/>
        <v>6.3054964087349781</v>
      </c>
      <c r="M468" s="75">
        <f t="shared" si="241"/>
        <v>4.8036633392141201</v>
      </c>
      <c r="N468" s="59">
        <f t="shared" si="256"/>
        <v>386.8483029494123</v>
      </c>
      <c r="O468" s="59">
        <f t="shared" si="245"/>
        <v>116.05449088482368</v>
      </c>
      <c r="P468" s="59">
        <f t="shared" si="246"/>
        <v>502.90279383423598</v>
      </c>
      <c r="Q468" s="411">
        <f t="shared" si="247"/>
        <v>530.22661160542089</v>
      </c>
      <c r="R468" s="398"/>
      <c r="S468" s="416">
        <f t="shared" si="257"/>
        <v>82.449541605421189</v>
      </c>
      <c r="T468" s="417">
        <f t="shared" si="248"/>
        <v>0.18413078098309321</v>
      </c>
      <c r="U468" s="398"/>
      <c r="V468" s="53">
        <f>'HISTOGRAMA ÁGUA'!AD424</f>
        <v>0</v>
      </c>
      <c r="W468" s="53">
        <f>'HISTOGRAMA ESGOTO'!AD424</f>
        <v>0</v>
      </c>
      <c r="X468" s="54">
        <f t="shared" si="249"/>
        <v>0</v>
      </c>
      <c r="Y468" s="55">
        <f t="shared" si="250"/>
        <v>0</v>
      </c>
      <c r="Z468" s="54">
        <f t="shared" si="239"/>
        <v>0</v>
      </c>
    </row>
    <row r="469" spans="1:26">
      <c r="A469" s="409">
        <v>98</v>
      </c>
      <c r="B469" s="51">
        <f t="shared" si="251"/>
        <v>17.75</v>
      </c>
      <c r="C469" s="50">
        <f t="shared" si="242"/>
        <v>5.3250000000000002</v>
      </c>
      <c r="D469" s="341">
        <f t="shared" si="240"/>
        <v>4.0567000000000002</v>
      </c>
      <c r="E469" s="73">
        <f t="shared" si="252"/>
        <v>330.75059999999974</v>
      </c>
      <c r="F469" s="73">
        <f t="shared" si="243"/>
        <v>99.225179999999924</v>
      </c>
      <c r="G469" s="73">
        <f t="shared" si="253"/>
        <v>429.97577999999965</v>
      </c>
      <c r="H469" s="410">
        <f t="shared" si="254"/>
        <v>453.05077999999963</v>
      </c>
      <c r="I469" s="398"/>
      <c r="J469" s="414">
        <v>98</v>
      </c>
      <c r="K469" s="74">
        <f t="shared" si="255"/>
        <v>21.018321362449928</v>
      </c>
      <c r="L469" s="74">
        <f t="shared" si="244"/>
        <v>6.3054964087349781</v>
      </c>
      <c r="M469" s="75">
        <f t="shared" si="241"/>
        <v>4.8036633392141201</v>
      </c>
      <c r="N469" s="59">
        <f t="shared" si="256"/>
        <v>391.6519662886264</v>
      </c>
      <c r="O469" s="59">
        <f t="shared" si="245"/>
        <v>117.49558988658791</v>
      </c>
      <c r="P469" s="59">
        <f t="shared" si="246"/>
        <v>509.14755617521428</v>
      </c>
      <c r="Q469" s="411">
        <f t="shared" si="247"/>
        <v>536.47137394639913</v>
      </c>
      <c r="R469" s="398"/>
      <c r="S469" s="416">
        <f t="shared" si="257"/>
        <v>83.420593946399492</v>
      </c>
      <c r="T469" s="417">
        <f t="shared" si="248"/>
        <v>0.18413078098309321</v>
      </c>
      <c r="U469" s="398"/>
      <c r="V469" s="53">
        <f>'HISTOGRAMA ÁGUA'!AD425</f>
        <v>0</v>
      </c>
      <c r="W469" s="53">
        <f>'HISTOGRAMA ESGOTO'!AD425</f>
        <v>0</v>
      </c>
      <c r="X469" s="54">
        <f t="shared" si="249"/>
        <v>0</v>
      </c>
      <c r="Y469" s="55">
        <f t="shared" si="250"/>
        <v>0</v>
      </c>
      <c r="Z469" s="54">
        <f t="shared" si="239"/>
        <v>0</v>
      </c>
    </row>
    <row r="470" spans="1:26">
      <c r="A470" s="409">
        <v>99</v>
      </c>
      <c r="B470" s="51">
        <f t="shared" si="251"/>
        <v>17.75</v>
      </c>
      <c r="C470" s="50">
        <f t="shared" si="242"/>
        <v>5.3250000000000002</v>
      </c>
      <c r="D470" s="341">
        <f t="shared" si="240"/>
        <v>4.0567000000000002</v>
      </c>
      <c r="E470" s="73">
        <f t="shared" si="252"/>
        <v>334.80729999999971</v>
      </c>
      <c r="F470" s="73">
        <f t="shared" si="243"/>
        <v>100.44218999999991</v>
      </c>
      <c r="G470" s="73">
        <f t="shared" si="253"/>
        <v>435.24948999999964</v>
      </c>
      <c r="H470" s="410">
        <f t="shared" si="254"/>
        <v>458.32448999999963</v>
      </c>
      <c r="I470" s="398"/>
      <c r="J470" s="414">
        <v>99</v>
      </c>
      <c r="K470" s="74">
        <f t="shared" si="255"/>
        <v>21.018321362449928</v>
      </c>
      <c r="L470" s="74">
        <f t="shared" si="244"/>
        <v>6.3054964087349781</v>
      </c>
      <c r="M470" s="75">
        <f t="shared" si="241"/>
        <v>4.8036633392141201</v>
      </c>
      <c r="N470" s="59">
        <f t="shared" si="256"/>
        <v>396.45562962784049</v>
      </c>
      <c r="O470" s="59">
        <f t="shared" si="245"/>
        <v>118.93668888835214</v>
      </c>
      <c r="P470" s="59">
        <f t="shared" si="246"/>
        <v>515.39231851619263</v>
      </c>
      <c r="Q470" s="411">
        <f t="shared" si="247"/>
        <v>542.71613628737759</v>
      </c>
      <c r="R470" s="398"/>
      <c r="S470" s="416">
        <f t="shared" si="257"/>
        <v>84.391646287377966</v>
      </c>
      <c r="T470" s="417">
        <f t="shared" si="248"/>
        <v>0.18413078098309343</v>
      </c>
      <c r="U470" s="398"/>
      <c r="V470" s="53">
        <f>'HISTOGRAMA ÁGUA'!AD426</f>
        <v>0</v>
      </c>
      <c r="W470" s="53">
        <f>'HISTOGRAMA ESGOTO'!AD426</f>
        <v>0</v>
      </c>
      <c r="X470" s="54">
        <f t="shared" si="249"/>
        <v>0</v>
      </c>
      <c r="Y470" s="55">
        <f t="shared" si="250"/>
        <v>0</v>
      </c>
      <c r="Z470" s="54">
        <f t="shared" si="239"/>
        <v>0</v>
      </c>
    </row>
    <row r="471" spans="1:26">
      <c r="A471" s="409">
        <v>100</v>
      </c>
      <c r="B471" s="51">
        <f t="shared" si="251"/>
        <v>17.75</v>
      </c>
      <c r="C471" s="50">
        <f t="shared" si="242"/>
        <v>5.3250000000000002</v>
      </c>
      <c r="D471" s="341">
        <f t="shared" si="240"/>
        <v>4.0567000000000002</v>
      </c>
      <c r="E471" s="73">
        <f t="shared" si="252"/>
        <v>338.86399999999969</v>
      </c>
      <c r="F471" s="73">
        <f t="shared" si="243"/>
        <v>101.6591999999999</v>
      </c>
      <c r="G471" s="73">
        <f t="shared" si="253"/>
        <v>440.52319999999958</v>
      </c>
      <c r="H471" s="410">
        <f t="shared" si="254"/>
        <v>463.59819999999957</v>
      </c>
      <c r="I471" s="398"/>
      <c r="J471" s="414">
        <v>100</v>
      </c>
      <c r="K471" s="74">
        <f t="shared" si="255"/>
        <v>21.018321362449928</v>
      </c>
      <c r="L471" s="74">
        <f t="shared" si="244"/>
        <v>6.3054964087349781</v>
      </c>
      <c r="M471" s="75">
        <f t="shared" si="241"/>
        <v>4.8036633392141201</v>
      </c>
      <c r="N471" s="59">
        <f t="shared" si="256"/>
        <v>401.25929296705459</v>
      </c>
      <c r="O471" s="59">
        <f t="shared" si="245"/>
        <v>120.37778789011637</v>
      </c>
      <c r="P471" s="59">
        <f t="shared" si="246"/>
        <v>521.63708085717099</v>
      </c>
      <c r="Q471" s="411">
        <f t="shared" si="247"/>
        <v>548.96089862835584</v>
      </c>
      <c r="R471" s="398"/>
      <c r="S471" s="416">
        <f t="shared" si="257"/>
        <v>85.36269862835627</v>
      </c>
      <c r="T471" s="417">
        <f t="shared" si="248"/>
        <v>0.18413078098309343</v>
      </c>
      <c r="U471" s="398"/>
      <c r="V471" s="53">
        <f>'HISTOGRAMA ÁGUA'!AD427</f>
        <v>0</v>
      </c>
      <c r="W471" s="53">
        <f>'HISTOGRAMA ESGOTO'!AD427</f>
        <v>0</v>
      </c>
      <c r="X471" s="54">
        <f t="shared" si="249"/>
        <v>0</v>
      </c>
      <c r="Y471" s="55">
        <f t="shared" si="250"/>
        <v>0</v>
      </c>
      <c r="Z471" s="54">
        <f t="shared" si="239"/>
        <v>0</v>
      </c>
    </row>
    <row r="472" spans="1:26">
      <c r="A472" s="409" t="s">
        <v>440</v>
      </c>
      <c r="B472" s="51">
        <f t="shared" si="251"/>
        <v>17.75</v>
      </c>
      <c r="C472" s="50">
        <f t="shared" si="242"/>
        <v>5.3250000000000002</v>
      </c>
      <c r="D472" s="341">
        <f>'ANEXO ATUAL'!O19</f>
        <v>8.7347000000000001</v>
      </c>
      <c r="E472" s="73">
        <f t="shared" si="252"/>
        <v>347.59869999999967</v>
      </c>
      <c r="F472" s="73">
        <f t="shared" si="243"/>
        <v>104.27960999999989</v>
      </c>
      <c r="G472" s="73"/>
      <c r="H472" s="410">
        <f t="shared" si="254"/>
        <v>23.074999999999999</v>
      </c>
      <c r="I472" s="408"/>
      <c r="J472" s="415" t="s">
        <v>440</v>
      </c>
      <c r="K472" s="74">
        <f t="shared" si="255"/>
        <v>21.018321362449928</v>
      </c>
      <c r="L472" s="74">
        <f t="shared" si="244"/>
        <v>6.3054964087349781</v>
      </c>
      <c r="M472" s="75">
        <f>'ANEXO PROPOSTO'!O19</f>
        <v>10.343027132653036</v>
      </c>
      <c r="N472" s="59">
        <f t="shared" si="256"/>
        <v>411.60232009970764</v>
      </c>
      <c r="O472" s="59">
        <f t="shared" si="245"/>
        <v>123.48069602991228</v>
      </c>
      <c r="P472" s="59"/>
      <c r="Q472" s="411">
        <f t="shared" si="247"/>
        <v>27.323817771184906</v>
      </c>
      <c r="R472" s="408"/>
      <c r="S472" s="416">
        <f>Q472-H472</f>
        <v>4.2488177711849069</v>
      </c>
      <c r="T472" s="417">
        <f>Q472/H472-1</f>
        <v>0.18413078098309454</v>
      </c>
      <c r="U472" s="408"/>
      <c r="V472" s="923" t="s">
        <v>38</v>
      </c>
      <c r="W472" s="924"/>
      <c r="X472" s="62">
        <f>SUM(X371:X471)</f>
        <v>0</v>
      </c>
      <c r="Y472" s="62">
        <f>SUM(Y371:Y471)</f>
        <v>0</v>
      </c>
      <c r="Z472" s="63">
        <f>X472-Y472</f>
        <v>0</v>
      </c>
    </row>
    <row r="473" spans="1:26">
      <c r="A473" s="330"/>
      <c r="B473" s="331"/>
      <c r="C473" s="324"/>
      <c r="D473" s="342"/>
      <c r="E473" s="325"/>
      <c r="F473" s="325"/>
      <c r="G473" s="325"/>
      <c r="H473" s="332"/>
      <c r="I473" s="332"/>
      <c r="J473" s="325"/>
      <c r="K473" s="332"/>
      <c r="L473" s="332"/>
      <c r="M473" s="333"/>
      <c r="N473" s="325"/>
      <c r="O473" s="325"/>
      <c r="P473" s="325"/>
      <c r="Q473" s="325"/>
      <c r="R473" s="325"/>
      <c r="S473" s="328"/>
      <c r="T473" s="329"/>
      <c r="U473" s="329"/>
      <c r="Y473" s="69"/>
      <c r="Z473" s="69"/>
    </row>
    <row r="474" spans="1:26">
      <c r="A474" s="330"/>
      <c r="B474" s="331"/>
      <c r="C474" s="324"/>
      <c r="D474" s="342"/>
      <c r="E474" s="325"/>
      <c r="F474" s="325"/>
      <c r="G474" s="325"/>
      <c r="H474" s="332"/>
      <c r="I474" s="332"/>
      <c r="J474" s="325"/>
      <c r="K474" s="332"/>
      <c r="L474" s="332"/>
      <c r="M474" s="333"/>
      <c r="N474" s="325"/>
      <c r="O474" s="325"/>
      <c r="P474" s="325"/>
      <c r="Q474" s="325"/>
      <c r="R474" s="325"/>
      <c r="S474" s="328"/>
      <c r="T474" s="329"/>
      <c r="U474" s="329"/>
      <c r="Y474" s="69"/>
      <c r="Z474" s="69"/>
    </row>
    <row r="475" spans="1:26">
      <c r="A475" s="330"/>
      <c r="B475" s="331"/>
      <c r="C475" s="324"/>
      <c r="D475" s="342"/>
      <c r="E475" s="325"/>
      <c r="F475" s="325"/>
      <c r="G475" s="325"/>
      <c r="H475" s="332"/>
      <c r="I475" s="332"/>
      <c r="J475" s="325"/>
      <c r="K475" s="332"/>
      <c r="L475" s="332"/>
      <c r="M475" s="333"/>
      <c r="N475" s="325"/>
      <c r="O475" s="325"/>
      <c r="P475" s="325"/>
      <c r="Q475" s="325"/>
      <c r="R475" s="325"/>
      <c r="S475" s="328"/>
      <c r="T475" s="329"/>
      <c r="U475" s="329"/>
      <c r="Y475" s="69"/>
      <c r="Z475" s="69"/>
    </row>
    <row r="476" spans="1:26" ht="15" customHeight="1">
      <c r="A476" s="913" t="s">
        <v>74</v>
      </c>
      <c r="B476" s="920"/>
      <c r="C476" s="920"/>
      <c r="D476" s="920"/>
      <c r="E476" s="920"/>
      <c r="F476" s="920"/>
      <c r="G476" s="920"/>
      <c r="H476" s="920"/>
      <c r="I476" s="925"/>
      <c r="J476" s="920"/>
      <c r="K476" s="920"/>
      <c r="L476" s="920"/>
      <c r="M476" s="920"/>
      <c r="N476" s="920"/>
      <c r="O476" s="920"/>
      <c r="P476" s="920"/>
      <c r="Q476" s="920"/>
      <c r="R476" s="920"/>
      <c r="S476" s="920"/>
      <c r="T476" s="920"/>
      <c r="U476" s="920"/>
      <c r="V476" s="920"/>
      <c r="W476" s="920"/>
      <c r="X476" s="920"/>
      <c r="Y476" s="920"/>
      <c r="Z476" s="914"/>
    </row>
    <row r="477" spans="1:26" ht="15" customHeight="1">
      <c r="A477" s="889" t="s">
        <v>498</v>
      </c>
      <c r="B477" s="913" t="s">
        <v>505</v>
      </c>
      <c r="C477" s="920"/>
      <c r="D477" s="920"/>
      <c r="E477" s="920"/>
      <c r="F477" s="920"/>
      <c r="G477" s="920"/>
      <c r="H477" s="920"/>
      <c r="I477" s="397"/>
      <c r="J477" s="889" t="s">
        <v>499</v>
      </c>
      <c r="K477" s="913" t="s">
        <v>476</v>
      </c>
      <c r="L477" s="920"/>
      <c r="M477" s="920"/>
      <c r="N477" s="920"/>
      <c r="O477" s="920"/>
      <c r="P477" s="920"/>
      <c r="Q477" s="914"/>
      <c r="R477" s="397"/>
      <c r="S477" s="917" t="s">
        <v>500</v>
      </c>
      <c r="T477" s="917" t="s">
        <v>478</v>
      </c>
      <c r="U477" s="397"/>
      <c r="V477" s="863" t="s">
        <v>479</v>
      </c>
      <c r="W477" s="863" t="s">
        <v>480</v>
      </c>
      <c r="X477" s="864" t="s">
        <v>481</v>
      </c>
      <c r="Y477" s="864" t="s">
        <v>482</v>
      </c>
      <c r="Z477" s="876" t="s">
        <v>477</v>
      </c>
    </row>
    <row r="478" spans="1:26" ht="22.5" customHeight="1">
      <c r="A478" s="890"/>
      <c r="B478" s="913" t="s">
        <v>450</v>
      </c>
      <c r="C478" s="914"/>
      <c r="D478" s="915" t="s">
        <v>502</v>
      </c>
      <c r="E478" s="889" t="s">
        <v>485</v>
      </c>
      <c r="F478" s="889" t="s">
        <v>486</v>
      </c>
      <c r="G478" s="889" t="s">
        <v>487</v>
      </c>
      <c r="H478" s="918" t="s">
        <v>488</v>
      </c>
      <c r="I478" s="390"/>
      <c r="J478" s="890"/>
      <c r="K478" s="921" t="s">
        <v>450</v>
      </c>
      <c r="L478" s="921"/>
      <c r="M478" s="915" t="s">
        <v>503</v>
      </c>
      <c r="N478" s="889" t="s">
        <v>485</v>
      </c>
      <c r="O478" s="889" t="s">
        <v>486</v>
      </c>
      <c r="P478" s="889" t="s">
        <v>487</v>
      </c>
      <c r="Q478" s="889" t="s">
        <v>488</v>
      </c>
      <c r="R478" s="390"/>
      <c r="S478" s="980"/>
      <c r="T478" s="980"/>
      <c r="U478" s="390"/>
      <c r="V478" s="864"/>
      <c r="W478" s="864"/>
      <c r="X478" s="864"/>
      <c r="Y478" s="864"/>
      <c r="Z478" s="876"/>
    </row>
    <row r="479" spans="1:26">
      <c r="A479" s="418" t="s">
        <v>491</v>
      </c>
      <c r="B479" s="418" t="s">
        <v>116</v>
      </c>
      <c r="C479" s="418" t="s">
        <v>117</v>
      </c>
      <c r="D479" s="916"/>
      <c r="E479" s="890"/>
      <c r="F479" s="890"/>
      <c r="G479" s="890"/>
      <c r="H479" s="919"/>
      <c r="I479" s="390"/>
      <c r="J479" s="418" t="s">
        <v>491</v>
      </c>
      <c r="K479" s="418" t="s">
        <v>116</v>
      </c>
      <c r="L479" s="418" t="s">
        <v>117</v>
      </c>
      <c r="M479" s="916"/>
      <c r="N479" s="890"/>
      <c r="O479" s="890"/>
      <c r="P479" s="890"/>
      <c r="Q479" s="890"/>
      <c r="R479" s="390"/>
      <c r="S479" s="981"/>
      <c r="T479" s="981"/>
      <c r="U479" s="390"/>
      <c r="V479" s="865"/>
      <c r="W479" s="865"/>
      <c r="X479" s="865"/>
      <c r="Y479" s="865"/>
      <c r="Z479" s="876"/>
    </row>
    <row r="480" spans="1:26">
      <c r="A480" s="418">
        <v>0</v>
      </c>
      <c r="B480" s="51">
        <f>'ANEXO ATUAL'!S7</f>
        <v>14.57</v>
      </c>
      <c r="C480" s="50">
        <f>B480*$AC$21</f>
        <v>4.3709999999999996</v>
      </c>
      <c r="D480" s="341"/>
      <c r="E480" s="73"/>
      <c r="F480" s="73">
        <f>E480*$AC$21</f>
        <v>0</v>
      </c>
      <c r="G480" s="73"/>
      <c r="H480" s="423">
        <f>B480+C480</f>
        <v>18.940999999999999</v>
      </c>
      <c r="I480" s="398"/>
      <c r="J480" s="419">
        <v>0</v>
      </c>
      <c r="K480" s="74">
        <f>'ANEXO PROPOSTO'!S7</f>
        <v>17.252785478923688</v>
      </c>
      <c r="L480" s="74">
        <f>K480*$AC$22</f>
        <v>5.1758356436771065</v>
      </c>
      <c r="M480" s="75"/>
      <c r="N480" s="59">
        <v>0</v>
      </c>
      <c r="O480" s="59">
        <f>N480*$AC$22</f>
        <v>0</v>
      </c>
      <c r="P480" s="59">
        <f>N480+O480</f>
        <v>0</v>
      </c>
      <c r="Q480" s="424">
        <f>K480+L480+P480</f>
        <v>22.428621122600795</v>
      </c>
      <c r="R480" s="398"/>
      <c r="S480" s="76">
        <f>Q480-G480</f>
        <v>22.428621122600795</v>
      </c>
      <c r="T480" s="68">
        <f>Q480/H480-1</f>
        <v>0.18413078098309477</v>
      </c>
      <c r="U480" s="398"/>
      <c r="V480" s="53">
        <f>'HISTOGRAMA ÁGUA'!AD430</f>
        <v>0</v>
      </c>
      <c r="W480" s="53">
        <f>'HISTOGRAMA ESGOTO'!AD430</f>
        <v>0</v>
      </c>
      <c r="X480" s="54">
        <f>V480*(B480+E480)+W480*(C480+F480)</f>
        <v>0</v>
      </c>
      <c r="Y480" s="55">
        <f>V480*(K480+N480)+W480*(L480+O480)</f>
        <v>0</v>
      </c>
      <c r="Z480" s="54">
        <f>X480-Y480</f>
        <v>0</v>
      </c>
    </row>
    <row r="481" spans="1:26">
      <c r="A481" s="418">
        <v>1</v>
      </c>
      <c r="B481" s="51">
        <f>B480</f>
        <v>14.57</v>
      </c>
      <c r="C481" s="50">
        <f t="shared" ref="C481:C544" si="258">B481*$AC$21</f>
        <v>4.3709999999999996</v>
      </c>
      <c r="D481" s="341">
        <f>'ANEXO ATUAL'!S10</f>
        <v>1.2930999999999999</v>
      </c>
      <c r="E481" s="73">
        <f>1*D481+E480</f>
        <v>1.2930999999999999</v>
      </c>
      <c r="F481" s="73">
        <f t="shared" ref="F481:F544" si="259">E481*$AC$21</f>
        <v>0.38792999999999994</v>
      </c>
      <c r="G481" s="73">
        <f>E481+F481</f>
        <v>1.6810299999999998</v>
      </c>
      <c r="H481" s="423">
        <f>B481+C481+G481</f>
        <v>20.622029999999999</v>
      </c>
      <c r="I481" s="398"/>
      <c r="J481" s="420">
        <v>1</v>
      </c>
      <c r="K481" s="74">
        <f>K480</f>
        <v>17.252785478923688</v>
      </c>
      <c r="L481" s="74">
        <f t="shared" ref="L481:L544" si="260">K481*$AC$22</f>
        <v>5.1758356436771065</v>
      </c>
      <c r="M481" s="75">
        <f>'ANEXO PROPOSTO'!S10</f>
        <v>1.5311995128892395</v>
      </c>
      <c r="N481" s="59">
        <f>1*M481+N480</f>
        <v>1.5311995128892395</v>
      </c>
      <c r="O481" s="59">
        <f t="shared" ref="O481:O544" si="261">N481*$AC$22</f>
        <v>0.45935985386677181</v>
      </c>
      <c r="P481" s="59">
        <f t="shared" ref="P481:P544" si="262">N481+O481</f>
        <v>1.9905593667560113</v>
      </c>
      <c r="Q481" s="424">
        <f t="shared" ref="Q481:Q544" si="263">K481+L481+P481</f>
        <v>24.419180489356805</v>
      </c>
      <c r="R481" s="398"/>
      <c r="S481" s="52">
        <f>Q481-H481</f>
        <v>3.797150489356806</v>
      </c>
      <c r="T481" s="68">
        <f t="shared" ref="T481:T544" si="264">Q481/H481-1</f>
        <v>0.18413078098309454</v>
      </c>
      <c r="U481" s="398"/>
      <c r="V481" s="53">
        <f>'HISTOGRAMA ÁGUA'!AD431</f>
        <v>0</v>
      </c>
      <c r="W481" s="53">
        <f>'HISTOGRAMA ESGOTO'!AD431</f>
        <v>0</v>
      </c>
      <c r="X481" s="54">
        <f t="shared" ref="X481:X544" si="265">V481*(B481+E481)+W481*(C481+F481)</f>
        <v>0</v>
      </c>
      <c r="Y481" s="55">
        <f t="shared" ref="Y481:Y544" si="266">V481*(K481+N481)+W481*(L481+O481)</f>
        <v>0</v>
      </c>
      <c r="Z481" s="54">
        <f t="shared" ref="Z481:Z541" si="267">X481-Y481</f>
        <v>0</v>
      </c>
    </row>
    <row r="482" spans="1:26">
      <c r="A482" s="418">
        <v>2</v>
      </c>
      <c r="B482" s="51">
        <f t="shared" ref="B482:B545" si="268">B481</f>
        <v>14.57</v>
      </c>
      <c r="C482" s="50">
        <f t="shared" si="258"/>
        <v>4.3709999999999996</v>
      </c>
      <c r="D482" s="341">
        <f>D481</f>
        <v>1.2930999999999999</v>
      </c>
      <c r="E482" s="73">
        <f t="shared" ref="E482:E545" si="269">1*D482+E481</f>
        <v>2.5861999999999998</v>
      </c>
      <c r="F482" s="73">
        <f t="shared" si="259"/>
        <v>0.77585999999999988</v>
      </c>
      <c r="G482" s="73">
        <f t="shared" ref="G482:G545" si="270">E482+F482</f>
        <v>3.3620599999999996</v>
      </c>
      <c r="H482" s="423">
        <f t="shared" ref="H482:H545" si="271">B482+C482+G482</f>
        <v>22.303059999999999</v>
      </c>
      <c r="I482" s="398"/>
      <c r="J482" s="420">
        <v>2</v>
      </c>
      <c r="K482" s="74">
        <f t="shared" ref="K482:K545" si="272">K481</f>
        <v>17.252785478923688</v>
      </c>
      <c r="L482" s="74">
        <f t="shared" si="260"/>
        <v>5.1758356436771065</v>
      </c>
      <c r="M482" s="75">
        <f>M481</f>
        <v>1.5311995128892395</v>
      </c>
      <c r="N482" s="59">
        <f t="shared" ref="N482:N545" si="273">1*M482+N481</f>
        <v>3.062399025778479</v>
      </c>
      <c r="O482" s="59">
        <f t="shared" si="261"/>
        <v>0.91871970773354361</v>
      </c>
      <c r="P482" s="59">
        <f t="shared" si="262"/>
        <v>3.9811187335120226</v>
      </c>
      <c r="Q482" s="424">
        <f t="shared" si="263"/>
        <v>26.409739856112818</v>
      </c>
      <c r="R482" s="398"/>
      <c r="S482" s="52">
        <f t="shared" ref="S482:S545" si="274">Q482-H482</f>
        <v>4.1066798561128195</v>
      </c>
      <c r="T482" s="68">
        <f t="shared" si="264"/>
        <v>0.18413078098309477</v>
      </c>
      <c r="U482" s="398"/>
      <c r="V482" s="53">
        <f>'HISTOGRAMA ÁGUA'!AD432</f>
        <v>0</v>
      </c>
      <c r="W482" s="53">
        <f>'HISTOGRAMA ESGOTO'!AD432</f>
        <v>0</v>
      </c>
      <c r="X482" s="54">
        <f t="shared" si="265"/>
        <v>0</v>
      </c>
      <c r="Y482" s="55">
        <f t="shared" si="266"/>
        <v>0</v>
      </c>
      <c r="Z482" s="54">
        <f t="shared" si="267"/>
        <v>0</v>
      </c>
    </row>
    <row r="483" spans="1:26">
      <c r="A483" s="418">
        <v>3</v>
      </c>
      <c r="B483" s="51">
        <f t="shared" si="268"/>
        <v>14.57</v>
      </c>
      <c r="C483" s="50">
        <f t="shared" si="258"/>
        <v>4.3709999999999996</v>
      </c>
      <c r="D483" s="341">
        <f t="shared" ref="D483:D485" si="275">D482</f>
        <v>1.2930999999999999</v>
      </c>
      <c r="E483" s="73">
        <f t="shared" si="269"/>
        <v>3.8792999999999997</v>
      </c>
      <c r="F483" s="73">
        <f t="shared" si="259"/>
        <v>1.1637899999999999</v>
      </c>
      <c r="G483" s="73">
        <f t="shared" si="270"/>
        <v>5.0430899999999994</v>
      </c>
      <c r="H483" s="423">
        <f t="shared" si="271"/>
        <v>23.984089999999998</v>
      </c>
      <c r="I483" s="398"/>
      <c r="J483" s="420">
        <v>3</v>
      </c>
      <c r="K483" s="74">
        <f t="shared" si="272"/>
        <v>17.252785478923688</v>
      </c>
      <c r="L483" s="74">
        <f t="shared" si="260"/>
        <v>5.1758356436771065</v>
      </c>
      <c r="M483" s="75">
        <f t="shared" ref="M483:M485" si="276">M482</f>
        <v>1.5311995128892395</v>
      </c>
      <c r="N483" s="59">
        <f t="shared" si="273"/>
        <v>4.5935985386677185</v>
      </c>
      <c r="O483" s="59">
        <f t="shared" si="261"/>
        <v>1.3780795616003154</v>
      </c>
      <c r="P483" s="59">
        <f t="shared" si="262"/>
        <v>5.9716781002680337</v>
      </c>
      <c r="Q483" s="424">
        <f t="shared" si="263"/>
        <v>28.400299222868828</v>
      </c>
      <c r="R483" s="398"/>
      <c r="S483" s="52">
        <f t="shared" si="274"/>
        <v>4.4162092228688294</v>
      </c>
      <c r="T483" s="68">
        <f t="shared" si="264"/>
        <v>0.18413078098309454</v>
      </c>
      <c r="U483" s="398"/>
      <c r="V483" s="53">
        <f>'HISTOGRAMA ÁGUA'!AD433</f>
        <v>0</v>
      </c>
      <c r="W483" s="53">
        <f>'HISTOGRAMA ESGOTO'!AD433</f>
        <v>0</v>
      </c>
      <c r="X483" s="54">
        <f t="shared" si="265"/>
        <v>0</v>
      </c>
      <c r="Y483" s="55">
        <f t="shared" si="266"/>
        <v>0</v>
      </c>
      <c r="Z483" s="54">
        <f t="shared" si="267"/>
        <v>0</v>
      </c>
    </row>
    <row r="484" spans="1:26">
      <c r="A484" s="418">
        <v>4</v>
      </c>
      <c r="B484" s="51">
        <f t="shared" si="268"/>
        <v>14.57</v>
      </c>
      <c r="C484" s="50">
        <f t="shared" si="258"/>
        <v>4.3709999999999996</v>
      </c>
      <c r="D484" s="341">
        <f t="shared" si="275"/>
        <v>1.2930999999999999</v>
      </c>
      <c r="E484" s="73">
        <f t="shared" si="269"/>
        <v>5.1723999999999997</v>
      </c>
      <c r="F484" s="73">
        <f t="shared" si="259"/>
        <v>1.5517199999999998</v>
      </c>
      <c r="G484" s="73">
        <f t="shared" si="270"/>
        <v>6.7241199999999992</v>
      </c>
      <c r="H484" s="423">
        <f t="shared" si="271"/>
        <v>25.665119999999998</v>
      </c>
      <c r="I484" s="398"/>
      <c r="J484" s="420">
        <v>4</v>
      </c>
      <c r="K484" s="74">
        <f t="shared" si="272"/>
        <v>17.252785478923688</v>
      </c>
      <c r="L484" s="74">
        <f t="shared" si="260"/>
        <v>5.1758356436771065</v>
      </c>
      <c r="M484" s="75">
        <f t="shared" si="276"/>
        <v>1.5311995128892395</v>
      </c>
      <c r="N484" s="59">
        <f t="shared" si="273"/>
        <v>6.124798051556958</v>
      </c>
      <c r="O484" s="59">
        <f t="shared" si="261"/>
        <v>1.8374394154670872</v>
      </c>
      <c r="P484" s="59">
        <f t="shared" si="262"/>
        <v>7.9622374670240452</v>
      </c>
      <c r="Q484" s="424">
        <f t="shared" si="263"/>
        <v>30.390858589624841</v>
      </c>
      <c r="R484" s="398"/>
      <c r="S484" s="52">
        <f t="shared" si="274"/>
        <v>4.7257385896248429</v>
      </c>
      <c r="T484" s="68">
        <f t="shared" si="264"/>
        <v>0.18413078098309477</v>
      </c>
      <c r="U484" s="398"/>
      <c r="V484" s="53">
        <f>'HISTOGRAMA ÁGUA'!AD434</f>
        <v>0</v>
      </c>
      <c r="W484" s="53">
        <f>'HISTOGRAMA ESGOTO'!AD434</f>
        <v>0</v>
      </c>
      <c r="X484" s="54">
        <f t="shared" si="265"/>
        <v>0</v>
      </c>
      <c r="Y484" s="55">
        <f t="shared" si="266"/>
        <v>0</v>
      </c>
      <c r="Z484" s="54">
        <f t="shared" si="267"/>
        <v>0</v>
      </c>
    </row>
    <row r="485" spans="1:26">
      <c r="A485" s="418">
        <v>5</v>
      </c>
      <c r="B485" s="51">
        <f t="shared" si="268"/>
        <v>14.57</v>
      </c>
      <c r="C485" s="50">
        <f t="shared" si="258"/>
        <v>4.3709999999999996</v>
      </c>
      <c r="D485" s="341">
        <f t="shared" si="275"/>
        <v>1.2930999999999999</v>
      </c>
      <c r="E485" s="73">
        <f t="shared" si="269"/>
        <v>6.4654999999999996</v>
      </c>
      <c r="F485" s="73">
        <f t="shared" si="259"/>
        <v>1.9396499999999999</v>
      </c>
      <c r="G485" s="73">
        <f t="shared" si="270"/>
        <v>8.405149999999999</v>
      </c>
      <c r="H485" s="423">
        <f t="shared" si="271"/>
        <v>27.346149999999998</v>
      </c>
      <c r="I485" s="398"/>
      <c r="J485" s="420">
        <v>5</v>
      </c>
      <c r="K485" s="74">
        <f t="shared" si="272"/>
        <v>17.252785478923688</v>
      </c>
      <c r="L485" s="74">
        <f t="shared" si="260"/>
        <v>5.1758356436771065</v>
      </c>
      <c r="M485" s="75">
        <f t="shared" si="276"/>
        <v>1.5311995128892395</v>
      </c>
      <c r="N485" s="59">
        <f t="shared" si="273"/>
        <v>7.6559975644461975</v>
      </c>
      <c r="O485" s="59">
        <f t="shared" si="261"/>
        <v>2.2967992693338593</v>
      </c>
      <c r="P485" s="59">
        <f t="shared" si="262"/>
        <v>9.9527968337800559</v>
      </c>
      <c r="Q485" s="424">
        <f t="shared" si="263"/>
        <v>32.381417956380851</v>
      </c>
      <c r="R485" s="398"/>
      <c r="S485" s="52">
        <f t="shared" si="274"/>
        <v>5.0352679563808529</v>
      </c>
      <c r="T485" s="68">
        <f t="shared" si="264"/>
        <v>0.18413078098309454</v>
      </c>
      <c r="U485" s="398"/>
      <c r="V485" s="53">
        <f>'HISTOGRAMA ÁGUA'!AD435</f>
        <v>0</v>
      </c>
      <c r="W485" s="53">
        <f>'HISTOGRAMA ESGOTO'!AD435</f>
        <v>0</v>
      </c>
      <c r="X485" s="54">
        <f t="shared" si="265"/>
        <v>0</v>
      </c>
      <c r="Y485" s="55">
        <f t="shared" si="266"/>
        <v>0</v>
      </c>
      <c r="Z485" s="54">
        <f t="shared" si="267"/>
        <v>0</v>
      </c>
    </row>
    <row r="486" spans="1:26">
      <c r="A486" s="418">
        <v>6</v>
      </c>
      <c r="B486" s="51">
        <f t="shared" si="268"/>
        <v>14.57</v>
      </c>
      <c r="C486" s="50">
        <f t="shared" si="258"/>
        <v>4.3709999999999996</v>
      </c>
      <c r="D486" s="341">
        <f>'ANEXO ATUAL'!S11</f>
        <v>1.5467</v>
      </c>
      <c r="E486" s="73">
        <f t="shared" si="269"/>
        <v>8.0122</v>
      </c>
      <c r="F486" s="73">
        <f t="shared" si="259"/>
        <v>2.4036599999999999</v>
      </c>
      <c r="G486" s="73">
        <f t="shared" si="270"/>
        <v>10.41586</v>
      </c>
      <c r="H486" s="423">
        <f t="shared" si="271"/>
        <v>29.356859999999998</v>
      </c>
      <c r="I486" s="398"/>
      <c r="J486" s="420">
        <v>6</v>
      </c>
      <c r="K486" s="74">
        <f t="shared" si="272"/>
        <v>17.252785478923688</v>
      </c>
      <c r="L486" s="74">
        <f t="shared" si="260"/>
        <v>5.1758356436771065</v>
      </c>
      <c r="M486" s="75">
        <f>'ANEXO PROPOSTO'!S11</f>
        <v>1.8314950789465523</v>
      </c>
      <c r="N486" s="59">
        <f t="shared" si="273"/>
        <v>9.4874926433927502</v>
      </c>
      <c r="O486" s="59">
        <f t="shared" si="261"/>
        <v>2.8462477930178252</v>
      </c>
      <c r="P486" s="59">
        <f t="shared" si="262"/>
        <v>12.333740436410576</v>
      </c>
      <c r="Q486" s="424">
        <f t="shared" si="263"/>
        <v>34.762361559011367</v>
      </c>
      <c r="R486" s="398"/>
      <c r="S486" s="52">
        <f t="shared" si="274"/>
        <v>5.4055015590113697</v>
      </c>
      <c r="T486" s="68">
        <f t="shared" si="264"/>
        <v>0.18413078098309454</v>
      </c>
      <c r="U486" s="398"/>
      <c r="V486" s="53">
        <f>'HISTOGRAMA ÁGUA'!AD436</f>
        <v>0</v>
      </c>
      <c r="W486" s="53">
        <f>'HISTOGRAMA ESGOTO'!AD436</f>
        <v>0</v>
      </c>
      <c r="X486" s="54">
        <f t="shared" si="265"/>
        <v>0</v>
      </c>
      <c r="Y486" s="55">
        <f t="shared" si="266"/>
        <v>0</v>
      </c>
      <c r="Z486" s="54">
        <f t="shared" si="267"/>
        <v>0</v>
      </c>
    </row>
    <row r="487" spans="1:26">
      <c r="A487" s="418">
        <v>7</v>
      </c>
      <c r="B487" s="51">
        <f t="shared" si="268"/>
        <v>14.57</v>
      </c>
      <c r="C487" s="50">
        <f t="shared" si="258"/>
        <v>4.3709999999999996</v>
      </c>
      <c r="D487" s="341">
        <f>D486</f>
        <v>1.5467</v>
      </c>
      <c r="E487" s="73">
        <f t="shared" si="269"/>
        <v>9.5588999999999995</v>
      </c>
      <c r="F487" s="73">
        <f t="shared" si="259"/>
        <v>2.8676699999999999</v>
      </c>
      <c r="G487" s="73">
        <f t="shared" si="270"/>
        <v>12.42657</v>
      </c>
      <c r="H487" s="423">
        <f t="shared" si="271"/>
        <v>31.367570000000001</v>
      </c>
      <c r="I487" s="398"/>
      <c r="J487" s="420">
        <v>7</v>
      </c>
      <c r="K487" s="74">
        <f t="shared" si="272"/>
        <v>17.252785478923688</v>
      </c>
      <c r="L487" s="74">
        <f t="shared" si="260"/>
        <v>5.1758356436771065</v>
      </c>
      <c r="M487" s="75">
        <f>M486</f>
        <v>1.8314950789465523</v>
      </c>
      <c r="N487" s="59">
        <f t="shared" si="273"/>
        <v>11.318987722339303</v>
      </c>
      <c r="O487" s="59">
        <f t="shared" si="261"/>
        <v>3.3956963167017906</v>
      </c>
      <c r="P487" s="59">
        <f t="shared" si="262"/>
        <v>14.714684039041094</v>
      </c>
      <c r="Q487" s="424">
        <f t="shared" si="263"/>
        <v>37.143305161641891</v>
      </c>
      <c r="R487" s="398"/>
      <c r="S487" s="52">
        <f t="shared" si="274"/>
        <v>5.7757351616418902</v>
      </c>
      <c r="T487" s="68">
        <f t="shared" si="264"/>
        <v>0.18413078098309454</v>
      </c>
      <c r="U487" s="398"/>
      <c r="V487" s="53">
        <f>'HISTOGRAMA ÁGUA'!AD437</f>
        <v>0</v>
      </c>
      <c r="W487" s="53">
        <f>'HISTOGRAMA ESGOTO'!AD437</f>
        <v>0</v>
      </c>
      <c r="X487" s="54">
        <f t="shared" si="265"/>
        <v>0</v>
      </c>
      <c r="Y487" s="55">
        <f t="shared" si="266"/>
        <v>0</v>
      </c>
      <c r="Z487" s="54">
        <f t="shared" si="267"/>
        <v>0</v>
      </c>
    </row>
    <row r="488" spans="1:26">
      <c r="A488" s="418">
        <v>8</v>
      </c>
      <c r="B488" s="51">
        <f t="shared" si="268"/>
        <v>14.57</v>
      </c>
      <c r="C488" s="50">
        <f t="shared" si="258"/>
        <v>4.3709999999999996</v>
      </c>
      <c r="D488" s="341">
        <f t="shared" ref="D488:D490" si="277">D487</f>
        <v>1.5467</v>
      </c>
      <c r="E488" s="73">
        <f t="shared" si="269"/>
        <v>11.105599999999999</v>
      </c>
      <c r="F488" s="73">
        <f t="shared" si="259"/>
        <v>3.3316799999999995</v>
      </c>
      <c r="G488" s="73">
        <f t="shared" si="270"/>
        <v>14.437279999999998</v>
      </c>
      <c r="H488" s="423">
        <f t="shared" si="271"/>
        <v>33.378279999999997</v>
      </c>
      <c r="I488" s="398"/>
      <c r="J488" s="420">
        <v>8</v>
      </c>
      <c r="K488" s="74">
        <f t="shared" si="272"/>
        <v>17.252785478923688</v>
      </c>
      <c r="L488" s="74">
        <f t="shared" si="260"/>
        <v>5.1758356436771065</v>
      </c>
      <c r="M488" s="75">
        <f t="shared" ref="M488:M490" si="278">M487</f>
        <v>1.8314950789465523</v>
      </c>
      <c r="N488" s="59">
        <f t="shared" si="273"/>
        <v>13.150482801285856</v>
      </c>
      <c r="O488" s="59">
        <f t="shared" si="261"/>
        <v>3.9451448403857565</v>
      </c>
      <c r="P488" s="59">
        <f t="shared" si="262"/>
        <v>17.095627641671612</v>
      </c>
      <c r="Q488" s="424">
        <f t="shared" si="263"/>
        <v>39.524248764272407</v>
      </c>
      <c r="R488" s="398"/>
      <c r="S488" s="52">
        <f t="shared" si="274"/>
        <v>6.1459687642724106</v>
      </c>
      <c r="T488" s="68">
        <f t="shared" si="264"/>
        <v>0.18413078098309477</v>
      </c>
      <c r="U488" s="398"/>
      <c r="V488" s="53">
        <f>'HISTOGRAMA ÁGUA'!AD438</f>
        <v>0</v>
      </c>
      <c r="W488" s="53">
        <f>'HISTOGRAMA ESGOTO'!AD438</f>
        <v>0</v>
      </c>
      <c r="X488" s="54">
        <f t="shared" si="265"/>
        <v>0</v>
      </c>
      <c r="Y488" s="55">
        <f t="shared" si="266"/>
        <v>0</v>
      </c>
      <c r="Z488" s="54">
        <f t="shared" si="267"/>
        <v>0</v>
      </c>
    </row>
    <row r="489" spans="1:26">
      <c r="A489" s="418">
        <v>9</v>
      </c>
      <c r="B489" s="51">
        <f t="shared" si="268"/>
        <v>14.57</v>
      </c>
      <c r="C489" s="50">
        <f t="shared" si="258"/>
        <v>4.3709999999999996</v>
      </c>
      <c r="D489" s="341">
        <f t="shared" si="277"/>
        <v>1.5467</v>
      </c>
      <c r="E489" s="73">
        <f t="shared" si="269"/>
        <v>12.652299999999999</v>
      </c>
      <c r="F489" s="73">
        <f t="shared" si="259"/>
        <v>3.7956899999999996</v>
      </c>
      <c r="G489" s="73">
        <f t="shared" si="270"/>
        <v>16.447989999999997</v>
      </c>
      <c r="H489" s="423">
        <f t="shared" si="271"/>
        <v>35.388989999999993</v>
      </c>
      <c r="I489" s="398"/>
      <c r="J489" s="420">
        <v>9</v>
      </c>
      <c r="K489" s="74">
        <f t="shared" si="272"/>
        <v>17.252785478923688</v>
      </c>
      <c r="L489" s="74">
        <f t="shared" si="260"/>
        <v>5.1758356436771065</v>
      </c>
      <c r="M489" s="75">
        <f t="shared" si="278"/>
        <v>1.8314950789465523</v>
      </c>
      <c r="N489" s="59">
        <f t="shared" si="273"/>
        <v>14.981977880232408</v>
      </c>
      <c r="O489" s="59">
        <f t="shared" si="261"/>
        <v>4.494593364069722</v>
      </c>
      <c r="P489" s="59">
        <f t="shared" si="262"/>
        <v>19.476571244302129</v>
      </c>
      <c r="Q489" s="424">
        <f t="shared" si="263"/>
        <v>41.905192366902924</v>
      </c>
      <c r="R489" s="398"/>
      <c r="S489" s="52">
        <f t="shared" si="274"/>
        <v>6.516202366902931</v>
      </c>
      <c r="T489" s="68">
        <f t="shared" si="264"/>
        <v>0.18413078098309477</v>
      </c>
      <c r="U489" s="398"/>
      <c r="V489" s="53">
        <f>'HISTOGRAMA ÁGUA'!AD439</f>
        <v>0</v>
      </c>
      <c r="W489" s="53">
        <f>'HISTOGRAMA ESGOTO'!AD439</f>
        <v>0</v>
      </c>
      <c r="X489" s="54">
        <f t="shared" si="265"/>
        <v>0</v>
      </c>
      <c r="Y489" s="55">
        <f t="shared" si="266"/>
        <v>0</v>
      </c>
      <c r="Z489" s="54">
        <f t="shared" si="267"/>
        <v>0</v>
      </c>
    </row>
    <row r="490" spans="1:26">
      <c r="A490" s="418">
        <v>10</v>
      </c>
      <c r="B490" s="51">
        <f t="shared" si="268"/>
        <v>14.57</v>
      </c>
      <c r="C490" s="50">
        <f t="shared" si="258"/>
        <v>4.3709999999999996</v>
      </c>
      <c r="D490" s="341">
        <f t="shared" si="277"/>
        <v>1.5467</v>
      </c>
      <c r="E490" s="73">
        <f t="shared" si="269"/>
        <v>14.198999999999998</v>
      </c>
      <c r="F490" s="73">
        <f t="shared" si="259"/>
        <v>4.2596999999999996</v>
      </c>
      <c r="G490" s="73">
        <f t="shared" si="270"/>
        <v>18.458699999999997</v>
      </c>
      <c r="H490" s="423">
        <f t="shared" si="271"/>
        <v>37.399699999999996</v>
      </c>
      <c r="I490" s="398"/>
      <c r="J490" s="420">
        <v>10</v>
      </c>
      <c r="K490" s="74">
        <f t="shared" si="272"/>
        <v>17.252785478923688</v>
      </c>
      <c r="L490" s="74">
        <f t="shared" si="260"/>
        <v>5.1758356436771065</v>
      </c>
      <c r="M490" s="75">
        <f t="shared" si="278"/>
        <v>1.8314950789465523</v>
      </c>
      <c r="N490" s="59">
        <f t="shared" si="273"/>
        <v>16.813472959178959</v>
      </c>
      <c r="O490" s="59">
        <f t="shared" si="261"/>
        <v>5.0440418877536874</v>
      </c>
      <c r="P490" s="59">
        <f t="shared" si="262"/>
        <v>21.857514846932645</v>
      </c>
      <c r="Q490" s="424">
        <f t="shared" si="263"/>
        <v>44.28613596953344</v>
      </c>
      <c r="R490" s="398"/>
      <c r="S490" s="52">
        <f t="shared" si="274"/>
        <v>6.8864359695334443</v>
      </c>
      <c r="T490" s="68">
        <f t="shared" si="264"/>
        <v>0.18413078098309454</v>
      </c>
      <c r="U490" s="398"/>
      <c r="V490" s="53">
        <f>'HISTOGRAMA ÁGUA'!AD440</f>
        <v>0</v>
      </c>
      <c r="W490" s="53">
        <f>'HISTOGRAMA ESGOTO'!AD440</f>
        <v>0</v>
      </c>
      <c r="X490" s="54">
        <f t="shared" si="265"/>
        <v>0</v>
      </c>
      <c r="Y490" s="55">
        <f t="shared" si="266"/>
        <v>0</v>
      </c>
      <c r="Z490" s="54">
        <f t="shared" si="267"/>
        <v>0</v>
      </c>
    </row>
    <row r="491" spans="1:26">
      <c r="A491" s="418">
        <v>11</v>
      </c>
      <c r="B491" s="51">
        <f t="shared" si="268"/>
        <v>14.57</v>
      </c>
      <c r="C491" s="50">
        <f t="shared" si="258"/>
        <v>4.3709999999999996</v>
      </c>
      <c r="D491" s="341">
        <f>'ANEXO ATUAL'!S12</f>
        <v>2.2566000000000002</v>
      </c>
      <c r="E491" s="73">
        <f t="shared" si="269"/>
        <v>16.455599999999997</v>
      </c>
      <c r="F491" s="73">
        <f t="shared" si="259"/>
        <v>4.9366799999999991</v>
      </c>
      <c r="G491" s="73">
        <f t="shared" si="270"/>
        <v>21.392279999999996</v>
      </c>
      <c r="H491" s="423">
        <f t="shared" si="271"/>
        <v>40.333279999999995</v>
      </c>
      <c r="I491" s="398"/>
      <c r="J491" s="420">
        <v>11</v>
      </c>
      <c r="K491" s="74">
        <f t="shared" si="272"/>
        <v>17.252785478923688</v>
      </c>
      <c r="L491" s="74">
        <f t="shared" si="260"/>
        <v>5.1758356436771065</v>
      </c>
      <c r="M491" s="75">
        <f>'ANEXO PROPOSTO'!S12</f>
        <v>2.6721095203664516</v>
      </c>
      <c r="N491" s="59">
        <f t="shared" si="273"/>
        <v>19.48558247954541</v>
      </c>
      <c r="O491" s="59">
        <f t="shared" si="261"/>
        <v>5.845674743863623</v>
      </c>
      <c r="P491" s="59">
        <f t="shared" si="262"/>
        <v>25.331257223409033</v>
      </c>
      <c r="Q491" s="424">
        <f t="shared" si="263"/>
        <v>47.759878346009828</v>
      </c>
      <c r="R491" s="398"/>
      <c r="S491" s="52">
        <f t="shared" si="274"/>
        <v>7.4265983460098326</v>
      </c>
      <c r="T491" s="68">
        <f t="shared" si="264"/>
        <v>0.18413078098309477</v>
      </c>
      <c r="U491" s="398"/>
      <c r="V491" s="53">
        <f>'HISTOGRAMA ÁGUA'!AD441</f>
        <v>0</v>
      </c>
      <c r="W491" s="53">
        <f>'HISTOGRAMA ESGOTO'!AD441</f>
        <v>0</v>
      </c>
      <c r="X491" s="54">
        <f t="shared" si="265"/>
        <v>0</v>
      </c>
      <c r="Y491" s="55">
        <f t="shared" si="266"/>
        <v>0</v>
      </c>
      <c r="Z491" s="54">
        <f t="shared" si="267"/>
        <v>0</v>
      </c>
    </row>
    <row r="492" spans="1:26">
      <c r="A492" s="418">
        <v>12</v>
      </c>
      <c r="B492" s="51">
        <f t="shared" si="268"/>
        <v>14.57</v>
      </c>
      <c r="C492" s="50">
        <f t="shared" si="258"/>
        <v>4.3709999999999996</v>
      </c>
      <c r="D492" s="341">
        <f>D491</f>
        <v>2.2566000000000002</v>
      </c>
      <c r="E492" s="73">
        <f t="shared" si="269"/>
        <v>18.712199999999996</v>
      </c>
      <c r="F492" s="73">
        <f t="shared" si="259"/>
        <v>5.6136599999999985</v>
      </c>
      <c r="G492" s="73">
        <f t="shared" si="270"/>
        <v>24.325859999999995</v>
      </c>
      <c r="H492" s="423">
        <f t="shared" si="271"/>
        <v>43.266859999999994</v>
      </c>
      <c r="I492" s="398"/>
      <c r="J492" s="420">
        <v>12</v>
      </c>
      <c r="K492" s="74">
        <f t="shared" si="272"/>
        <v>17.252785478923688</v>
      </c>
      <c r="L492" s="74">
        <f t="shared" si="260"/>
        <v>5.1758356436771065</v>
      </c>
      <c r="M492" s="75">
        <f>M491</f>
        <v>2.6721095203664516</v>
      </c>
      <c r="N492" s="59">
        <f t="shared" si="273"/>
        <v>22.157691999911862</v>
      </c>
      <c r="O492" s="59">
        <f t="shared" si="261"/>
        <v>6.6473075999735585</v>
      </c>
      <c r="P492" s="59">
        <f t="shared" si="262"/>
        <v>28.80499959988542</v>
      </c>
      <c r="Q492" s="424">
        <f t="shared" si="263"/>
        <v>51.233620722486215</v>
      </c>
      <c r="R492" s="398"/>
      <c r="S492" s="52">
        <f t="shared" si="274"/>
        <v>7.9667607224862209</v>
      </c>
      <c r="T492" s="68">
        <f t="shared" si="264"/>
        <v>0.18413078098309477</v>
      </c>
      <c r="U492" s="398"/>
      <c r="V492" s="53">
        <f>'HISTOGRAMA ÁGUA'!AD442</f>
        <v>0</v>
      </c>
      <c r="W492" s="53">
        <f>'HISTOGRAMA ESGOTO'!AD442</f>
        <v>0</v>
      </c>
      <c r="X492" s="54">
        <f t="shared" si="265"/>
        <v>0</v>
      </c>
      <c r="Y492" s="55">
        <f t="shared" si="266"/>
        <v>0</v>
      </c>
      <c r="Z492" s="54">
        <f t="shared" si="267"/>
        <v>0</v>
      </c>
    </row>
    <row r="493" spans="1:26">
      <c r="A493" s="418">
        <v>13</v>
      </c>
      <c r="B493" s="51">
        <f t="shared" si="268"/>
        <v>14.57</v>
      </c>
      <c r="C493" s="50">
        <f t="shared" si="258"/>
        <v>4.3709999999999996</v>
      </c>
      <c r="D493" s="341">
        <f t="shared" ref="D493:D495" si="279">D492</f>
        <v>2.2566000000000002</v>
      </c>
      <c r="E493" s="73">
        <f t="shared" si="269"/>
        <v>20.968799999999995</v>
      </c>
      <c r="F493" s="73">
        <f t="shared" si="259"/>
        <v>6.290639999999998</v>
      </c>
      <c r="G493" s="73">
        <f t="shared" si="270"/>
        <v>27.259439999999991</v>
      </c>
      <c r="H493" s="423">
        <f t="shared" si="271"/>
        <v>46.200439999999986</v>
      </c>
      <c r="I493" s="398"/>
      <c r="J493" s="420">
        <v>13</v>
      </c>
      <c r="K493" s="74">
        <f t="shared" si="272"/>
        <v>17.252785478923688</v>
      </c>
      <c r="L493" s="74">
        <f t="shared" si="260"/>
        <v>5.1758356436771065</v>
      </c>
      <c r="M493" s="75">
        <f t="shared" ref="M493:M495" si="280">M492</f>
        <v>2.6721095203664516</v>
      </c>
      <c r="N493" s="59">
        <f t="shared" si="273"/>
        <v>24.829801520278313</v>
      </c>
      <c r="O493" s="59">
        <f t="shared" si="261"/>
        <v>7.4489404560834931</v>
      </c>
      <c r="P493" s="59">
        <f t="shared" si="262"/>
        <v>32.278741976361808</v>
      </c>
      <c r="Q493" s="424">
        <f t="shared" si="263"/>
        <v>54.707363098962603</v>
      </c>
      <c r="R493" s="398"/>
      <c r="S493" s="52">
        <f t="shared" si="274"/>
        <v>8.5069230989626163</v>
      </c>
      <c r="T493" s="68">
        <f t="shared" si="264"/>
        <v>0.18413078098309499</v>
      </c>
      <c r="U493" s="398"/>
      <c r="V493" s="53">
        <f>'HISTOGRAMA ÁGUA'!AD443</f>
        <v>0</v>
      </c>
      <c r="W493" s="53">
        <f>'HISTOGRAMA ESGOTO'!AD443</f>
        <v>0</v>
      </c>
      <c r="X493" s="54">
        <f t="shared" si="265"/>
        <v>0</v>
      </c>
      <c r="Y493" s="55">
        <f t="shared" si="266"/>
        <v>0</v>
      </c>
      <c r="Z493" s="54">
        <f t="shared" si="267"/>
        <v>0</v>
      </c>
    </row>
    <row r="494" spans="1:26">
      <c r="A494" s="418">
        <v>14</v>
      </c>
      <c r="B494" s="51">
        <f t="shared" si="268"/>
        <v>14.57</v>
      </c>
      <c r="C494" s="50">
        <f t="shared" si="258"/>
        <v>4.3709999999999996</v>
      </c>
      <c r="D494" s="341">
        <f t="shared" si="279"/>
        <v>2.2566000000000002</v>
      </c>
      <c r="E494" s="73">
        <f t="shared" si="269"/>
        <v>23.225399999999993</v>
      </c>
      <c r="F494" s="73">
        <f t="shared" si="259"/>
        <v>6.9676199999999975</v>
      </c>
      <c r="G494" s="73">
        <f t="shared" si="270"/>
        <v>30.19301999999999</v>
      </c>
      <c r="H494" s="423">
        <f t="shared" si="271"/>
        <v>49.134019999999992</v>
      </c>
      <c r="I494" s="398"/>
      <c r="J494" s="420">
        <v>14</v>
      </c>
      <c r="K494" s="74">
        <f t="shared" si="272"/>
        <v>17.252785478923688</v>
      </c>
      <c r="L494" s="74">
        <f t="shared" si="260"/>
        <v>5.1758356436771065</v>
      </c>
      <c r="M494" s="75">
        <f t="shared" si="280"/>
        <v>2.6721095203664516</v>
      </c>
      <c r="N494" s="59">
        <f t="shared" si="273"/>
        <v>27.501911040644764</v>
      </c>
      <c r="O494" s="59">
        <f t="shared" si="261"/>
        <v>8.2505733121934295</v>
      </c>
      <c r="P494" s="59">
        <f t="shared" si="262"/>
        <v>35.752484352838195</v>
      </c>
      <c r="Q494" s="424">
        <f t="shared" si="263"/>
        <v>58.18110547543899</v>
      </c>
      <c r="R494" s="398"/>
      <c r="S494" s="52">
        <f t="shared" si="274"/>
        <v>9.0470854754389975</v>
      </c>
      <c r="T494" s="68">
        <f t="shared" si="264"/>
        <v>0.18413078098309477</v>
      </c>
      <c r="U494" s="398"/>
      <c r="V494" s="53">
        <f>'HISTOGRAMA ÁGUA'!AD444</f>
        <v>0</v>
      </c>
      <c r="W494" s="53">
        <f>'HISTOGRAMA ESGOTO'!AD444</f>
        <v>0</v>
      </c>
      <c r="X494" s="54">
        <f t="shared" si="265"/>
        <v>0</v>
      </c>
      <c r="Y494" s="55">
        <f t="shared" si="266"/>
        <v>0</v>
      </c>
      <c r="Z494" s="54">
        <f t="shared" si="267"/>
        <v>0</v>
      </c>
    </row>
    <row r="495" spans="1:26">
      <c r="A495" s="418">
        <v>15</v>
      </c>
      <c r="B495" s="51">
        <f t="shared" si="268"/>
        <v>14.57</v>
      </c>
      <c r="C495" s="50">
        <f t="shared" si="258"/>
        <v>4.3709999999999996</v>
      </c>
      <c r="D495" s="341">
        <f t="shared" si="279"/>
        <v>2.2566000000000002</v>
      </c>
      <c r="E495" s="73">
        <f t="shared" si="269"/>
        <v>25.481999999999992</v>
      </c>
      <c r="F495" s="73">
        <f t="shared" si="259"/>
        <v>7.644599999999997</v>
      </c>
      <c r="G495" s="73">
        <f t="shared" si="270"/>
        <v>33.126599999999989</v>
      </c>
      <c r="H495" s="423">
        <f t="shared" si="271"/>
        <v>52.067599999999985</v>
      </c>
      <c r="I495" s="398"/>
      <c r="J495" s="420">
        <v>15</v>
      </c>
      <c r="K495" s="74">
        <f t="shared" si="272"/>
        <v>17.252785478923688</v>
      </c>
      <c r="L495" s="74">
        <f t="shared" si="260"/>
        <v>5.1758356436771065</v>
      </c>
      <c r="M495" s="75">
        <f t="shared" si="280"/>
        <v>2.6721095203664516</v>
      </c>
      <c r="N495" s="59">
        <f t="shared" si="273"/>
        <v>30.174020561011215</v>
      </c>
      <c r="O495" s="59">
        <f t="shared" si="261"/>
        <v>9.0522061683033641</v>
      </c>
      <c r="P495" s="59">
        <f t="shared" si="262"/>
        <v>39.226226729314575</v>
      </c>
      <c r="Q495" s="424">
        <f t="shared" si="263"/>
        <v>61.65484785191537</v>
      </c>
      <c r="R495" s="398"/>
      <c r="S495" s="52">
        <f t="shared" si="274"/>
        <v>9.5872478519153859</v>
      </c>
      <c r="T495" s="68">
        <f t="shared" si="264"/>
        <v>0.18413078098309477</v>
      </c>
      <c r="U495" s="398"/>
      <c r="V495" s="53">
        <f>'HISTOGRAMA ÁGUA'!AD445</f>
        <v>0</v>
      </c>
      <c r="W495" s="53">
        <f>'HISTOGRAMA ESGOTO'!AD445</f>
        <v>0</v>
      </c>
      <c r="X495" s="54">
        <f t="shared" si="265"/>
        <v>0</v>
      </c>
      <c r="Y495" s="55">
        <f t="shared" si="266"/>
        <v>0</v>
      </c>
      <c r="Z495" s="54">
        <f t="shared" si="267"/>
        <v>0</v>
      </c>
    </row>
    <row r="496" spans="1:26">
      <c r="A496" s="418">
        <v>16</v>
      </c>
      <c r="B496" s="51">
        <f t="shared" si="268"/>
        <v>14.57</v>
      </c>
      <c r="C496" s="50">
        <f t="shared" si="258"/>
        <v>4.3709999999999996</v>
      </c>
      <c r="D496" s="341">
        <f>'ANEXO ATUAL'!S13</f>
        <v>2.4544000000000001</v>
      </c>
      <c r="E496" s="73">
        <f t="shared" si="269"/>
        <v>27.936399999999992</v>
      </c>
      <c r="F496" s="73">
        <f t="shared" si="259"/>
        <v>8.3809199999999979</v>
      </c>
      <c r="G496" s="73">
        <f t="shared" si="270"/>
        <v>36.317319999999988</v>
      </c>
      <c r="H496" s="423">
        <f t="shared" si="271"/>
        <v>55.258319999999983</v>
      </c>
      <c r="I496" s="398"/>
      <c r="J496" s="420">
        <v>16</v>
      </c>
      <c r="K496" s="74">
        <f t="shared" si="272"/>
        <v>17.252785478923688</v>
      </c>
      <c r="L496" s="74">
        <f t="shared" si="260"/>
        <v>5.1758356436771065</v>
      </c>
      <c r="M496" s="75">
        <f>'ANEXO PROPOSTO'!S13</f>
        <v>2.9063305888449076</v>
      </c>
      <c r="N496" s="59">
        <f t="shared" si="273"/>
        <v>33.080351149856121</v>
      </c>
      <c r="O496" s="59">
        <f t="shared" si="261"/>
        <v>9.9241053449568355</v>
      </c>
      <c r="P496" s="59">
        <f t="shared" si="262"/>
        <v>43.004456494812956</v>
      </c>
      <c r="Q496" s="424">
        <f t="shared" si="263"/>
        <v>65.433077617413744</v>
      </c>
      <c r="R496" s="398"/>
      <c r="S496" s="52">
        <f t="shared" si="274"/>
        <v>10.174757617413761</v>
      </c>
      <c r="T496" s="68">
        <f t="shared" si="264"/>
        <v>0.18413078098309477</v>
      </c>
      <c r="U496" s="398"/>
      <c r="V496" s="53">
        <f>'HISTOGRAMA ÁGUA'!AD446</f>
        <v>0</v>
      </c>
      <c r="W496" s="53">
        <f>'HISTOGRAMA ESGOTO'!AD446</f>
        <v>0</v>
      </c>
      <c r="X496" s="54">
        <f t="shared" si="265"/>
        <v>0</v>
      </c>
      <c r="Y496" s="55">
        <f t="shared" si="266"/>
        <v>0</v>
      </c>
      <c r="Z496" s="54">
        <f t="shared" si="267"/>
        <v>0</v>
      </c>
    </row>
    <row r="497" spans="1:26">
      <c r="A497" s="418">
        <v>17</v>
      </c>
      <c r="B497" s="51">
        <f t="shared" si="268"/>
        <v>14.57</v>
      </c>
      <c r="C497" s="50">
        <f t="shared" si="258"/>
        <v>4.3709999999999996</v>
      </c>
      <c r="D497" s="341">
        <f>D496</f>
        <v>2.4544000000000001</v>
      </c>
      <c r="E497" s="73">
        <f t="shared" si="269"/>
        <v>30.390799999999992</v>
      </c>
      <c r="F497" s="73">
        <f t="shared" si="259"/>
        <v>9.1172399999999971</v>
      </c>
      <c r="G497" s="73">
        <f t="shared" si="270"/>
        <v>39.508039999999987</v>
      </c>
      <c r="H497" s="423">
        <f t="shared" si="271"/>
        <v>58.449039999999982</v>
      </c>
      <c r="I497" s="398"/>
      <c r="J497" s="420">
        <v>17</v>
      </c>
      <c r="K497" s="74">
        <f t="shared" si="272"/>
        <v>17.252785478923688</v>
      </c>
      <c r="L497" s="74">
        <f t="shared" si="260"/>
        <v>5.1758356436771065</v>
      </c>
      <c r="M497" s="75">
        <f>M496</f>
        <v>2.9063305888449076</v>
      </c>
      <c r="N497" s="59">
        <f t="shared" si="273"/>
        <v>35.98668173870103</v>
      </c>
      <c r="O497" s="59">
        <f t="shared" si="261"/>
        <v>10.796004521610309</v>
      </c>
      <c r="P497" s="59">
        <f t="shared" si="262"/>
        <v>46.782686260311337</v>
      </c>
      <c r="Q497" s="424">
        <f t="shared" si="263"/>
        <v>69.211307382912139</v>
      </c>
      <c r="R497" s="398"/>
      <c r="S497" s="52">
        <f t="shared" si="274"/>
        <v>10.762267382912157</v>
      </c>
      <c r="T497" s="68">
        <f t="shared" si="264"/>
        <v>0.18413078098309499</v>
      </c>
      <c r="U497" s="398"/>
      <c r="V497" s="53">
        <f>'HISTOGRAMA ÁGUA'!AD447</f>
        <v>0</v>
      </c>
      <c r="W497" s="53">
        <f>'HISTOGRAMA ESGOTO'!AD447</f>
        <v>0</v>
      </c>
      <c r="X497" s="54">
        <f t="shared" si="265"/>
        <v>0</v>
      </c>
      <c r="Y497" s="55">
        <f t="shared" si="266"/>
        <v>0</v>
      </c>
      <c r="Z497" s="54">
        <f t="shared" si="267"/>
        <v>0</v>
      </c>
    </row>
    <row r="498" spans="1:26">
      <c r="A498" s="418">
        <v>18</v>
      </c>
      <c r="B498" s="51">
        <f t="shared" si="268"/>
        <v>14.57</v>
      </c>
      <c r="C498" s="50">
        <f t="shared" si="258"/>
        <v>4.3709999999999996</v>
      </c>
      <c r="D498" s="341">
        <f t="shared" ref="D498:D500" si="281">D497</f>
        <v>2.4544000000000001</v>
      </c>
      <c r="E498" s="73">
        <f t="shared" si="269"/>
        <v>32.845199999999991</v>
      </c>
      <c r="F498" s="73">
        <f t="shared" si="259"/>
        <v>9.8535599999999963</v>
      </c>
      <c r="G498" s="73">
        <f t="shared" si="270"/>
        <v>42.698759999999986</v>
      </c>
      <c r="H498" s="423">
        <f t="shared" si="271"/>
        <v>61.639759999999981</v>
      </c>
      <c r="I498" s="398"/>
      <c r="J498" s="420">
        <v>18</v>
      </c>
      <c r="K498" s="74">
        <f t="shared" si="272"/>
        <v>17.252785478923688</v>
      </c>
      <c r="L498" s="74">
        <f t="shared" si="260"/>
        <v>5.1758356436771065</v>
      </c>
      <c r="M498" s="75">
        <f t="shared" ref="M498:M500" si="282">M497</f>
        <v>2.9063305888449076</v>
      </c>
      <c r="N498" s="59">
        <f t="shared" si="273"/>
        <v>38.893012327545939</v>
      </c>
      <c r="O498" s="59">
        <f t="shared" si="261"/>
        <v>11.667903698263782</v>
      </c>
      <c r="P498" s="59">
        <f t="shared" si="262"/>
        <v>50.560916025809718</v>
      </c>
      <c r="Q498" s="424">
        <f t="shared" si="263"/>
        <v>72.989537148410506</v>
      </c>
      <c r="R498" s="398"/>
      <c r="S498" s="52">
        <f t="shared" si="274"/>
        <v>11.349777148410524</v>
      </c>
      <c r="T498" s="68">
        <f t="shared" si="264"/>
        <v>0.18413078098309477</v>
      </c>
      <c r="U498" s="398"/>
      <c r="V498" s="53">
        <f>'HISTOGRAMA ÁGUA'!AD448</f>
        <v>0</v>
      </c>
      <c r="W498" s="53">
        <f>'HISTOGRAMA ESGOTO'!AD448</f>
        <v>0</v>
      </c>
      <c r="X498" s="54">
        <f t="shared" si="265"/>
        <v>0</v>
      </c>
      <c r="Y498" s="55">
        <f t="shared" si="266"/>
        <v>0</v>
      </c>
      <c r="Z498" s="54">
        <f t="shared" si="267"/>
        <v>0</v>
      </c>
    </row>
    <row r="499" spans="1:26">
      <c r="A499" s="418">
        <v>19</v>
      </c>
      <c r="B499" s="51">
        <f t="shared" si="268"/>
        <v>14.57</v>
      </c>
      <c r="C499" s="50">
        <f t="shared" si="258"/>
        <v>4.3709999999999996</v>
      </c>
      <c r="D499" s="341">
        <f t="shared" si="281"/>
        <v>2.4544000000000001</v>
      </c>
      <c r="E499" s="73">
        <f t="shared" si="269"/>
        <v>35.299599999999991</v>
      </c>
      <c r="F499" s="73">
        <f t="shared" si="259"/>
        <v>10.589879999999997</v>
      </c>
      <c r="G499" s="73">
        <f t="shared" si="270"/>
        <v>45.889479999999992</v>
      </c>
      <c r="H499" s="423">
        <f t="shared" si="271"/>
        <v>64.830479999999994</v>
      </c>
      <c r="I499" s="398"/>
      <c r="J499" s="420">
        <v>19</v>
      </c>
      <c r="K499" s="74">
        <f t="shared" si="272"/>
        <v>17.252785478923688</v>
      </c>
      <c r="L499" s="74">
        <f t="shared" si="260"/>
        <v>5.1758356436771065</v>
      </c>
      <c r="M499" s="75">
        <f t="shared" si="282"/>
        <v>2.9063305888449076</v>
      </c>
      <c r="N499" s="59">
        <f t="shared" si="273"/>
        <v>41.799342916390849</v>
      </c>
      <c r="O499" s="59">
        <f t="shared" si="261"/>
        <v>12.539802874917255</v>
      </c>
      <c r="P499" s="59">
        <f t="shared" si="262"/>
        <v>54.339145791308106</v>
      </c>
      <c r="Q499" s="424">
        <f t="shared" si="263"/>
        <v>76.767766913908901</v>
      </c>
      <c r="R499" s="398"/>
      <c r="S499" s="52">
        <f t="shared" si="274"/>
        <v>11.937286913908906</v>
      </c>
      <c r="T499" s="68">
        <f t="shared" si="264"/>
        <v>0.18413078098309477</v>
      </c>
      <c r="U499" s="398"/>
      <c r="V499" s="53">
        <f>'HISTOGRAMA ÁGUA'!AD449</f>
        <v>0</v>
      </c>
      <c r="W499" s="53">
        <f>'HISTOGRAMA ESGOTO'!AD449</f>
        <v>0</v>
      </c>
      <c r="X499" s="54">
        <f t="shared" si="265"/>
        <v>0</v>
      </c>
      <c r="Y499" s="55">
        <f t="shared" si="266"/>
        <v>0</v>
      </c>
      <c r="Z499" s="54">
        <f t="shared" si="267"/>
        <v>0</v>
      </c>
    </row>
    <row r="500" spans="1:26">
      <c r="A500" s="418">
        <v>20</v>
      </c>
      <c r="B500" s="51">
        <f t="shared" si="268"/>
        <v>14.57</v>
      </c>
      <c r="C500" s="50">
        <f t="shared" si="258"/>
        <v>4.3709999999999996</v>
      </c>
      <c r="D500" s="341">
        <f t="shared" si="281"/>
        <v>2.4544000000000001</v>
      </c>
      <c r="E500" s="73">
        <f t="shared" si="269"/>
        <v>37.753999999999991</v>
      </c>
      <c r="F500" s="73">
        <f t="shared" si="259"/>
        <v>11.326199999999996</v>
      </c>
      <c r="G500" s="73">
        <f t="shared" si="270"/>
        <v>49.080199999999991</v>
      </c>
      <c r="H500" s="423">
        <f t="shared" si="271"/>
        <v>68.021199999999993</v>
      </c>
      <c r="I500" s="398"/>
      <c r="J500" s="420">
        <v>20</v>
      </c>
      <c r="K500" s="74">
        <f t="shared" si="272"/>
        <v>17.252785478923688</v>
      </c>
      <c r="L500" s="74">
        <f t="shared" si="260"/>
        <v>5.1758356436771065</v>
      </c>
      <c r="M500" s="75">
        <f t="shared" si="282"/>
        <v>2.9063305888449076</v>
      </c>
      <c r="N500" s="59">
        <f t="shared" si="273"/>
        <v>44.705673505235758</v>
      </c>
      <c r="O500" s="59">
        <f t="shared" si="261"/>
        <v>13.411702051570726</v>
      </c>
      <c r="P500" s="59">
        <f t="shared" si="262"/>
        <v>58.117375556806486</v>
      </c>
      <c r="Q500" s="424">
        <f t="shared" si="263"/>
        <v>80.545996679407281</v>
      </c>
      <c r="R500" s="398"/>
      <c r="S500" s="52">
        <f t="shared" si="274"/>
        <v>12.524796679407288</v>
      </c>
      <c r="T500" s="68">
        <f t="shared" si="264"/>
        <v>0.18413078098309477</v>
      </c>
      <c r="U500" s="398"/>
      <c r="V500" s="53">
        <f>'HISTOGRAMA ÁGUA'!AD450</f>
        <v>0</v>
      </c>
      <c r="W500" s="53">
        <f>'HISTOGRAMA ESGOTO'!AD450</f>
        <v>0</v>
      </c>
      <c r="X500" s="54">
        <f t="shared" si="265"/>
        <v>0</v>
      </c>
      <c r="Y500" s="55">
        <f t="shared" si="266"/>
        <v>0</v>
      </c>
      <c r="Z500" s="54">
        <f t="shared" si="267"/>
        <v>0</v>
      </c>
    </row>
    <row r="501" spans="1:26">
      <c r="A501" s="418">
        <v>21</v>
      </c>
      <c r="B501" s="51">
        <f t="shared" si="268"/>
        <v>14.57</v>
      </c>
      <c r="C501" s="50">
        <f t="shared" si="258"/>
        <v>4.3709999999999996</v>
      </c>
      <c r="D501" s="341">
        <f>'ANEXO ATUAL'!S14</f>
        <v>2.5482</v>
      </c>
      <c r="E501" s="73">
        <f t="shared" si="269"/>
        <v>40.302199999999992</v>
      </c>
      <c r="F501" s="73">
        <f t="shared" si="259"/>
        <v>12.090659999999998</v>
      </c>
      <c r="G501" s="73">
        <f t="shared" si="270"/>
        <v>52.392859999999992</v>
      </c>
      <c r="H501" s="423">
        <f t="shared" si="271"/>
        <v>71.333859999999987</v>
      </c>
      <c r="I501" s="398"/>
      <c r="J501" s="420">
        <v>21</v>
      </c>
      <c r="K501" s="74">
        <f t="shared" si="272"/>
        <v>17.252785478923688</v>
      </c>
      <c r="L501" s="74">
        <f t="shared" si="260"/>
        <v>5.1758356436771065</v>
      </c>
      <c r="M501" s="75">
        <f>'ANEXO PROPOSTO'!S14</f>
        <v>3.0174020561011217</v>
      </c>
      <c r="N501" s="59">
        <f t="shared" si="273"/>
        <v>47.723075561336877</v>
      </c>
      <c r="O501" s="59">
        <f t="shared" si="261"/>
        <v>14.316922668401062</v>
      </c>
      <c r="P501" s="59">
        <f t="shared" si="262"/>
        <v>62.03999822973794</v>
      </c>
      <c r="Q501" s="424">
        <f t="shared" si="263"/>
        <v>84.468619352338735</v>
      </c>
      <c r="R501" s="398"/>
      <c r="S501" s="52">
        <f t="shared" si="274"/>
        <v>13.134759352338747</v>
      </c>
      <c r="T501" s="68">
        <f t="shared" si="264"/>
        <v>0.18413078098309477</v>
      </c>
      <c r="U501" s="398"/>
      <c r="V501" s="53">
        <f>'HISTOGRAMA ÁGUA'!AD451</f>
        <v>0</v>
      </c>
      <c r="W501" s="53">
        <f>'HISTOGRAMA ESGOTO'!AD451</f>
        <v>0</v>
      </c>
      <c r="X501" s="54">
        <f t="shared" si="265"/>
        <v>0</v>
      </c>
      <c r="Y501" s="55">
        <f t="shared" si="266"/>
        <v>0</v>
      </c>
      <c r="Z501" s="54">
        <f t="shared" si="267"/>
        <v>0</v>
      </c>
    </row>
    <row r="502" spans="1:26">
      <c r="A502" s="418">
        <v>22</v>
      </c>
      <c r="B502" s="51">
        <f t="shared" si="268"/>
        <v>14.57</v>
      </c>
      <c r="C502" s="50">
        <f t="shared" si="258"/>
        <v>4.3709999999999996</v>
      </c>
      <c r="D502" s="341">
        <f>D501</f>
        <v>2.5482</v>
      </c>
      <c r="E502" s="73">
        <f t="shared" si="269"/>
        <v>42.850399999999993</v>
      </c>
      <c r="F502" s="73">
        <f t="shared" si="259"/>
        <v>12.855119999999998</v>
      </c>
      <c r="G502" s="73">
        <f t="shared" si="270"/>
        <v>55.705519999999993</v>
      </c>
      <c r="H502" s="423">
        <f t="shared" si="271"/>
        <v>74.646519999999995</v>
      </c>
      <c r="I502" s="398"/>
      <c r="J502" s="420">
        <v>22</v>
      </c>
      <c r="K502" s="74">
        <f t="shared" si="272"/>
        <v>17.252785478923688</v>
      </c>
      <c r="L502" s="74">
        <f t="shared" si="260"/>
        <v>5.1758356436771065</v>
      </c>
      <c r="M502" s="75">
        <f>M501</f>
        <v>3.0174020561011217</v>
      </c>
      <c r="N502" s="59">
        <f t="shared" si="273"/>
        <v>50.740477617437996</v>
      </c>
      <c r="O502" s="59">
        <f t="shared" si="261"/>
        <v>15.222143285231398</v>
      </c>
      <c r="P502" s="59">
        <f t="shared" si="262"/>
        <v>65.9626209026694</v>
      </c>
      <c r="Q502" s="424">
        <f t="shared" si="263"/>
        <v>88.391242025270202</v>
      </c>
      <c r="R502" s="398"/>
      <c r="S502" s="52">
        <f t="shared" si="274"/>
        <v>13.744722025270207</v>
      </c>
      <c r="T502" s="68">
        <f t="shared" si="264"/>
        <v>0.18413078098309477</v>
      </c>
      <c r="U502" s="398"/>
      <c r="V502" s="53">
        <f>'HISTOGRAMA ÁGUA'!AD452</f>
        <v>0</v>
      </c>
      <c r="W502" s="53">
        <f>'HISTOGRAMA ESGOTO'!AD452</f>
        <v>0</v>
      </c>
      <c r="X502" s="54">
        <f t="shared" si="265"/>
        <v>0</v>
      </c>
      <c r="Y502" s="55">
        <f t="shared" si="266"/>
        <v>0</v>
      </c>
      <c r="Z502" s="54">
        <f t="shared" si="267"/>
        <v>0</v>
      </c>
    </row>
    <row r="503" spans="1:26">
      <c r="A503" s="418">
        <v>23</v>
      </c>
      <c r="B503" s="51">
        <f t="shared" si="268"/>
        <v>14.57</v>
      </c>
      <c r="C503" s="50">
        <f t="shared" si="258"/>
        <v>4.3709999999999996</v>
      </c>
      <c r="D503" s="341">
        <f t="shared" ref="D503:D505" si="283">D502</f>
        <v>2.5482</v>
      </c>
      <c r="E503" s="73">
        <f t="shared" si="269"/>
        <v>45.398599999999995</v>
      </c>
      <c r="F503" s="73">
        <f t="shared" si="259"/>
        <v>13.619579999999997</v>
      </c>
      <c r="G503" s="73">
        <f t="shared" si="270"/>
        <v>59.018179999999994</v>
      </c>
      <c r="H503" s="423">
        <f t="shared" si="271"/>
        <v>77.959179999999989</v>
      </c>
      <c r="I503" s="398"/>
      <c r="J503" s="420">
        <v>23</v>
      </c>
      <c r="K503" s="74">
        <f t="shared" si="272"/>
        <v>17.252785478923688</v>
      </c>
      <c r="L503" s="74">
        <f t="shared" si="260"/>
        <v>5.1758356436771065</v>
      </c>
      <c r="M503" s="75">
        <f t="shared" ref="M503:M505" si="284">M502</f>
        <v>3.0174020561011217</v>
      </c>
      <c r="N503" s="59">
        <f t="shared" si="273"/>
        <v>53.757879673539115</v>
      </c>
      <c r="O503" s="59">
        <f t="shared" si="261"/>
        <v>16.127363902061735</v>
      </c>
      <c r="P503" s="59">
        <f t="shared" si="262"/>
        <v>69.885243575600853</v>
      </c>
      <c r="Q503" s="424">
        <f t="shared" si="263"/>
        <v>92.313864698201655</v>
      </c>
      <c r="R503" s="398"/>
      <c r="S503" s="52">
        <f t="shared" si="274"/>
        <v>14.354684698201666</v>
      </c>
      <c r="T503" s="68">
        <f t="shared" si="264"/>
        <v>0.18413078098309477</v>
      </c>
      <c r="U503" s="398"/>
      <c r="V503" s="53">
        <f>'HISTOGRAMA ÁGUA'!AD453</f>
        <v>0</v>
      </c>
      <c r="W503" s="53">
        <f>'HISTOGRAMA ESGOTO'!AD453</f>
        <v>0</v>
      </c>
      <c r="X503" s="54">
        <f t="shared" si="265"/>
        <v>0</v>
      </c>
      <c r="Y503" s="55">
        <f t="shared" si="266"/>
        <v>0</v>
      </c>
      <c r="Z503" s="54">
        <f t="shared" si="267"/>
        <v>0</v>
      </c>
    </row>
    <row r="504" spans="1:26">
      <c r="A504" s="418">
        <v>24</v>
      </c>
      <c r="B504" s="51">
        <f t="shared" si="268"/>
        <v>14.57</v>
      </c>
      <c r="C504" s="50">
        <f t="shared" si="258"/>
        <v>4.3709999999999996</v>
      </c>
      <c r="D504" s="341">
        <f t="shared" si="283"/>
        <v>2.5482</v>
      </c>
      <c r="E504" s="73">
        <f t="shared" si="269"/>
        <v>47.946799999999996</v>
      </c>
      <c r="F504" s="73">
        <f t="shared" si="259"/>
        <v>14.384039999999999</v>
      </c>
      <c r="G504" s="73">
        <f t="shared" si="270"/>
        <v>62.330839999999995</v>
      </c>
      <c r="H504" s="423">
        <f t="shared" si="271"/>
        <v>81.271839999999997</v>
      </c>
      <c r="I504" s="398"/>
      <c r="J504" s="420">
        <v>24</v>
      </c>
      <c r="K504" s="74">
        <f t="shared" si="272"/>
        <v>17.252785478923688</v>
      </c>
      <c r="L504" s="74">
        <f t="shared" si="260"/>
        <v>5.1758356436771065</v>
      </c>
      <c r="M504" s="75">
        <f t="shared" si="284"/>
        <v>3.0174020561011217</v>
      </c>
      <c r="N504" s="59">
        <f t="shared" si="273"/>
        <v>56.775281729640234</v>
      </c>
      <c r="O504" s="59">
        <f t="shared" si="261"/>
        <v>17.032584518892069</v>
      </c>
      <c r="P504" s="59">
        <f t="shared" si="262"/>
        <v>73.807866248532306</v>
      </c>
      <c r="Q504" s="424">
        <f t="shared" si="263"/>
        <v>96.236487371133109</v>
      </c>
      <c r="R504" s="398"/>
      <c r="S504" s="52">
        <f t="shared" si="274"/>
        <v>14.964647371133111</v>
      </c>
      <c r="T504" s="68">
        <f t="shared" si="264"/>
        <v>0.18413078098309477</v>
      </c>
      <c r="U504" s="398"/>
      <c r="V504" s="53">
        <f>'HISTOGRAMA ÁGUA'!AD454</f>
        <v>0</v>
      </c>
      <c r="W504" s="53">
        <f>'HISTOGRAMA ESGOTO'!AD454</f>
        <v>0</v>
      </c>
      <c r="X504" s="54">
        <f t="shared" si="265"/>
        <v>0</v>
      </c>
      <c r="Y504" s="55">
        <f t="shared" si="266"/>
        <v>0</v>
      </c>
      <c r="Z504" s="54">
        <f t="shared" si="267"/>
        <v>0</v>
      </c>
    </row>
    <row r="505" spans="1:26">
      <c r="A505" s="418">
        <v>25</v>
      </c>
      <c r="B505" s="51">
        <f t="shared" si="268"/>
        <v>14.57</v>
      </c>
      <c r="C505" s="50">
        <f t="shared" si="258"/>
        <v>4.3709999999999996</v>
      </c>
      <c r="D505" s="341">
        <f t="shared" si="283"/>
        <v>2.5482</v>
      </c>
      <c r="E505" s="73">
        <f t="shared" si="269"/>
        <v>50.494999999999997</v>
      </c>
      <c r="F505" s="73">
        <f t="shared" si="259"/>
        <v>15.148499999999999</v>
      </c>
      <c r="G505" s="73">
        <f t="shared" si="270"/>
        <v>65.643499999999989</v>
      </c>
      <c r="H505" s="423">
        <f t="shared" si="271"/>
        <v>84.584499999999991</v>
      </c>
      <c r="I505" s="398"/>
      <c r="J505" s="420">
        <v>25</v>
      </c>
      <c r="K505" s="74">
        <f t="shared" si="272"/>
        <v>17.252785478923688</v>
      </c>
      <c r="L505" s="74">
        <f t="shared" si="260"/>
        <v>5.1758356436771065</v>
      </c>
      <c r="M505" s="75">
        <f t="shared" si="284"/>
        <v>3.0174020561011217</v>
      </c>
      <c r="N505" s="59">
        <f t="shared" si="273"/>
        <v>59.792683785741353</v>
      </c>
      <c r="O505" s="59">
        <f t="shared" si="261"/>
        <v>17.937805135722407</v>
      </c>
      <c r="P505" s="59">
        <f t="shared" si="262"/>
        <v>77.73048892146376</v>
      </c>
      <c r="Q505" s="424">
        <f t="shared" si="263"/>
        <v>100.15911004406456</v>
      </c>
      <c r="R505" s="398"/>
      <c r="S505" s="52">
        <f t="shared" si="274"/>
        <v>15.574610044064571</v>
      </c>
      <c r="T505" s="68">
        <f t="shared" si="264"/>
        <v>0.18413078098309477</v>
      </c>
      <c r="U505" s="398"/>
      <c r="V505" s="53">
        <f>'HISTOGRAMA ÁGUA'!AD455</f>
        <v>0</v>
      </c>
      <c r="W505" s="53">
        <f>'HISTOGRAMA ESGOTO'!AD455</f>
        <v>0</v>
      </c>
      <c r="X505" s="54">
        <f t="shared" si="265"/>
        <v>0</v>
      </c>
      <c r="Y505" s="55">
        <f t="shared" si="266"/>
        <v>0</v>
      </c>
      <c r="Z505" s="54">
        <f t="shared" si="267"/>
        <v>0</v>
      </c>
    </row>
    <row r="506" spans="1:26">
      <c r="A506" s="418">
        <v>26</v>
      </c>
      <c r="B506" s="51">
        <f t="shared" si="268"/>
        <v>14.57</v>
      </c>
      <c r="C506" s="50">
        <f t="shared" si="258"/>
        <v>4.3709999999999996</v>
      </c>
      <c r="D506" s="341">
        <f>'ANEXO ATUAL'!S15</f>
        <v>2.6114999999999999</v>
      </c>
      <c r="E506" s="73">
        <f t="shared" si="269"/>
        <v>53.106499999999997</v>
      </c>
      <c r="F506" s="73">
        <f t="shared" si="259"/>
        <v>15.931949999999999</v>
      </c>
      <c r="G506" s="73">
        <f t="shared" si="270"/>
        <v>69.038449999999997</v>
      </c>
      <c r="H506" s="423">
        <f t="shared" si="271"/>
        <v>87.97945</v>
      </c>
      <c r="I506" s="398"/>
      <c r="J506" s="420">
        <v>26</v>
      </c>
      <c r="K506" s="74">
        <f t="shared" si="272"/>
        <v>17.252785478923688</v>
      </c>
      <c r="L506" s="74">
        <f t="shared" si="260"/>
        <v>5.1758356436771065</v>
      </c>
      <c r="M506" s="75">
        <f>'ANEXO PROPOSTO'!S15</f>
        <v>3.0923575345373515</v>
      </c>
      <c r="N506" s="59">
        <f t="shared" si="273"/>
        <v>62.885041320278702</v>
      </c>
      <c r="O506" s="59">
        <f t="shared" si="261"/>
        <v>18.865512396083609</v>
      </c>
      <c r="P506" s="59">
        <f t="shared" si="262"/>
        <v>81.750553716362305</v>
      </c>
      <c r="Q506" s="424">
        <f t="shared" si="263"/>
        <v>104.17917483896309</v>
      </c>
      <c r="R506" s="398"/>
      <c r="S506" s="52">
        <f t="shared" si="274"/>
        <v>16.199724838963093</v>
      </c>
      <c r="T506" s="68">
        <f t="shared" si="264"/>
        <v>0.18413078098309432</v>
      </c>
      <c r="U506" s="398"/>
      <c r="V506" s="53">
        <f>'HISTOGRAMA ÁGUA'!AD456</f>
        <v>0</v>
      </c>
      <c r="W506" s="53">
        <f>'HISTOGRAMA ESGOTO'!AD456</f>
        <v>0</v>
      </c>
      <c r="X506" s="54">
        <f t="shared" si="265"/>
        <v>0</v>
      </c>
      <c r="Y506" s="55">
        <f t="shared" si="266"/>
        <v>0</v>
      </c>
      <c r="Z506" s="54">
        <f t="shared" si="267"/>
        <v>0</v>
      </c>
    </row>
    <row r="507" spans="1:26">
      <c r="A507" s="418">
        <v>27</v>
      </c>
      <c r="B507" s="51">
        <f t="shared" si="268"/>
        <v>14.57</v>
      </c>
      <c r="C507" s="50">
        <f t="shared" si="258"/>
        <v>4.3709999999999996</v>
      </c>
      <c r="D507" s="341">
        <f>D506</f>
        <v>2.6114999999999999</v>
      </c>
      <c r="E507" s="73">
        <f t="shared" si="269"/>
        <v>55.717999999999996</v>
      </c>
      <c r="F507" s="73">
        <f t="shared" si="259"/>
        <v>16.715399999999999</v>
      </c>
      <c r="G507" s="73">
        <f t="shared" si="270"/>
        <v>72.433399999999992</v>
      </c>
      <c r="H507" s="423">
        <f t="shared" si="271"/>
        <v>91.374399999999994</v>
      </c>
      <c r="I507" s="398"/>
      <c r="J507" s="420">
        <v>27</v>
      </c>
      <c r="K507" s="74">
        <f t="shared" si="272"/>
        <v>17.252785478923688</v>
      </c>
      <c r="L507" s="74">
        <f t="shared" si="260"/>
        <v>5.1758356436771065</v>
      </c>
      <c r="M507" s="75">
        <f>M506</f>
        <v>3.0923575345373515</v>
      </c>
      <c r="N507" s="59">
        <f t="shared" si="273"/>
        <v>65.977398854816059</v>
      </c>
      <c r="O507" s="59">
        <f t="shared" si="261"/>
        <v>19.793219656444816</v>
      </c>
      <c r="P507" s="59">
        <f t="shared" si="262"/>
        <v>85.770618511260878</v>
      </c>
      <c r="Q507" s="424">
        <f t="shared" si="263"/>
        <v>108.19923963386168</v>
      </c>
      <c r="R507" s="398"/>
      <c r="S507" s="52">
        <f t="shared" si="274"/>
        <v>16.824839633861686</v>
      </c>
      <c r="T507" s="68">
        <f t="shared" si="264"/>
        <v>0.18413078098309477</v>
      </c>
      <c r="U507" s="398"/>
      <c r="V507" s="53">
        <f>'HISTOGRAMA ÁGUA'!AD457</f>
        <v>0</v>
      </c>
      <c r="W507" s="53">
        <f>'HISTOGRAMA ESGOTO'!AD457</f>
        <v>0</v>
      </c>
      <c r="X507" s="54">
        <f t="shared" si="265"/>
        <v>0</v>
      </c>
      <c r="Y507" s="55">
        <f t="shared" si="266"/>
        <v>0</v>
      </c>
      <c r="Z507" s="54">
        <f t="shared" si="267"/>
        <v>0</v>
      </c>
    </row>
    <row r="508" spans="1:26">
      <c r="A508" s="418">
        <v>28</v>
      </c>
      <c r="B508" s="51">
        <f t="shared" si="268"/>
        <v>14.57</v>
      </c>
      <c r="C508" s="50">
        <f t="shared" si="258"/>
        <v>4.3709999999999996</v>
      </c>
      <c r="D508" s="341">
        <f t="shared" ref="D508:D510" si="285">D507</f>
        <v>2.6114999999999999</v>
      </c>
      <c r="E508" s="73">
        <f t="shared" si="269"/>
        <v>58.329499999999996</v>
      </c>
      <c r="F508" s="73">
        <f t="shared" si="259"/>
        <v>17.498849999999997</v>
      </c>
      <c r="G508" s="73">
        <f t="shared" si="270"/>
        <v>75.82835</v>
      </c>
      <c r="H508" s="423">
        <f t="shared" si="271"/>
        <v>94.769350000000003</v>
      </c>
      <c r="I508" s="398"/>
      <c r="J508" s="420">
        <v>28</v>
      </c>
      <c r="K508" s="74">
        <f t="shared" si="272"/>
        <v>17.252785478923688</v>
      </c>
      <c r="L508" s="74">
        <f t="shared" si="260"/>
        <v>5.1758356436771065</v>
      </c>
      <c r="M508" s="75">
        <f t="shared" ref="M508:M510" si="286">M507</f>
        <v>3.0923575345373515</v>
      </c>
      <c r="N508" s="59">
        <f t="shared" si="273"/>
        <v>69.069756389353415</v>
      </c>
      <c r="O508" s="59">
        <f t="shared" si="261"/>
        <v>20.720926916806025</v>
      </c>
      <c r="P508" s="59">
        <f t="shared" si="262"/>
        <v>89.790683306159437</v>
      </c>
      <c r="Q508" s="424">
        <f t="shared" si="263"/>
        <v>112.21930442876024</v>
      </c>
      <c r="R508" s="398"/>
      <c r="S508" s="52">
        <f t="shared" si="274"/>
        <v>17.449954428760236</v>
      </c>
      <c r="T508" s="68">
        <f t="shared" si="264"/>
        <v>0.18413078098309454</v>
      </c>
      <c r="U508" s="398"/>
      <c r="V508" s="53">
        <f>'HISTOGRAMA ÁGUA'!AD458</f>
        <v>0</v>
      </c>
      <c r="W508" s="53">
        <f>'HISTOGRAMA ESGOTO'!AD458</f>
        <v>0</v>
      </c>
      <c r="X508" s="54">
        <f t="shared" si="265"/>
        <v>0</v>
      </c>
      <c r="Y508" s="55">
        <f t="shared" si="266"/>
        <v>0</v>
      </c>
      <c r="Z508" s="54">
        <f t="shared" si="267"/>
        <v>0</v>
      </c>
    </row>
    <row r="509" spans="1:26">
      <c r="A509" s="418">
        <v>29</v>
      </c>
      <c r="B509" s="51">
        <f t="shared" si="268"/>
        <v>14.57</v>
      </c>
      <c r="C509" s="50">
        <f t="shared" si="258"/>
        <v>4.3709999999999996</v>
      </c>
      <c r="D509" s="341">
        <f t="shared" si="285"/>
        <v>2.6114999999999999</v>
      </c>
      <c r="E509" s="73">
        <f t="shared" si="269"/>
        <v>60.940999999999995</v>
      </c>
      <c r="F509" s="73">
        <f t="shared" si="259"/>
        <v>18.282299999999999</v>
      </c>
      <c r="G509" s="73">
        <f t="shared" si="270"/>
        <v>79.223299999999995</v>
      </c>
      <c r="H509" s="423">
        <f t="shared" si="271"/>
        <v>98.164299999999997</v>
      </c>
      <c r="I509" s="398"/>
      <c r="J509" s="420">
        <v>29</v>
      </c>
      <c r="K509" s="74">
        <f t="shared" si="272"/>
        <v>17.252785478923688</v>
      </c>
      <c r="L509" s="74">
        <f t="shared" si="260"/>
        <v>5.1758356436771065</v>
      </c>
      <c r="M509" s="75">
        <f t="shared" si="286"/>
        <v>3.0923575345373515</v>
      </c>
      <c r="N509" s="59">
        <f t="shared" si="273"/>
        <v>72.162113923890772</v>
      </c>
      <c r="O509" s="59">
        <f t="shared" si="261"/>
        <v>21.648634177167231</v>
      </c>
      <c r="P509" s="59">
        <f t="shared" si="262"/>
        <v>93.81074810105801</v>
      </c>
      <c r="Q509" s="424">
        <f t="shared" si="263"/>
        <v>116.2393692236588</v>
      </c>
      <c r="R509" s="398"/>
      <c r="S509" s="52">
        <f t="shared" si="274"/>
        <v>18.075069223658801</v>
      </c>
      <c r="T509" s="68">
        <f t="shared" si="264"/>
        <v>0.18413078098309477</v>
      </c>
      <c r="U509" s="398"/>
      <c r="V509" s="53">
        <f>'HISTOGRAMA ÁGUA'!AD459</f>
        <v>0</v>
      </c>
      <c r="W509" s="53">
        <f>'HISTOGRAMA ESGOTO'!AD459</f>
        <v>0</v>
      </c>
      <c r="X509" s="54">
        <f t="shared" si="265"/>
        <v>0</v>
      </c>
      <c r="Y509" s="55">
        <f t="shared" si="266"/>
        <v>0</v>
      </c>
      <c r="Z509" s="54">
        <f t="shared" si="267"/>
        <v>0</v>
      </c>
    </row>
    <row r="510" spans="1:26">
      <c r="A510" s="418">
        <v>30</v>
      </c>
      <c r="B510" s="51">
        <f t="shared" si="268"/>
        <v>14.57</v>
      </c>
      <c r="C510" s="50">
        <f t="shared" si="258"/>
        <v>4.3709999999999996</v>
      </c>
      <c r="D510" s="341">
        <f t="shared" si="285"/>
        <v>2.6114999999999999</v>
      </c>
      <c r="E510" s="73">
        <f t="shared" si="269"/>
        <v>63.552499999999995</v>
      </c>
      <c r="F510" s="73">
        <f t="shared" si="259"/>
        <v>19.065749999999998</v>
      </c>
      <c r="G510" s="73">
        <f t="shared" si="270"/>
        <v>82.618249999999989</v>
      </c>
      <c r="H510" s="423">
        <f t="shared" si="271"/>
        <v>101.55924999999999</v>
      </c>
      <c r="I510" s="398"/>
      <c r="J510" s="420">
        <v>30</v>
      </c>
      <c r="K510" s="74">
        <f t="shared" si="272"/>
        <v>17.252785478923688</v>
      </c>
      <c r="L510" s="74">
        <f t="shared" si="260"/>
        <v>5.1758356436771065</v>
      </c>
      <c r="M510" s="75">
        <f t="shared" si="286"/>
        <v>3.0923575345373515</v>
      </c>
      <c r="N510" s="59">
        <f t="shared" si="273"/>
        <v>75.254471458428128</v>
      </c>
      <c r="O510" s="59">
        <f t="shared" si="261"/>
        <v>22.576341437528438</v>
      </c>
      <c r="P510" s="59">
        <f t="shared" si="262"/>
        <v>97.830812895956569</v>
      </c>
      <c r="Q510" s="424">
        <f t="shared" si="263"/>
        <v>120.25943401855736</v>
      </c>
      <c r="R510" s="398"/>
      <c r="S510" s="52">
        <f t="shared" si="274"/>
        <v>18.700184018557366</v>
      </c>
      <c r="T510" s="68">
        <f t="shared" si="264"/>
        <v>0.18413078098309477</v>
      </c>
      <c r="U510" s="398"/>
      <c r="V510" s="53">
        <f>'HISTOGRAMA ÁGUA'!AD460</f>
        <v>0</v>
      </c>
      <c r="W510" s="53">
        <f>'HISTOGRAMA ESGOTO'!AD460</f>
        <v>0</v>
      </c>
      <c r="X510" s="54">
        <f t="shared" si="265"/>
        <v>0</v>
      </c>
      <c r="Y510" s="55">
        <f t="shared" si="266"/>
        <v>0</v>
      </c>
      <c r="Z510" s="54">
        <f t="shared" si="267"/>
        <v>0</v>
      </c>
    </row>
    <row r="511" spans="1:26">
      <c r="A511" s="418">
        <v>31</v>
      </c>
      <c r="B511" s="51">
        <f t="shared" si="268"/>
        <v>14.57</v>
      </c>
      <c r="C511" s="50">
        <f t="shared" si="258"/>
        <v>4.3709999999999996</v>
      </c>
      <c r="D511" s="341">
        <f>'ANEXO ATUAL'!S16</f>
        <v>2.6998000000000002</v>
      </c>
      <c r="E511" s="73">
        <f t="shared" si="269"/>
        <v>66.252299999999991</v>
      </c>
      <c r="F511" s="73">
        <f t="shared" si="259"/>
        <v>19.875689999999995</v>
      </c>
      <c r="G511" s="73">
        <f t="shared" si="270"/>
        <v>86.127989999999983</v>
      </c>
      <c r="H511" s="423">
        <f t="shared" si="271"/>
        <v>105.06898999999999</v>
      </c>
      <c r="I511" s="398"/>
      <c r="J511" s="420">
        <v>31</v>
      </c>
      <c r="K511" s="74">
        <f t="shared" si="272"/>
        <v>17.252785478923688</v>
      </c>
      <c r="L511" s="74">
        <f t="shared" si="260"/>
        <v>5.1758356436771065</v>
      </c>
      <c r="M511" s="75">
        <f>'ANEXO PROPOSTO'!S16</f>
        <v>3.196916282498159</v>
      </c>
      <c r="N511" s="59">
        <f t="shared" si="273"/>
        <v>78.451387740926293</v>
      </c>
      <c r="O511" s="59">
        <f t="shared" si="261"/>
        <v>23.535416322277886</v>
      </c>
      <c r="P511" s="59">
        <f t="shared" si="262"/>
        <v>101.98680406320418</v>
      </c>
      <c r="Q511" s="424">
        <f t="shared" si="263"/>
        <v>124.41542518580496</v>
      </c>
      <c r="R511" s="398"/>
      <c r="S511" s="52">
        <f t="shared" si="274"/>
        <v>19.346435185804978</v>
      </c>
      <c r="T511" s="68">
        <f t="shared" si="264"/>
        <v>0.18413078098309477</v>
      </c>
      <c r="U511" s="398"/>
      <c r="V511" s="53">
        <f>'HISTOGRAMA ÁGUA'!AD461</f>
        <v>0</v>
      </c>
      <c r="W511" s="53">
        <f>'HISTOGRAMA ESGOTO'!AD461</f>
        <v>0</v>
      </c>
      <c r="X511" s="54">
        <f t="shared" si="265"/>
        <v>0</v>
      </c>
      <c r="Y511" s="55">
        <f t="shared" si="266"/>
        <v>0</v>
      </c>
      <c r="Z511" s="54">
        <f t="shared" si="267"/>
        <v>0</v>
      </c>
    </row>
    <row r="512" spans="1:26">
      <c r="A512" s="418">
        <v>32</v>
      </c>
      <c r="B512" s="51">
        <f t="shared" si="268"/>
        <v>14.57</v>
      </c>
      <c r="C512" s="50">
        <f t="shared" si="258"/>
        <v>4.3709999999999996</v>
      </c>
      <c r="D512" s="341">
        <f>D511</f>
        <v>2.6998000000000002</v>
      </c>
      <c r="E512" s="73">
        <f t="shared" si="269"/>
        <v>68.952099999999987</v>
      </c>
      <c r="F512" s="73">
        <f t="shared" si="259"/>
        <v>20.685629999999996</v>
      </c>
      <c r="G512" s="73">
        <f t="shared" si="270"/>
        <v>89.637729999999976</v>
      </c>
      <c r="H512" s="423">
        <f t="shared" si="271"/>
        <v>108.57872999999998</v>
      </c>
      <c r="I512" s="398"/>
      <c r="J512" s="420">
        <v>32</v>
      </c>
      <c r="K512" s="74">
        <f t="shared" si="272"/>
        <v>17.252785478923688</v>
      </c>
      <c r="L512" s="74">
        <f t="shared" si="260"/>
        <v>5.1758356436771065</v>
      </c>
      <c r="M512" s="75">
        <f>M511</f>
        <v>3.196916282498159</v>
      </c>
      <c r="N512" s="59">
        <f t="shared" si="273"/>
        <v>81.648304023424458</v>
      </c>
      <c r="O512" s="59">
        <f t="shared" si="261"/>
        <v>24.494491207027338</v>
      </c>
      <c r="P512" s="59">
        <f t="shared" si="262"/>
        <v>106.1427952304518</v>
      </c>
      <c r="Q512" s="424">
        <f t="shared" si="263"/>
        <v>128.5714163530526</v>
      </c>
      <c r="R512" s="398"/>
      <c r="S512" s="52">
        <f t="shared" si="274"/>
        <v>19.992686353052619</v>
      </c>
      <c r="T512" s="68">
        <f t="shared" si="264"/>
        <v>0.18413078098309521</v>
      </c>
      <c r="U512" s="398"/>
      <c r="V512" s="53">
        <f>'HISTOGRAMA ÁGUA'!AD462</f>
        <v>0</v>
      </c>
      <c r="W512" s="53">
        <f>'HISTOGRAMA ESGOTO'!AD462</f>
        <v>0</v>
      </c>
      <c r="X512" s="54">
        <f t="shared" si="265"/>
        <v>0</v>
      </c>
      <c r="Y512" s="55">
        <f t="shared" si="266"/>
        <v>0</v>
      </c>
      <c r="Z512" s="54">
        <f t="shared" si="267"/>
        <v>0</v>
      </c>
    </row>
    <row r="513" spans="1:26">
      <c r="A513" s="418">
        <v>33</v>
      </c>
      <c r="B513" s="51">
        <f t="shared" si="268"/>
        <v>14.57</v>
      </c>
      <c r="C513" s="50">
        <f t="shared" si="258"/>
        <v>4.3709999999999996</v>
      </c>
      <c r="D513" s="341">
        <f t="shared" ref="D513:D515" si="287">D512</f>
        <v>2.6998000000000002</v>
      </c>
      <c r="E513" s="73">
        <f t="shared" si="269"/>
        <v>71.651899999999983</v>
      </c>
      <c r="F513" s="73">
        <f t="shared" si="259"/>
        <v>21.495569999999994</v>
      </c>
      <c r="G513" s="73">
        <f t="shared" si="270"/>
        <v>93.14746999999997</v>
      </c>
      <c r="H513" s="423">
        <f t="shared" si="271"/>
        <v>112.08846999999997</v>
      </c>
      <c r="I513" s="398"/>
      <c r="J513" s="420">
        <v>33</v>
      </c>
      <c r="K513" s="74">
        <f t="shared" si="272"/>
        <v>17.252785478923688</v>
      </c>
      <c r="L513" s="74">
        <f t="shared" si="260"/>
        <v>5.1758356436771065</v>
      </c>
      <c r="M513" s="75">
        <f t="shared" ref="M513:M515" si="288">M512</f>
        <v>3.196916282498159</v>
      </c>
      <c r="N513" s="59">
        <f t="shared" si="273"/>
        <v>84.845220305922624</v>
      </c>
      <c r="O513" s="59">
        <f t="shared" si="261"/>
        <v>25.453566091776786</v>
      </c>
      <c r="P513" s="59">
        <f t="shared" si="262"/>
        <v>110.29878639769942</v>
      </c>
      <c r="Q513" s="424">
        <f t="shared" si="263"/>
        <v>132.7274075203002</v>
      </c>
      <c r="R513" s="398"/>
      <c r="S513" s="52">
        <f t="shared" si="274"/>
        <v>20.638937520300232</v>
      </c>
      <c r="T513" s="68">
        <f t="shared" si="264"/>
        <v>0.18413078098309521</v>
      </c>
      <c r="U513" s="398"/>
      <c r="V513" s="53">
        <f>'HISTOGRAMA ÁGUA'!AD463</f>
        <v>0</v>
      </c>
      <c r="W513" s="53">
        <f>'HISTOGRAMA ESGOTO'!AD463</f>
        <v>0</v>
      </c>
      <c r="X513" s="54">
        <f t="shared" si="265"/>
        <v>0</v>
      </c>
      <c r="Y513" s="55">
        <f t="shared" si="266"/>
        <v>0</v>
      </c>
      <c r="Z513" s="54">
        <f t="shared" si="267"/>
        <v>0</v>
      </c>
    </row>
    <row r="514" spans="1:26">
      <c r="A514" s="418">
        <v>34</v>
      </c>
      <c r="B514" s="51">
        <f t="shared" si="268"/>
        <v>14.57</v>
      </c>
      <c r="C514" s="50">
        <f t="shared" si="258"/>
        <v>4.3709999999999996</v>
      </c>
      <c r="D514" s="341">
        <f t="shared" si="287"/>
        <v>2.6998000000000002</v>
      </c>
      <c r="E514" s="73">
        <f t="shared" si="269"/>
        <v>74.35169999999998</v>
      </c>
      <c r="F514" s="73">
        <f t="shared" si="259"/>
        <v>22.305509999999995</v>
      </c>
      <c r="G514" s="73">
        <f t="shared" si="270"/>
        <v>96.657209999999978</v>
      </c>
      <c r="H514" s="423">
        <f t="shared" si="271"/>
        <v>115.59820999999998</v>
      </c>
      <c r="I514" s="398"/>
      <c r="J514" s="420">
        <v>34</v>
      </c>
      <c r="K514" s="74">
        <f t="shared" si="272"/>
        <v>17.252785478923688</v>
      </c>
      <c r="L514" s="74">
        <f t="shared" si="260"/>
        <v>5.1758356436771065</v>
      </c>
      <c r="M514" s="75">
        <f t="shared" si="288"/>
        <v>3.196916282498159</v>
      </c>
      <c r="N514" s="59">
        <f t="shared" si="273"/>
        <v>88.042136588420789</v>
      </c>
      <c r="O514" s="59">
        <f t="shared" si="261"/>
        <v>26.412640976526237</v>
      </c>
      <c r="P514" s="59">
        <f t="shared" si="262"/>
        <v>114.45477756494702</v>
      </c>
      <c r="Q514" s="424">
        <f t="shared" si="263"/>
        <v>136.88339868754781</v>
      </c>
      <c r="R514" s="398"/>
      <c r="S514" s="52">
        <f t="shared" si="274"/>
        <v>21.28518868754783</v>
      </c>
      <c r="T514" s="68">
        <f t="shared" si="264"/>
        <v>0.18413078098309499</v>
      </c>
      <c r="U514" s="398"/>
      <c r="V514" s="53">
        <f>'HISTOGRAMA ÁGUA'!AD464</f>
        <v>0</v>
      </c>
      <c r="W514" s="53">
        <f>'HISTOGRAMA ESGOTO'!AD464</f>
        <v>0</v>
      </c>
      <c r="X514" s="54">
        <f t="shared" si="265"/>
        <v>0</v>
      </c>
      <c r="Y514" s="55">
        <f t="shared" si="266"/>
        <v>0</v>
      </c>
      <c r="Z514" s="54">
        <f t="shared" si="267"/>
        <v>0</v>
      </c>
    </row>
    <row r="515" spans="1:26">
      <c r="A515" s="418">
        <v>35</v>
      </c>
      <c r="B515" s="51">
        <f t="shared" si="268"/>
        <v>14.57</v>
      </c>
      <c r="C515" s="50">
        <f t="shared" si="258"/>
        <v>4.3709999999999996</v>
      </c>
      <c r="D515" s="341">
        <f t="shared" si="287"/>
        <v>2.6998000000000002</v>
      </c>
      <c r="E515" s="73">
        <f t="shared" si="269"/>
        <v>77.051499999999976</v>
      </c>
      <c r="F515" s="73">
        <f t="shared" si="259"/>
        <v>23.115449999999992</v>
      </c>
      <c r="G515" s="73">
        <f t="shared" si="270"/>
        <v>100.16694999999997</v>
      </c>
      <c r="H515" s="423">
        <f t="shared" si="271"/>
        <v>119.10794999999997</v>
      </c>
      <c r="I515" s="398"/>
      <c r="J515" s="420">
        <v>35</v>
      </c>
      <c r="K515" s="74">
        <f t="shared" si="272"/>
        <v>17.252785478923688</v>
      </c>
      <c r="L515" s="74">
        <f t="shared" si="260"/>
        <v>5.1758356436771065</v>
      </c>
      <c r="M515" s="75">
        <f t="shared" si="288"/>
        <v>3.196916282498159</v>
      </c>
      <c r="N515" s="59">
        <f t="shared" si="273"/>
        <v>91.239052870918954</v>
      </c>
      <c r="O515" s="59">
        <f t="shared" si="261"/>
        <v>27.371715861275685</v>
      </c>
      <c r="P515" s="59">
        <f t="shared" si="262"/>
        <v>118.61076873219464</v>
      </c>
      <c r="Q515" s="424">
        <f t="shared" si="263"/>
        <v>141.03938985479544</v>
      </c>
      <c r="R515" s="398"/>
      <c r="S515" s="52">
        <f t="shared" si="274"/>
        <v>21.931439854795471</v>
      </c>
      <c r="T515" s="68">
        <f t="shared" si="264"/>
        <v>0.18413078098309543</v>
      </c>
      <c r="U515" s="398"/>
      <c r="V515" s="53">
        <f>'HISTOGRAMA ÁGUA'!AD465</f>
        <v>0</v>
      </c>
      <c r="W515" s="53">
        <f>'HISTOGRAMA ESGOTO'!AD465</f>
        <v>0</v>
      </c>
      <c r="X515" s="54">
        <f t="shared" si="265"/>
        <v>0</v>
      </c>
      <c r="Y515" s="55">
        <f t="shared" si="266"/>
        <v>0</v>
      </c>
      <c r="Z515" s="54">
        <f t="shared" si="267"/>
        <v>0</v>
      </c>
    </row>
    <row r="516" spans="1:26">
      <c r="A516" s="418">
        <v>36</v>
      </c>
      <c r="B516" s="51">
        <f t="shared" si="268"/>
        <v>14.57</v>
      </c>
      <c r="C516" s="50">
        <f t="shared" si="258"/>
        <v>4.3709999999999996</v>
      </c>
      <c r="D516" s="341">
        <f>'ANEXO ATUAL'!S17</f>
        <v>3.1089000000000002</v>
      </c>
      <c r="E516" s="73">
        <f t="shared" si="269"/>
        <v>80.160399999999981</v>
      </c>
      <c r="F516" s="73">
        <f t="shared" si="259"/>
        <v>24.048119999999994</v>
      </c>
      <c r="G516" s="73">
        <f t="shared" si="270"/>
        <v>104.20851999999998</v>
      </c>
      <c r="H516" s="423">
        <f t="shared" si="271"/>
        <v>123.14951999999998</v>
      </c>
      <c r="I516" s="398"/>
      <c r="J516" s="420">
        <v>36</v>
      </c>
      <c r="K516" s="74">
        <f t="shared" si="272"/>
        <v>17.252785478923688</v>
      </c>
      <c r="L516" s="74">
        <f t="shared" si="260"/>
        <v>5.1758356436771065</v>
      </c>
      <c r="M516" s="75">
        <f>'ANEXO PROPOSTO'!S17</f>
        <v>3.681344184998343</v>
      </c>
      <c r="N516" s="59">
        <f t="shared" si="273"/>
        <v>94.920397055917292</v>
      </c>
      <c r="O516" s="59">
        <f t="shared" si="261"/>
        <v>28.476119116775187</v>
      </c>
      <c r="P516" s="59">
        <f t="shared" si="262"/>
        <v>123.39651617269249</v>
      </c>
      <c r="Q516" s="424">
        <f t="shared" si="263"/>
        <v>145.82513729529327</v>
      </c>
      <c r="R516" s="398"/>
      <c r="S516" s="52">
        <f t="shared" si="274"/>
        <v>22.675617295293293</v>
      </c>
      <c r="T516" s="68">
        <f t="shared" si="264"/>
        <v>0.18413078098309521</v>
      </c>
      <c r="U516" s="398"/>
      <c r="V516" s="53">
        <f>'HISTOGRAMA ÁGUA'!AD466</f>
        <v>0</v>
      </c>
      <c r="W516" s="53">
        <f>'HISTOGRAMA ESGOTO'!AD466</f>
        <v>0</v>
      </c>
      <c r="X516" s="54">
        <f t="shared" si="265"/>
        <v>0</v>
      </c>
      <c r="Y516" s="55">
        <f t="shared" si="266"/>
        <v>0</v>
      </c>
      <c r="Z516" s="54">
        <f t="shared" si="267"/>
        <v>0</v>
      </c>
    </row>
    <row r="517" spans="1:26">
      <c r="A517" s="418">
        <v>37</v>
      </c>
      <c r="B517" s="51">
        <f t="shared" si="268"/>
        <v>14.57</v>
      </c>
      <c r="C517" s="50">
        <f t="shared" si="258"/>
        <v>4.3709999999999996</v>
      </c>
      <c r="D517" s="341">
        <f>D516</f>
        <v>3.1089000000000002</v>
      </c>
      <c r="E517" s="73">
        <f t="shared" si="269"/>
        <v>83.269299999999987</v>
      </c>
      <c r="F517" s="73">
        <f t="shared" si="259"/>
        <v>24.980789999999995</v>
      </c>
      <c r="G517" s="73">
        <f t="shared" si="270"/>
        <v>108.25008999999999</v>
      </c>
      <c r="H517" s="423">
        <f t="shared" si="271"/>
        <v>127.19108999999999</v>
      </c>
      <c r="I517" s="398"/>
      <c r="J517" s="420">
        <v>37</v>
      </c>
      <c r="K517" s="74">
        <f t="shared" si="272"/>
        <v>17.252785478923688</v>
      </c>
      <c r="L517" s="74">
        <f t="shared" si="260"/>
        <v>5.1758356436771065</v>
      </c>
      <c r="M517" s="75">
        <f>M516</f>
        <v>3.681344184998343</v>
      </c>
      <c r="N517" s="59">
        <f t="shared" si="273"/>
        <v>98.601741240915629</v>
      </c>
      <c r="O517" s="59">
        <f t="shared" si="261"/>
        <v>29.580522372274686</v>
      </c>
      <c r="P517" s="59">
        <f t="shared" si="262"/>
        <v>128.18226361319032</v>
      </c>
      <c r="Q517" s="424">
        <f t="shared" si="263"/>
        <v>150.6108847357911</v>
      </c>
      <c r="R517" s="398"/>
      <c r="S517" s="52">
        <f t="shared" si="274"/>
        <v>23.419794735791115</v>
      </c>
      <c r="T517" s="68">
        <f t="shared" si="264"/>
        <v>0.18413078098309499</v>
      </c>
      <c r="U517" s="398"/>
      <c r="V517" s="53">
        <f>'HISTOGRAMA ÁGUA'!AD467</f>
        <v>0</v>
      </c>
      <c r="W517" s="53">
        <f>'HISTOGRAMA ESGOTO'!AD467</f>
        <v>0</v>
      </c>
      <c r="X517" s="54">
        <f t="shared" si="265"/>
        <v>0</v>
      </c>
      <c r="Y517" s="55">
        <f t="shared" si="266"/>
        <v>0</v>
      </c>
      <c r="Z517" s="54">
        <f t="shared" si="267"/>
        <v>0</v>
      </c>
    </row>
    <row r="518" spans="1:26">
      <c r="A518" s="418">
        <v>38</v>
      </c>
      <c r="B518" s="51">
        <f t="shared" si="268"/>
        <v>14.57</v>
      </c>
      <c r="C518" s="50">
        <f t="shared" si="258"/>
        <v>4.3709999999999996</v>
      </c>
      <c r="D518" s="341">
        <f t="shared" ref="D518:D520" si="289">D517</f>
        <v>3.1089000000000002</v>
      </c>
      <c r="E518" s="73">
        <f t="shared" si="269"/>
        <v>86.378199999999993</v>
      </c>
      <c r="F518" s="73">
        <f t="shared" si="259"/>
        <v>25.913459999999997</v>
      </c>
      <c r="G518" s="73">
        <f t="shared" si="270"/>
        <v>112.29165999999999</v>
      </c>
      <c r="H518" s="423">
        <f t="shared" si="271"/>
        <v>131.23265999999998</v>
      </c>
      <c r="I518" s="398"/>
      <c r="J518" s="420">
        <v>38</v>
      </c>
      <c r="K518" s="74">
        <f t="shared" si="272"/>
        <v>17.252785478923688</v>
      </c>
      <c r="L518" s="74">
        <f t="shared" si="260"/>
        <v>5.1758356436771065</v>
      </c>
      <c r="M518" s="75">
        <f t="shared" ref="M518:M520" si="290">M517</f>
        <v>3.681344184998343</v>
      </c>
      <c r="N518" s="59">
        <f t="shared" si="273"/>
        <v>102.28308542591397</v>
      </c>
      <c r="O518" s="59">
        <f t="shared" si="261"/>
        <v>30.684925627774188</v>
      </c>
      <c r="P518" s="59">
        <f t="shared" si="262"/>
        <v>132.96801105368814</v>
      </c>
      <c r="Q518" s="424">
        <f t="shared" si="263"/>
        <v>155.39663217628893</v>
      </c>
      <c r="R518" s="398"/>
      <c r="S518" s="52">
        <f t="shared" si="274"/>
        <v>24.163972176288951</v>
      </c>
      <c r="T518" s="68">
        <f t="shared" si="264"/>
        <v>0.18413078098309477</v>
      </c>
      <c r="U518" s="398"/>
      <c r="V518" s="53">
        <f>'HISTOGRAMA ÁGUA'!AD468</f>
        <v>0</v>
      </c>
      <c r="W518" s="53">
        <f>'HISTOGRAMA ESGOTO'!AD468</f>
        <v>0</v>
      </c>
      <c r="X518" s="54">
        <f t="shared" si="265"/>
        <v>0</v>
      </c>
      <c r="Y518" s="55">
        <f t="shared" si="266"/>
        <v>0</v>
      </c>
      <c r="Z518" s="54">
        <f t="shared" si="267"/>
        <v>0</v>
      </c>
    </row>
    <row r="519" spans="1:26">
      <c r="A519" s="418">
        <v>39</v>
      </c>
      <c r="B519" s="51">
        <f t="shared" si="268"/>
        <v>14.57</v>
      </c>
      <c r="C519" s="50">
        <f t="shared" si="258"/>
        <v>4.3709999999999996</v>
      </c>
      <c r="D519" s="341">
        <f t="shared" si="289"/>
        <v>3.1089000000000002</v>
      </c>
      <c r="E519" s="73">
        <f t="shared" si="269"/>
        <v>89.487099999999998</v>
      </c>
      <c r="F519" s="73">
        <f t="shared" si="259"/>
        <v>26.846129999999999</v>
      </c>
      <c r="G519" s="73">
        <f t="shared" si="270"/>
        <v>116.33323</v>
      </c>
      <c r="H519" s="423">
        <f t="shared" si="271"/>
        <v>135.27422999999999</v>
      </c>
      <c r="I519" s="398"/>
      <c r="J519" s="420">
        <v>39</v>
      </c>
      <c r="K519" s="74">
        <f t="shared" si="272"/>
        <v>17.252785478923688</v>
      </c>
      <c r="L519" s="74">
        <f t="shared" si="260"/>
        <v>5.1758356436771065</v>
      </c>
      <c r="M519" s="75">
        <f t="shared" si="290"/>
        <v>3.681344184998343</v>
      </c>
      <c r="N519" s="59">
        <f t="shared" si="273"/>
        <v>105.9644296109123</v>
      </c>
      <c r="O519" s="59">
        <f t="shared" si="261"/>
        <v>31.78932888327369</v>
      </c>
      <c r="P519" s="59">
        <f t="shared" si="262"/>
        <v>137.753758494186</v>
      </c>
      <c r="Q519" s="424">
        <f t="shared" si="263"/>
        <v>160.18237961678679</v>
      </c>
      <c r="R519" s="398"/>
      <c r="S519" s="52">
        <f t="shared" si="274"/>
        <v>24.908149616786801</v>
      </c>
      <c r="T519" s="68">
        <f t="shared" si="264"/>
        <v>0.18413078098309499</v>
      </c>
      <c r="U519" s="398"/>
      <c r="V519" s="53">
        <f>'HISTOGRAMA ÁGUA'!AD469</f>
        <v>0</v>
      </c>
      <c r="W519" s="53">
        <f>'HISTOGRAMA ESGOTO'!AD469</f>
        <v>0</v>
      </c>
      <c r="X519" s="54">
        <f t="shared" si="265"/>
        <v>0</v>
      </c>
      <c r="Y519" s="55">
        <f t="shared" si="266"/>
        <v>0</v>
      </c>
      <c r="Z519" s="54">
        <f t="shared" si="267"/>
        <v>0</v>
      </c>
    </row>
    <row r="520" spans="1:26">
      <c r="A520" s="418">
        <v>40</v>
      </c>
      <c r="B520" s="51">
        <f t="shared" si="268"/>
        <v>14.57</v>
      </c>
      <c r="C520" s="50">
        <f t="shared" si="258"/>
        <v>4.3709999999999996</v>
      </c>
      <c r="D520" s="341">
        <f t="shared" si="289"/>
        <v>3.1089000000000002</v>
      </c>
      <c r="E520" s="73">
        <f t="shared" si="269"/>
        <v>92.596000000000004</v>
      </c>
      <c r="F520" s="73">
        <f t="shared" si="259"/>
        <v>27.7788</v>
      </c>
      <c r="G520" s="73">
        <f t="shared" si="270"/>
        <v>120.37480000000001</v>
      </c>
      <c r="H520" s="423">
        <f t="shared" si="271"/>
        <v>139.3158</v>
      </c>
      <c r="I520" s="398"/>
      <c r="J520" s="420">
        <v>40</v>
      </c>
      <c r="K520" s="74">
        <f t="shared" si="272"/>
        <v>17.252785478923688</v>
      </c>
      <c r="L520" s="74">
        <f t="shared" si="260"/>
        <v>5.1758356436771065</v>
      </c>
      <c r="M520" s="75">
        <f t="shared" si="290"/>
        <v>3.681344184998343</v>
      </c>
      <c r="N520" s="59">
        <f t="shared" si="273"/>
        <v>109.64577379591064</v>
      </c>
      <c r="O520" s="59">
        <f t="shared" si="261"/>
        <v>32.893732138773188</v>
      </c>
      <c r="P520" s="59">
        <f t="shared" si="262"/>
        <v>142.53950593468383</v>
      </c>
      <c r="Q520" s="424">
        <f t="shared" si="263"/>
        <v>164.96812705728462</v>
      </c>
      <c r="R520" s="398"/>
      <c r="S520" s="52">
        <f t="shared" si="274"/>
        <v>25.652327057284623</v>
      </c>
      <c r="T520" s="68">
        <f t="shared" si="264"/>
        <v>0.18413078098309477</v>
      </c>
      <c r="U520" s="398"/>
      <c r="V520" s="53">
        <f>'HISTOGRAMA ÁGUA'!AD470</f>
        <v>0</v>
      </c>
      <c r="W520" s="53">
        <f>'HISTOGRAMA ESGOTO'!AD470</f>
        <v>0</v>
      </c>
      <c r="X520" s="54">
        <f t="shared" si="265"/>
        <v>0</v>
      </c>
      <c r="Y520" s="55">
        <f t="shared" si="266"/>
        <v>0</v>
      </c>
      <c r="Z520" s="54">
        <f t="shared" si="267"/>
        <v>0</v>
      </c>
    </row>
    <row r="521" spans="1:26">
      <c r="A521" s="418">
        <v>41</v>
      </c>
      <c r="B521" s="51">
        <f t="shared" si="268"/>
        <v>14.57</v>
      </c>
      <c r="C521" s="50">
        <f t="shared" si="258"/>
        <v>4.3709999999999996</v>
      </c>
      <c r="D521" s="341">
        <f>'ANEXO ATUAL'!S18</f>
        <v>3.2726000000000002</v>
      </c>
      <c r="E521" s="73">
        <f t="shared" si="269"/>
        <v>95.868600000000001</v>
      </c>
      <c r="F521" s="73">
        <f t="shared" si="259"/>
        <v>28.760580000000001</v>
      </c>
      <c r="G521" s="73">
        <f t="shared" si="270"/>
        <v>124.62918000000001</v>
      </c>
      <c r="H521" s="423">
        <f t="shared" si="271"/>
        <v>143.57017999999999</v>
      </c>
      <c r="I521" s="398"/>
      <c r="J521" s="420">
        <v>41</v>
      </c>
      <c r="K521" s="74">
        <f t="shared" si="272"/>
        <v>17.252785478923688</v>
      </c>
      <c r="L521" s="74">
        <f t="shared" si="260"/>
        <v>5.1758356436771065</v>
      </c>
      <c r="M521" s="75">
        <f>'ANEXO PROPOSTO'!S18</f>
        <v>3.8751863938452753</v>
      </c>
      <c r="N521" s="59">
        <f t="shared" si="273"/>
        <v>113.52096018975591</v>
      </c>
      <c r="O521" s="59">
        <f t="shared" si="261"/>
        <v>34.056288056926775</v>
      </c>
      <c r="P521" s="59">
        <f t="shared" si="262"/>
        <v>147.5772482466827</v>
      </c>
      <c r="Q521" s="424">
        <f t="shared" si="263"/>
        <v>170.00586936928349</v>
      </c>
      <c r="R521" s="398"/>
      <c r="S521" s="52">
        <f t="shared" si="274"/>
        <v>26.435689369283494</v>
      </c>
      <c r="T521" s="68">
        <f t="shared" si="264"/>
        <v>0.18413078098309477</v>
      </c>
      <c r="U521" s="398"/>
      <c r="V521" s="53">
        <f>'HISTOGRAMA ÁGUA'!AD471</f>
        <v>0</v>
      </c>
      <c r="W521" s="53">
        <f>'HISTOGRAMA ESGOTO'!AD471</f>
        <v>0</v>
      </c>
      <c r="X521" s="54">
        <f t="shared" si="265"/>
        <v>0</v>
      </c>
      <c r="Y521" s="55">
        <f t="shared" si="266"/>
        <v>0</v>
      </c>
      <c r="Z521" s="54">
        <f t="shared" si="267"/>
        <v>0</v>
      </c>
    </row>
    <row r="522" spans="1:26">
      <c r="A522" s="418">
        <v>42</v>
      </c>
      <c r="B522" s="51">
        <f t="shared" si="268"/>
        <v>14.57</v>
      </c>
      <c r="C522" s="50">
        <f t="shared" si="258"/>
        <v>4.3709999999999996</v>
      </c>
      <c r="D522" s="341">
        <f>D521</f>
        <v>3.2726000000000002</v>
      </c>
      <c r="E522" s="73">
        <f t="shared" si="269"/>
        <v>99.141199999999998</v>
      </c>
      <c r="F522" s="73">
        <f t="shared" si="259"/>
        <v>29.742359999999998</v>
      </c>
      <c r="G522" s="73">
        <f t="shared" si="270"/>
        <v>128.88355999999999</v>
      </c>
      <c r="H522" s="423">
        <f t="shared" si="271"/>
        <v>147.82455999999999</v>
      </c>
      <c r="I522" s="398"/>
      <c r="J522" s="420">
        <v>42</v>
      </c>
      <c r="K522" s="74">
        <f t="shared" si="272"/>
        <v>17.252785478923688</v>
      </c>
      <c r="L522" s="74">
        <f t="shared" si="260"/>
        <v>5.1758356436771065</v>
      </c>
      <c r="M522" s="75">
        <f>M521</f>
        <v>3.8751863938452753</v>
      </c>
      <c r="N522" s="59">
        <f t="shared" si="273"/>
        <v>117.39614658360118</v>
      </c>
      <c r="O522" s="59">
        <f t="shared" si="261"/>
        <v>35.218843975080354</v>
      </c>
      <c r="P522" s="59">
        <f t="shared" si="262"/>
        <v>152.61499055868154</v>
      </c>
      <c r="Q522" s="424">
        <f t="shared" si="263"/>
        <v>175.04361168128233</v>
      </c>
      <c r="R522" s="398"/>
      <c r="S522" s="52">
        <f t="shared" si="274"/>
        <v>27.219051681282338</v>
      </c>
      <c r="T522" s="68">
        <f t="shared" si="264"/>
        <v>0.18413078098309477</v>
      </c>
      <c r="U522" s="398"/>
      <c r="V522" s="53">
        <f>'HISTOGRAMA ÁGUA'!AD472</f>
        <v>0</v>
      </c>
      <c r="W522" s="53">
        <f>'HISTOGRAMA ESGOTO'!AD472</f>
        <v>0</v>
      </c>
      <c r="X522" s="54">
        <f t="shared" si="265"/>
        <v>0</v>
      </c>
      <c r="Y522" s="55">
        <f t="shared" si="266"/>
        <v>0</v>
      </c>
      <c r="Z522" s="54">
        <f t="shared" si="267"/>
        <v>0</v>
      </c>
    </row>
    <row r="523" spans="1:26">
      <c r="A523" s="418">
        <v>43</v>
      </c>
      <c r="B523" s="51">
        <f t="shared" si="268"/>
        <v>14.57</v>
      </c>
      <c r="C523" s="50">
        <f t="shared" si="258"/>
        <v>4.3709999999999996</v>
      </c>
      <c r="D523" s="341">
        <f t="shared" ref="D523:D525" si="291">D522</f>
        <v>3.2726000000000002</v>
      </c>
      <c r="E523" s="73">
        <f t="shared" si="269"/>
        <v>102.41379999999999</v>
      </c>
      <c r="F523" s="73">
        <f t="shared" si="259"/>
        <v>30.724139999999998</v>
      </c>
      <c r="G523" s="73">
        <f t="shared" si="270"/>
        <v>133.13793999999999</v>
      </c>
      <c r="H523" s="423">
        <f t="shared" si="271"/>
        <v>152.07893999999999</v>
      </c>
      <c r="I523" s="398"/>
      <c r="J523" s="420">
        <v>43</v>
      </c>
      <c r="K523" s="74">
        <f t="shared" si="272"/>
        <v>17.252785478923688</v>
      </c>
      <c r="L523" s="74">
        <f t="shared" si="260"/>
        <v>5.1758356436771065</v>
      </c>
      <c r="M523" s="75">
        <f t="shared" ref="M523:M525" si="292">M522</f>
        <v>3.8751863938452753</v>
      </c>
      <c r="N523" s="59">
        <f t="shared" si="273"/>
        <v>121.27133297744645</v>
      </c>
      <c r="O523" s="59">
        <f t="shared" si="261"/>
        <v>36.381399893233933</v>
      </c>
      <c r="P523" s="59">
        <f t="shared" si="262"/>
        <v>157.65273287068038</v>
      </c>
      <c r="Q523" s="424">
        <f t="shared" si="263"/>
        <v>180.08135399328117</v>
      </c>
      <c r="R523" s="398"/>
      <c r="S523" s="52">
        <f t="shared" si="274"/>
        <v>28.002413993281181</v>
      </c>
      <c r="T523" s="68">
        <f t="shared" si="264"/>
        <v>0.18413078098309454</v>
      </c>
      <c r="U523" s="398"/>
      <c r="V523" s="53">
        <f>'HISTOGRAMA ÁGUA'!AD473</f>
        <v>0</v>
      </c>
      <c r="W523" s="53">
        <f>'HISTOGRAMA ESGOTO'!AD473</f>
        <v>0</v>
      </c>
      <c r="X523" s="54">
        <f t="shared" si="265"/>
        <v>0</v>
      </c>
      <c r="Y523" s="55">
        <f t="shared" si="266"/>
        <v>0</v>
      </c>
      <c r="Z523" s="54">
        <f t="shared" si="267"/>
        <v>0</v>
      </c>
    </row>
    <row r="524" spans="1:26">
      <c r="A524" s="418">
        <v>44</v>
      </c>
      <c r="B524" s="51">
        <f t="shared" si="268"/>
        <v>14.57</v>
      </c>
      <c r="C524" s="50">
        <f t="shared" si="258"/>
        <v>4.3709999999999996</v>
      </c>
      <c r="D524" s="341">
        <f t="shared" si="291"/>
        <v>3.2726000000000002</v>
      </c>
      <c r="E524" s="73">
        <f t="shared" si="269"/>
        <v>105.68639999999999</v>
      </c>
      <c r="F524" s="73">
        <f t="shared" si="259"/>
        <v>31.705919999999995</v>
      </c>
      <c r="G524" s="73">
        <f t="shared" si="270"/>
        <v>137.39231999999998</v>
      </c>
      <c r="H524" s="423">
        <f t="shared" si="271"/>
        <v>156.33331999999999</v>
      </c>
      <c r="I524" s="398"/>
      <c r="J524" s="420">
        <v>44</v>
      </c>
      <c r="K524" s="74">
        <f t="shared" si="272"/>
        <v>17.252785478923688</v>
      </c>
      <c r="L524" s="74">
        <f t="shared" si="260"/>
        <v>5.1758356436771065</v>
      </c>
      <c r="M524" s="75">
        <f t="shared" si="292"/>
        <v>3.8751863938452753</v>
      </c>
      <c r="N524" s="59">
        <f t="shared" si="273"/>
        <v>125.14651937129172</v>
      </c>
      <c r="O524" s="59">
        <f t="shared" si="261"/>
        <v>37.543955811387512</v>
      </c>
      <c r="P524" s="59">
        <f t="shared" si="262"/>
        <v>162.69047518267922</v>
      </c>
      <c r="Q524" s="424">
        <f t="shared" si="263"/>
        <v>185.11909630528001</v>
      </c>
      <c r="R524" s="398"/>
      <c r="S524" s="52">
        <f t="shared" si="274"/>
        <v>28.785776305280024</v>
      </c>
      <c r="T524" s="68">
        <f t="shared" si="264"/>
        <v>0.18413078098309454</v>
      </c>
      <c r="U524" s="398"/>
      <c r="V524" s="53">
        <f>'HISTOGRAMA ÁGUA'!AD474</f>
        <v>0</v>
      </c>
      <c r="W524" s="53">
        <f>'HISTOGRAMA ESGOTO'!AD474</f>
        <v>0</v>
      </c>
      <c r="X524" s="54">
        <f t="shared" si="265"/>
        <v>0</v>
      </c>
      <c r="Y524" s="55">
        <f t="shared" si="266"/>
        <v>0</v>
      </c>
      <c r="Z524" s="54">
        <f t="shared" si="267"/>
        <v>0</v>
      </c>
    </row>
    <row r="525" spans="1:26">
      <c r="A525" s="418">
        <v>45</v>
      </c>
      <c r="B525" s="51">
        <f t="shared" si="268"/>
        <v>14.57</v>
      </c>
      <c r="C525" s="50">
        <f t="shared" si="258"/>
        <v>4.3709999999999996</v>
      </c>
      <c r="D525" s="341">
        <f t="shared" si="291"/>
        <v>3.2726000000000002</v>
      </c>
      <c r="E525" s="73">
        <f t="shared" si="269"/>
        <v>108.95899999999999</v>
      </c>
      <c r="F525" s="73">
        <f t="shared" si="259"/>
        <v>32.687699999999992</v>
      </c>
      <c r="G525" s="73">
        <f t="shared" si="270"/>
        <v>141.64669999999998</v>
      </c>
      <c r="H525" s="423">
        <f t="shared" si="271"/>
        <v>160.58769999999998</v>
      </c>
      <c r="I525" s="398"/>
      <c r="J525" s="420">
        <v>45</v>
      </c>
      <c r="K525" s="74">
        <f t="shared" si="272"/>
        <v>17.252785478923688</v>
      </c>
      <c r="L525" s="74">
        <f t="shared" si="260"/>
        <v>5.1758356436771065</v>
      </c>
      <c r="M525" s="75">
        <f t="shared" si="292"/>
        <v>3.8751863938452753</v>
      </c>
      <c r="N525" s="59">
        <f t="shared" si="273"/>
        <v>129.021705765137</v>
      </c>
      <c r="O525" s="59">
        <f t="shared" si="261"/>
        <v>38.706511729541099</v>
      </c>
      <c r="P525" s="59">
        <f t="shared" si="262"/>
        <v>167.72821749467809</v>
      </c>
      <c r="Q525" s="424">
        <f t="shared" si="263"/>
        <v>190.15683861727888</v>
      </c>
      <c r="R525" s="398"/>
      <c r="S525" s="52">
        <f t="shared" si="274"/>
        <v>29.569138617278895</v>
      </c>
      <c r="T525" s="68">
        <f t="shared" si="264"/>
        <v>0.18413078098309454</v>
      </c>
      <c r="U525" s="398"/>
      <c r="V525" s="53">
        <f>'HISTOGRAMA ÁGUA'!AD475</f>
        <v>0</v>
      </c>
      <c r="W525" s="53">
        <f>'HISTOGRAMA ESGOTO'!AD475</f>
        <v>0</v>
      </c>
      <c r="X525" s="54">
        <f t="shared" si="265"/>
        <v>0</v>
      </c>
      <c r="Y525" s="55">
        <f t="shared" si="266"/>
        <v>0</v>
      </c>
      <c r="Z525" s="54">
        <f t="shared" si="267"/>
        <v>0</v>
      </c>
    </row>
    <row r="526" spans="1:26">
      <c r="A526" s="418">
        <v>46</v>
      </c>
      <c r="B526" s="51">
        <f t="shared" si="268"/>
        <v>14.57</v>
      </c>
      <c r="C526" s="50">
        <f t="shared" si="258"/>
        <v>4.3709999999999996</v>
      </c>
      <c r="D526" s="341">
        <f>'ANEXO ATUAL'!S19</f>
        <v>3.4361000000000002</v>
      </c>
      <c r="E526" s="73">
        <f t="shared" si="269"/>
        <v>112.39509999999999</v>
      </c>
      <c r="F526" s="73">
        <f t="shared" si="259"/>
        <v>33.718529999999994</v>
      </c>
      <c r="G526" s="73">
        <f t="shared" si="270"/>
        <v>146.11362999999997</v>
      </c>
      <c r="H526" s="423">
        <f t="shared" si="271"/>
        <v>165.05462999999997</v>
      </c>
      <c r="I526" s="398"/>
      <c r="J526" s="420">
        <v>46</v>
      </c>
      <c r="K526" s="74">
        <f t="shared" si="272"/>
        <v>17.252785478923688</v>
      </c>
      <c r="L526" s="74">
        <f t="shared" si="260"/>
        <v>5.1758356436771065</v>
      </c>
      <c r="M526" s="75">
        <f>'ANEXO PROPOSTO'!S19</f>
        <v>4.0687917765360115</v>
      </c>
      <c r="N526" s="59">
        <f t="shared" si="273"/>
        <v>133.09049754167302</v>
      </c>
      <c r="O526" s="59">
        <f t="shared" si="261"/>
        <v>39.927149262501906</v>
      </c>
      <c r="P526" s="59">
        <f t="shared" si="262"/>
        <v>173.01764680417492</v>
      </c>
      <c r="Q526" s="424">
        <f t="shared" si="263"/>
        <v>195.4462679267757</v>
      </c>
      <c r="R526" s="398"/>
      <c r="S526" s="52">
        <f t="shared" si="274"/>
        <v>30.391637926775729</v>
      </c>
      <c r="T526" s="68">
        <f t="shared" si="264"/>
        <v>0.18413078098309477</v>
      </c>
      <c r="U526" s="398"/>
      <c r="V526" s="53">
        <f>'HISTOGRAMA ÁGUA'!AD476</f>
        <v>0</v>
      </c>
      <c r="W526" s="53">
        <f>'HISTOGRAMA ESGOTO'!AD476</f>
        <v>0</v>
      </c>
      <c r="X526" s="54">
        <f t="shared" si="265"/>
        <v>0</v>
      </c>
      <c r="Y526" s="55">
        <f t="shared" si="266"/>
        <v>0</v>
      </c>
      <c r="Z526" s="54">
        <f t="shared" si="267"/>
        <v>0</v>
      </c>
    </row>
    <row r="527" spans="1:26">
      <c r="A527" s="418">
        <v>47</v>
      </c>
      <c r="B527" s="51">
        <f t="shared" si="268"/>
        <v>14.57</v>
      </c>
      <c r="C527" s="50">
        <f t="shared" si="258"/>
        <v>4.3709999999999996</v>
      </c>
      <c r="D527" s="341">
        <f>D526</f>
        <v>3.4361000000000002</v>
      </c>
      <c r="E527" s="73">
        <f t="shared" si="269"/>
        <v>115.83119999999998</v>
      </c>
      <c r="F527" s="73">
        <f t="shared" si="259"/>
        <v>34.749359999999996</v>
      </c>
      <c r="G527" s="73">
        <f t="shared" si="270"/>
        <v>150.58055999999999</v>
      </c>
      <c r="H527" s="423">
        <f t="shared" si="271"/>
        <v>169.52155999999999</v>
      </c>
      <c r="I527" s="398"/>
      <c r="J527" s="420">
        <v>47</v>
      </c>
      <c r="K527" s="74">
        <f t="shared" si="272"/>
        <v>17.252785478923688</v>
      </c>
      <c r="L527" s="74">
        <f t="shared" si="260"/>
        <v>5.1758356436771065</v>
      </c>
      <c r="M527" s="75">
        <f>M526</f>
        <v>4.0687917765360115</v>
      </c>
      <c r="N527" s="59">
        <f t="shared" si="273"/>
        <v>137.15928931820903</v>
      </c>
      <c r="O527" s="59">
        <f t="shared" si="261"/>
        <v>41.147786795462707</v>
      </c>
      <c r="P527" s="59">
        <f t="shared" si="262"/>
        <v>178.30707611367174</v>
      </c>
      <c r="Q527" s="424">
        <f t="shared" si="263"/>
        <v>200.73569723627253</v>
      </c>
      <c r="R527" s="398"/>
      <c r="S527" s="52">
        <f t="shared" si="274"/>
        <v>31.214137236272535</v>
      </c>
      <c r="T527" s="68">
        <f t="shared" si="264"/>
        <v>0.18413078098309454</v>
      </c>
      <c r="U527" s="398"/>
      <c r="V527" s="53">
        <f>'HISTOGRAMA ÁGUA'!AD477</f>
        <v>0</v>
      </c>
      <c r="W527" s="53">
        <f>'HISTOGRAMA ESGOTO'!AD477</f>
        <v>0</v>
      </c>
      <c r="X527" s="54">
        <f t="shared" si="265"/>
        <v>0</v>
      </c>
      <c r="Y527" s="55">
        <f t="shared" si="266"/>
        <v>0</v>
      </c>
      <c r="Z527" s="54">
        <f t="shared" si="267"/>
        <v>0</v>
      </c>
    </row>
    <row r="528" spans="1:26">
      <c r="A528" s="418">
        <v>48</v>
      </c>
      <c r="B528" s="51">
        <f t="shared" si="268"/>
        <v>14.57</v>
      </c>
      <c r="C528" s="50">
        <f t="shared" si="258"/>
        <v>4.3709999999999996</v>
      </c>
      <c r="D528" s="341">
        <f t="shared" ref="D528:D530" si="293">D527</f>
        <v>3.4361000000000002</v>
      </c>
      <c r="E528" s="73">
        <f t="shared" si="269"/>
        <v>119.26729999999998</v>
      </c>
      <c r="F528" s="73">
        <f t="shared" si="259"/>
        <v>35.78018999999999</v>
      </c>
      <c r="G528" s="73">
        <f t="shared" si="270"/>
        <v>155.04748999999998</v>
      </c>
      <c r="H528" s="423">
        <f t="shared" si="271"/>
        <v>173.98848999999998</v>
      </c>
      <c r="I528" s="398"/>
      <c r="J528" s="420">
        <v>48</v>
      </c>
      <c r="K528" s="74">
        <f t="shared" si="272"/>
        <v>17.252785478923688</v>
      </c>
      <c r="L528" s="74">
        <f t="shared" si="260"/>
        <v>5.1758356436771065</v>
      </c>
      <c r="M528" s="75">
        <f t="shared" ref="M528:M530" si="294">M527</f>
        <v>4.0687917765360115</v>
      </c>
      <c r="N528" s="59">
        <f t="shared" si="273"/>
        <v>141.22808109474505</v>
      </c>
      <c r="O528" s="59">
        <f t="shared" si="261"/>
        <v>42.368424328423515</v>
      </c>
      <c r="P528" s="59">
        <f t="shared" si="262"/>
        <v>183.59650542316857</v>
      </c>
      <c r="Q528" s="424">
        <f t="shared" si="263"/>
        <v>206.02512654576935</v>
      </c>
      <c r="R528" s="398"/>
      <c r="S528" s="52">
        <f t="shared" si="274"/>
        <v>32.036636545769369</v>
      </c>
      <c r="T528" s="68">
        <f t="shared" si="264"/>
        <v>0.18413078098309477</v>
      </c>
      <c r="U528" s="398"/>
      <c r="V528" s="53">
        <f>'HISTOGRAMA ÁGUA'!AD478</f>
        <v>0</v>
      </c>
      <c r="W528" s="53">
        <f>'HISTOGRAMA ESGOTO'!AD478</f>
        <v>0</v>
      </c>
      <c r="X528" s="54">
        <f t="shared" si="265"/>
        <v>0</v>
      </c>
      <c r="Y528" s="55">
        <f t="shared" si="266"/>
        <v>0</v>
      </c>
      <c r="Z528" s="54">
        <f t="shared" si="267"/>
        <v>0</v>
      </c>
    </row>
    <row r="529" spans="1:26">
      <c r="A529" s="418">
        <v>49</v>
      </c>
      <c r="B529" s="51">
        <f t="shared" si="268"/>
        <v>14.57</v>
      </c>
      <c r="C529" s="50">
        <f t="shared" si="258"/>
        <v>4.3709999999999996</v>
      </c>
      <c r="D529" s="341">
        <f t="shared" si="293"/>
        <v>3.4361000000000002</v>
      </c>
      <c r="E529" s="73">
        <f t="shared" si="269"/>
        <v>122.70339999999997</v>
      </c>
      <c r="F529" s="73">
        <f t="shared" si="259"/>
        <v>36.811019999999992</v>
      </c>
      <c r="G529" s="73">
        <f t="shared" si="270"/>
        <v>159.51441999999997</v>
      </c>
      <c r="H529" s="423">
        <f t="shared" si="271"/>
        <v>178.45541999999998</v>
      </c>
      <c r="I529" s="398"/>
      <c r="J529" s="420">
        <v>49</v>
      </c>
      <c r="K529" s="74">
        <f t="shared" si="272"/>
        <v>17.252785478923688</v>
      </c>
      <c r="L529" s="74">
        <f t="shared" si="260"/>
        <v>5.1758356436771065</v>
      </c>
      <c r="M529" s="75">
        <f t="shared" si="294"/>
        <v>4.0687917765360115</v>
      </c>
      <c r="N529" s="59">
        <f t="shared" si="273"/>
        <v>145.29687287128107</v>
      </c>
      <c r="O529" s="59">
        <f t="shared" si="261"/>
        <v>43.589061861384316</v>
      </c>
      <c r="P529" s="59">
        <f t="shared" si="262"/>
        <v>188.88593473266539</v>
      </c>
      <c r="Q529" s="424">
        <f t="shared" si="263"/>
        <v>211.31455585526618</v>
      </c>
      <c r="R529" s="398"/>
      <c r="S529" s="52">
        <f t="shared" si="274"/>
        <v>32.859135855266203</v>
      </c>
      <c r="T529" s="68">
        <f t="shared" si="264"/>
        <v>0.18413078098309477</v>
      </c>
      <c r="U529" s="398"/>
      <c r="V529" s="53">
        <f>'HISTOGRAMA ÁGUA'!AD479</f>
        <v>0</v>
      </c>
      <c r="W529" s="53">
        <f>'HISTOGRAMA ESGOTO'!AD479</f>
        <v>0</v>
      </c>
      <c r="X529" s="54">
        <f t="shared" si="265"/>
        <v>0</v>
      </c>
      <c r="Y529" s="55">
        <f t="shared" si="266"/>
        <v>0</v>
      </c>
      <c r="Z529" s="54">
        <f t="shared" si="267"/>
        <v>0</v>
      </c>
    </row>
    <row r="530" spans="1:26">
      <c r="A530" s="418">
        <v>50</v>
      </c>
      <c r="B530" s="51">
        <f t="shared" si="268"/>
        <v>14.57</v>
      </c>
      <c r="C530" s="50">
        <f t="shared" si="258"/>
        <v>4.3709999999999996</v>
      </c>
      <c r="D530" s="341">
        <f t="shared" si="293"/>
        <v>3.4361000000000002</v>
      </c>
      <c r="E530" s="73">
        <f t="shared" si="269"/>
        <v>126.13949999999997</v>
      </c>
      <c r="F530" s="73">
        <f t="shared" si="259"/>
        <v>37.841849999999987</v>
      </c>
      <c r="G530" s="73">
        <f t="shared" si="270"/>
        <v>163.98134999999996</v>
      </c>
      <c r="H530" s="423">
        <f t="shared" si="271"/>
        <v>182.92234999999997</v>
      </c>
      <c r="I530" s="398"/>
      <c r="J530" s="420">
        <v>50</v>
      </c>
      <c r="K530" s="74">
        <f t="shared" si="272"/>
        <v>17.252785478923688</v>
      </c>
      <c r="L530" s="74">
        <f t="shared" si="260"/>
        <v>5.1758356436771065</v>
      </c>
      <c r="M530" s="75">
        <f t="shared" si="294"/>
        <v>4.0687917765360115</v>
      </c>
      <c r="N530" s="59">
        <f t="shared" si="273"/>
        <v>149.36566464781708</v>
      </c>
      <c r="O530" s="59">
        <f t="shared" si="261"/>
        <v>44.809699394345124</v>
      </c>
      <c r="P530" s="59">
        <f t="shared" si="262"/>
        <v>194.17536404216222</v>
      </c>
      <c r="Q530" s="424">
        <f t="shared" si="263"/>
        <v>216.603985164763</v>
      </c>
      <c r="R530" s="398"/>
      <c r="S530" s="52">
        <f t="shared" si="274"/>
        <v>33.681635164763037</v>
      </c>
      <c r="T530" s="68">
        <f t="shared" si="264"/>
        <v>0.18413078098309499</v>
      </c>
      <c r="U530" s="398"/>
      <c r="V530" s="53">
        <f>'HISTOGRAMA ÁGUA'!AD480</f>
        <v>0</v>
      </c>
      <c r="W530" s="53">
        <f>'HISTOGRAMA ESGOTO'!AD480</f>
        <v>0</v>
      </c>
      <c r="X530" s="54">
        <f t="shared" si="265"/>
        <v>0</v>
      </c>
      <c r="Y530" s="55">
        <f t="shared" si="266"/>
        <v>0</v>
      </c>
      <c r="Z530" s="54">
        <f t="shared" si="267"/>
        <v>0</v>
      </c>
    </row>
    <row r="531" spans="1:26">
      <c r="A531" s="418">
        <v>51</v>
      </c>
      <c r="B531" s="51">
        <f t="shared" si="268"/>
        <v>14.57</v>
      </c>
      <c r="C531" s="50">
        <f t="shared" si="258"/>
        <v>4.3709999999999996</v>
      </c>
      <c r="D531" s="341">
        <f>'ANEXO ATUAL'!S20</f>
        <v>3.5179999999999998</v>
      </c>
      <c r="E531" s="73">
        <f t="shared" si="269"/>
        <v>129.65749999999997</v>
      </c>
      <c r="F531" s="73">
        <f t="shared" si="259"/>
        <v>38.897249999999993</v>
      </c>
      <c r="G531" s="73">
        <f t="shared" si="270"/>
        <v>168.55474999999996</v>
      </c>
      <c r="H531" s="423">
        <f t="shared" si="271"/>
        <v>187.49574999999996</v>
      </c>
      <c r="I531" s="398"/>
      <c r="J531" s="420">
        <v>51</v>
      </c>
      <c r="K531" s="74">
        <f t="shared" si="272"/>
        <v>17.252785478923688</v>
      </c>
      <c r="L531" s="74">
        <f t="shared" si="260"/>
        <v>5.1758356436771065</v>
      </c>
      <c r="M531" s="75">
        <f>'ANEXO PROPOSTO'!S20</f>
        <v>4.1657720874985262</v>
      </c>
      <c r="N531" s="59">
        <f t="shared" si="273"/>
        <v>153.53143673531562</v>
      </c>
      <c r="O531" s="59">
        <f t="shared" si="261"/>
        <v>46.059431020594687</v>
      </c>
      <c r="P531" s="59">
        <f t="shared" si="262"/>
        <v>199.59086775591032</v>
      </c>
      <c r="Q531" s="424">
        <f t="shared" si="263"/>
        <v>222.01948887851111</v>
      </c>
      <c r="R531" s="398"/>
      <c r="S531" s="52">
        <f t="shared" si="274"/>
        <v>34.523738878511153</v>
      </c>
      <c r="T531" s="68">
        <f t="shared" si="264"/>
        <v>0.18413078098309521</v>
      </c>
      <c r="U531" s="398"/>
      <c r="V531" s="53">
        <f>'HISTOGRAMA ÁGUA'!AD481</f>
        <v>0</v>
      </c>
      <c r="W531" s="53">
        <f>'HISTOGRAMA ESGOTO'!AD481</f>
        <v>0</v>
      </c>
      <c r="X531" s="54">
        <f t="shared" si="265"/>
        <v>0</v>
      </c>
      <c r="Y531" s="55">
        <f t="shared" si="266"/>
        <v>0</v>
      </c>
      <c r="Z531" s="54">
        <f t="shared" si="267"/>
        <v>0</v>
      </c>
    </row>
    <row r="532" spans="1:26">
      <c r="A532" s="418">
        <v>52</v>
      </c>
      <c r="B532" s="51">
        <f t="shared" si="268"/>
        <v>14.57</v>
      </c>
      <c r="C532" s="50">
        <f t="shared" si="258"/>
        <v>4.3709999999999996</v>
      </c>
      <c r="D532" s="341">
        <f>D531</f>
        <v>3.5179999999999998</v>
      </c>
      <c r="E532" s="73">
        <f t="shared" si="269"/>
        <v>133.17549999999997</v>
      </c>
      <c r="F532" s="73">
        <f t="shared" si="259"/>
        <v>39.952649999999991</v>
      </c>
      <c r="G532" s="73">
        <f t="shared" si="270"/>
        <v>173.12814999999995</v>
      </c>
      <c r="H532" s="423">
        <f t="shared" si="271"/>
        <v>192.06914999999995</v>
      </c>
      <c r="I532" s="398"/>
      <c r="J532" s="420">
        <v>52</v>
      </c>
      <c r="K532" s="74">
        <f t="shared" si="272"/>
        <v>17.252785478923688</v>
      </c>
      <c r="L532" s="74">
        <f t="shared" si="260"/>
        <v>5.1758356436771065</v>
      </c>
      <c r="M532" s="75">
        <f>M531</f>
        <v>4.1657720874985262</v>
      </c>
      <c r="N532" s="59">
        <f t="shared" si="273"/>
        <v>157.69720882281416</v>
      </c>
      <c r="O532" s="59">
        <f t="shared" si="261"/>
        <v>47.30916264684425</v>
      </c>
      <c r="P532" s="59">
        <f t="shared" si="262"/>
        <v>205.0063714696584</v>
      </c>
      <c r="Q532" s="424">
        <f t="shared" si="263"/>
        <v>227.43499259225919</v>
      </c>
      <c r="R532" s="398"/>
      <c r="S532" s="52">
        <f t="shared" si="274"/>
        <v>35.365842592259241</v>
      </c>
      <c r="T532" s="68">
        <f t="shared" si="264"/>
        <v>0.18413078098309521</v>
      </c>
      <c r="U532" s="398"/>
      <c r="V532" s="53">
        <f>'HISTOGRAMA ÁGUA'!AD482</f>
        <v>0</v>
      </c>
      <c r="W532" s="53">
        <f>'HISTOGRAMA ESGOTO'!AD482</f>
        <v>0</v>
      </c>
      <c r="X532" s="54">
        <f t="shared" si="265"/>
        <v>0</v>
      </c>
      <c r="Y532" s="55">
        <f t="shared" si="266"/>
        <v>0</v>
      </c>
      <c r="Z532" s="54">
        <f t="shared" si="267"/>
        <v>0</v>
      </c>
    </row>
    <row r="533" spans="1:26">
      <c r="A533" s="418">
        <v>53</v>
      </c>
      <c r="B533" s="51">
        <f t="shared" si="268"/>
        <v>14.57</v>
      </c>
      <c r="C533" s="50">
        <f t="shared" si="258"/>
        <v>4.3709999999999996</v>
      </c>
      <c r="D533" s="341">
        <f t="shared" ref="D533:D540" si="295">D532</f>
        <v>3.5179999999999998</v>
      </c>
      <c r="E533" s="73">
        <f t="shared" si="269"/>
        <v>136.69349999999997</v>
      </c>
      <c r="F533" s="73">
        <f t="shared" si="259"/>
        <v>41.00804999999999</v>
      </c>
      <c r="G533" s="73">
        <f t="shared" si="270"/>
        <v>177.70154999999997</v>
      </c>
      <c r="H533" s="423">
        <f t="shared" si="271"/>
        <v>196.64254999999997</v>
      </c>
      <c r="I533" s="398"/>
      <c r="J533" s="420">
        <v>53</v>
      </c>
      <c r="K533" s="74">
        <f t="shared" si="272"/>
        <v>17.252785478923688</v>
      </c>
      <c r="L533" s="74">
        <f t="shared" si="260"/>
        <v>5.1758356436771065</v>
      </c>
      <c r="M533" s="75">
        <f t="shared" ref="M533:M540" si="296">M532</f>
        <v>4.1657720874985262</v>
      </c>
      <c r="N533" s="59">
        <f t="shared" si="273"/>
        <v>161.8629809103127</v>
      </c>
      <c r="O533" s="59">
        <f t="shared" si="261"/>
        <v>48.558894273093806</v>
      </c>
      <c r="P533" s="59">
        <f t="shared" si="262"/>
        <v>210.42187518340651</v>
      </c>
      <c r="Q533" s="424">
        <f t="shared" si="263"/>
        <v>232.8504963060073</v>
      </c>
      <c r="R533" s="398"/>
      <c r="S533" s="52">
        <f t="shared" si="274"/>
        <v>36.207946306007329</v>
      </c>
      <c r="T533" s="68">
        <f t="shared" si="264"/>
        <v>0.18413078098309521</v>
      </c>
      <c r="U533" s="398"/>
      <c r="V533" s="53">
        <f>'HISTOGRAMA ÁGUA'!AD483</f>
        <v>0</v>
      </c>
      <c r="W533" s="53">
        <f>'HISTOGRAMA ESGOTO'!AD483</f>
        <v>0</v>
      </c>
      <c r="X533" s="54">
        <f t="shared" si="265"/>
        <v>0</v>
      </c>
      <c r="Y533" s="55">
        <f t="shared" si="266"/>
        <v>0</v>
      </c>
      <c r="Z533" s="54">
        <f t="shared" si="267"/>
        <v>0</v>
      </c>
    </row>
    <row r="534" spans="1:26">
      <c r="A534" s="418">
        <v>54</v>
      </c>
      <c r="B534" s="51">
        <f t="shared" si="268"/>
        <v>14.57</v>
      </c>
      <c r="C534" s="50">
        <f t="shared" si="258"/>
        <v>4.3709999999999996</v>
      </c>
      <c r="D534" s="341">
        <f t="shared" si="295"/>
        <v>3.5179999999999998</v>
      </c>
      <c r="E534" s="73">
        <f t="shared" si="269"/>
        <v>140.21149999999997</v>
      </c>
      <c r="F534" s="73">
        <f t="shared" si="259"/>
        <v>42.063449999999989</v>
      </c>
      <c r="G534" s="73">
        <f t="shared" si="270"/>
        <v>182.27494999999996</v>
      </c>
      <c r="H534" s="423">
        <f t="shared" si="271"/>
        <v>201.21594999999996</v>
      </c>
      <c r="I534" s="398"/>
      <c r="J534" s="420">
        <v>54</v>
      </c>
      <c r="K534" s="74">
        <f t="shared" si="272"/>
        <v>17.252785478923688</v>
      </c>
      <c r="L534" s="74">
        <f t="shared" si="260"/>
        <v>5.1758356436771065</v>
      </c>
      <c r="M534" s="75">
        <f t="shared" si="296"/>
        <v>4.1657720874985262</v>
      </c>
      <c r="N534" s="59">
        <f t="shared" si="273"/>
        <v>166.02875299781124</v>
      </c>
      <c r="O534" s="59">
        <f t="shared" si="261"/>
        <v>49.808625899343369</v>
      </c>
      <c r="P534" s="59">
        <f t="shared" si="262"/>
        <v>215.83737889715462</v>
      </c>
      <c r="Q534" s="424">
        <f t="shared" si="263"/>
        <v>238.26600001975541</v>
      </c>
      <c r="R534" s="398"/>
      <c r="S534" s="52">
        <f t="shared" si="274"/>
        <v>37.050050019755446</v>
      </c>
      <c r="T534" s="68">
        <f t="shared" si="264"/>
        <v>0.18413078098309521</v>
      </c>
      <c r="U534" s="398"/>
      <c r="V534" s="53">
        <f>'HISTOGRAMA ÁGUA'!AD484</f>
        <v>0</v>
      </c>
      <c r="W534" s="53">
        <f>'HISTOGRAMA ESGOTO'!AD484</f>
        <v>0</v>
      </c>
      <c r="X534" s="54">
        <f t="shared" si="265"/>
        <v>0</v>
      </c>
      <c r="Y534" s="55">
        <f t="shared" si="266"/>
        <v>0</v>
      </c>
      <c r="Z534" s="54">
        <f t="shared" si="267"/>
        <v>0</v>
      </c>
    </row>
    <row r="535" spans="1:26">
      <c r="A535" s="418">
        <v>55</v>
      </c>
      <c r="B535" s="51">
        <f t="shared" si="268"/>
        <v>14.57</v>
      </c>
      <c r="C535" s="50">
        <f t="shared" si="258"/>
        <v>4.3709999999999996</v>
      </c>
      <c r="D535" s="341">
        <f t="shared" si="295"/>
        <v>3.5179999999999998</v>
      </c>
      <c r="E535" s="73">
        <f t="shared" si="269"/>
        <v>143.72949999999997</v>
      </c>
      <c r="F535" s="73">
        <f t="shared" si="259"/>
        <v>43.118849999999988</v>
      </c>
      <c r="G535" s="73">
        <f t="shared" si="270"/>
        <v>186.84834999999995</v>
      </c>
      <c r="H535" s="423">
        <f t="shared" si="271"/>
        <v>205.78934999999996</v>
      </c>
      <c r="I535" s="398"/>
      <c r="J535" s="420">
        <v>55</v>
      </c>
      <c r="K535" s="74">
        <f t="shared" si="272"/>
        <v>17.252785478923688</v>
      </c>
      <c r="L535" s="74">
        <f t="shared" si="260"/>
        <v>5.1758356436771065</v>
      </c>
      <c r="M535" s="75">
        <f t="shared" si="296"/>
        <v>4.1657720874985262</v>
      </c>
      <c r="N535" s="59">
        <f t="shared" si="273"/>
        <v>170.19452508530978</v>
      </c>
      <c r="O535" s="59">
        <f t="shared" si="261"/>
        <v>51.058357525592932</v>
      </c>
      <c r="P535" s="59">
        <f t="shared" si="262"/>
        <v>221.2528826109027</v>
      </c>
      <c r="Q535" s="424">
        <f t="shared" si="263"/>
        <v>243.68150373350349</v>
      </c>
      <c r="R535" s="398"/>
      <c r="S535" s="52">
        <f t="shared" si="274"/>
        <v>37.892153733503534</v>
      </c>
      <c r="T535" s="68">
        <f t="shared" si="264"/>
        <v>0.18413078098309521</v>
      </c>
      <c r="U535" s="398"/>
      <c r="V535" s="53">
        <f>'HISTOGRAMA ÁGUA'!AD485</f>
        <v>0</v>
      </c>
      <c r="W535" s="53">
        <f>'HISTOGRAMA ESGOTO'!AD485</f>
        <v>0</v>
      </c>
      <c r="X535" s="54">
        <f t="shared" si="265"/>
        <v>0</v>
      </c>
      <c r="Y535" s="55">
        <f t="shared" si="266"/>
        <v>0</v>
      </c>
      <c r="Z535" s="54">
        <f t="shared" si="267"/>
        <v>0</v>
      </c>
    </row>
    <row r="536" spans="1:26">
      <c r="A536" s="418">
        <v>56</v>
      </c>
      <c r="B536" s="51">
        <f t="shared" si="268"/>
        <v>14.57</v>
      </c>
      <c r="C536" s="50">
        <f t="shared" si="258"/>
        <v>4.3709999999999996</v>
      </c>
      <c r="D536" s="341">
        <f t="shared" si="295"/>
        <v>3.5179999999999998</v>
      </c>
      <c r="E536" s="73">
        <f t="shared" si="269"/>
        <v>147.24749999999997</v>
      </c>
      <c r="F536" s="73">
        <f t="shared" si="259"/>
        <v>44.174249999999994</v>
      </c>
      <c r="G536" s="73">
        <f t="shared" si="270"/>
        <v>191.42174999999997</v>
      </c>
      <c r="H536" s="423">
        <f t="shared" si="271"/>
        <v>210.36274999999998</v>
      </c>
      <c r="I536" s="398"/>
      <c r="J536" s="420">
        <v>56</v>
      </c>
      <c r="K536" s="74">
        <f t="shared" si="272"/>
        <v>17.252785478923688</v>
      </c>
      <c r="L536" s="74">
        <f t="shared" si="260"/>
        <v>5.1758356436771065</v>
      </c>
      <c r="M536" s="75">
        <f t="shared" si="296"/>
        <v>4.1657720874985262</v>
      </c>
      <c r="N536" s="59">
        <f t="shared" si="273"/>
        <v>174.36029717280832</v>
      </c>
      <c r="O536" s="59">
        <f t="shared" si="261"/>
        <v>52.308089151842495</v>
      </c>
      <c r="P536" s="59">
        <f t="shared" si="262"/>
        <v>226.66838632465081</v>
      </c>
      <c r="Q536" s="424">
        <f t="shared" si="263"/>
        <v>249.0970074472516</v>
      </c>
      <c r="R536" s="398"/>
      <c r="S536" s="52">
        <f t="shared" si="274"/>
        <v>38.734257447251622</v>
      </c>
      <c r="T536" s="68">
        <f t="shared" si="264"/>
        <v>0.18413078098309521</v>
      </c>
      <c r="U536" s="398"/>
      <c r="V536" s="53">
        <f>'HISTOGRAMA ÁGUA'!AD486</f>
        <v>0</v>
      </c>
      <c r="W536" s="53">
        <f>'HISTOGRAMA ESGOTO'!AD486</f>
        <v>0</v>
      </c>
      <c r="X536" s="54">
        <f t="shared" si="265"/>
        <v>0</v>
      </c>
      <c r="Y536" s="55">
        <f t="shared" si="266"/>
        <v>0</v>
      </c>
      <c r="Z536" s="54">
        <f t="shared" si="267"/>
        <v>0</v>
      </c>
    </row>
    <row r="537" spans="1:26">
      <c r="A537" s="418">
        <v>57</v>
      </c>
      <c r="B537" s="51">
        <f t="shared" si="268"/>
        <v>14.57</v>
      </c>
      <c r="C537" s="50">
        <f t="shared" si="258"/>
        <v>4.3709999999999996</v>
      </c>
      <c r="D537" s="341">
        <f t="shared" si="295"/>
        <v>3.5179999999999998</v>
      </c>
      <c r="E537" s="73">
        <f t="shared" si="269"/>
        <v>150.76549999999997</v>
      </c>
      <c r="F537" s="73">
        <f t="shared" si="259"/>
        <v>45.229649999999992</v>
      </c>
      <c r="G537" s="73">
        <f t="shared" si="270"/>
        <v>195.99514999999997</v>
      </c>
      <c r="H537" s="423">
        <f t="shared" si="271"/>
        <v>214.93614999999997</v>
      </c>
      <c r="I537" s="398"/>
      <c r="J537" s="420">
        <v>57</v>
      </c>
      <c r="K537" s="74">
        <f t="shared" si="272"/>
        <v>17.252785478923688</v>
      </c>
      <c r="L537" s="74">
        <f t="shared" si="260"/>
        <v>5.1758356436771065</v>
      </c>
      <c r="M537" s="75">
        <f t="shared" si="296"/>
        <v>4.1657720874985262</v>
      </c>
      <c r="N537" s="59">
        <f t="shared" si="273"/>
        <v>178.52606926030685</v>
      </c>
      <c r="O537" s="59">
        <f t="shared" si="261"/>
        <v>53.557820778092058</v>
      </c>
      <c r="P537" s="59">
        <f t="shared" si="262"/>
        <v>232.08389003839892</v>
      </c>
      <c r="Q537" s="424">
        <f t="shared" si="263"/>
        <v>254.51251116099971</v>
      </c>
      <c r="R537" s="398"/>
      <c r="S537" s="52">
        <f t="shared" si="274"/>
        <v>39.576361160999738</v>
      </c>
      <c r="T537" s="68">
        <f t="shared" si="264"/>
        <v>0.18413078098309543</v>
      </c>
      <c r="U537" s="398"/>
      <c r="V537" s="53">
        <f>'HISTOGRAMA ÁGUA'!AD487</f>
        <v>0</v>
      </c>
      <c r="W537" s="53">
        <f>'HISTOGRAMA ESGOTO'!AD487</f>
        <v>0</v>
      </c>
      <c r="X537" s="54">
        <f t="shared" si="265"/>
        <v>0</v>
      </c>
      <c r="Y537" s="55">
        <f t="shared" si="266"/>
        <v>0</v>
      </c>
      <c r="Z537" s="54">
        <f t="shared" si="267"/>
        <v>0</v>
      </c>
    </row>
    <row r="538" spans="1:26">
      <c r="A538" s="418">
        <v>58</v>
      </c>
      <c r="B538" s="51">
        <f t="shared" si="268"/>
        <v>14.57</v>
      </c>
      <c r="C538" s="50">
        <f t="shared" si="258"/>
        <v>4.3709999999999996</v>
      </c>
      <c r="D538" s="341">
        <f t="shared" si="295"/>
        <v>3.5179999999999998</v>
      </c>
      <c r="E538" s="73">
        <f t="shared" si="269"/>
        <v>154.28349999999998</v>
      </c>
      <c r="F538" s="73">
        <f t="shared" si="259"/>
        <v>46.285049999999991</v>
      </c>
      <c r="G538" s="73">
        <f t="shared" si="270"/>
        <v>200.56854999999996</v>
      </c>
      <c r="H538" s="423">
        <f t="shared" si="271"/>
        <v>219.50954999999996</v>
      </c>
      <c r="I538" s="398"/>
      <c r="J538" s="420">
        <v>58</v>
      </c>
      <c r="K538" s="74">
        <f t="shared" si="272"/>
        <v>17.252785478923688</v>
      </c>
      <c r="L538" s="74">
        <f t="shared" si="260"/>
        <v>5.1758356436771065</v>
      </c>
      <c r="M538" s="75">
        <f t="shared" si="296"/>
        <v>4.1657720874985262</v>
      </c>
      <c r="N538" s="59">
        <f t="shared" si="273"/>
        <v>182.69184134780539</v>
      </c>
      <c r="O538" s="59">
        <f t="shared" si="261"/>
        <v>54.807552404341614</v>
      </c>
      <c r="P538" s="59">
        <f t="shared" si="262"/>
        <v>237.499393752147</v>
      </c>
      <c r="Q538" s="424">
        <f t="shared" si="263"/>
        <v>259.92801487474782</v>
      </c>
      <c r="R538" s="398"/>
      <c r="S538" s="52">
        <f t="shared" si="274"/>
        <v>40.418464874747855</v>
      </c>
      <c r="T538" s="68">
        <f t="shared" si="264"/>
        <v>0.18413078098309565</v>
      </c>
      <c r="U538" s="398"/>
      <c r="V538" s="53">
        <f>'HISTOGRAMA ÁGUA'!AD488</f>
        <v>0</v>
      </c>
      <c r="W538" s="53">
        <f>'HISTOGRAMA ESGOTO'!AD488</f>
        <v>0</v>
      </c>
      <c r="X538" s="54">
        <f t="shared" si="265"/>
        <v>0</v>
      </c>
      <c r="Y538" s="55">
        <f t="shared" si="266"/>
        <v>0</v>
      </c>
      <c r="Z538" s="54">
        <f t="shared" si="267"/>
        <v>0</v>
      </c>
    </row>
    <row r="539" spans="1:26">
      <c r="A539" s="418">
        <v>59</v>
      </c>
      <c r="B539" s="51">
        <f t="shared" si="268"/>
        <v>14.57</v>
      </c>
      <c r="C539" s="50">
        <f t="shared" si="258"/>
        <v>4.3709999999999996</v>
      </c>
      <c r="D539" s="341">
        <f t="shared" si="295"/>
        <v>3.5179999999999998</v>
      </c>
      <c r="E539" s="73">
        <f t="shared" si="269"/>
        <v>157.80149999999998</v>
      </c>
      <c r="F539" s="73">
        <f t="shared" si="259"/>
        <v>47.34044999999999</v>
      </c>
      <c r="G539" s="73">
        <f t="shared" si="270"/>
        <v>205.14194999999995</v>
      </c>
      <c r="H539" s="423">
        <f t="shared" si="271"/>
        <v>224.08294999999995</v>
      </c>
      <c r="I539" s="398"/>
      <c r="J539" s="420">
        <v>59</v>
      </c>
      <c r="K539" s="74">
        <f t="shared" si="272"/>
        <v>17.252785478923688</v>
      </c>
      <c r="L539" s="74">
        <f t="shared" si="260"/>
        <v>5.1758356436771065</v>
      </c>
      <c r="M539" s="75">
        <f t="shared" si="296"/>
        <v>4.1657720874985262</v>
      </c>
      <c r="N539" s="59">
        <f t="shared" si="273"/>
        <v>186.85761343530393</v>
      </c>
      <c r="O539" s="59">
        <f t="shared" si="261"/>
        <v>56.057284030591177</v>
      </c>
      <c r="P539" s="59">
        <f t="shared" si="262"/>
        <v>242.91489746589511</v>
      </c>
      <c r="Q539" s="424">
        <f t="shared" si="263"/>
        <v>265.3435185884959</v>
      </c>
      <c r="R539" s="398"/>
      <c r="S539" s="52">
        <f t="shared" si="274"/>
        <v>41.260568588495943</v>
      </c>
      <c r="T539" s="68">
        <f t="shared" si="264"/>
        <v>0.18413078098309565</v>
      </c>
      <c r="U539" s="398"/>
      <c r="V539" s="53">
        <f>'HISTOGRAMA ÁGUA'!AD489</f>
        <v>0</v>
      </c>
      <c r="W539" s="53">
        <f>'HISTOGRAMA ESGOTO'!AD489</f>
        <v>0</v>
      </c>
      <c r="X539" s="54">
        <f t="shared" si="265"/>
        <v>0</v>
      </c>
      <c r="Y539" s="55">
        <f t="shared" si="266"/>
        <v>0</v>
      </c>
      <c r="Z539" s="54">
        <f t="shared" si="267"/>
        <v>0</v>
      </c>
    </row>
    <row r="540" spans="1:26">
      <c r="A540" s="418">
        <v>60</v>
      </c>
      <c r="B540" s="51">
        <f t="shared" si="268"/>
        <v>14.57</v>
      </c>
      <c r="C540" s="50">
        <f t="shared" si="258"/>
        <v>4.3709999999999996</v>
      </c>
      <c r="D540" s="341">
        <f t="shared" si="295"/>
        <v>3.5179999999999998</v>
      </c>
      <c r="E540" s="73">
        <f t="shared" si="269"/>
        <v>161.31949999999998</v>
      </c>
      <c r="F540" s="73">
        <f t="shared" si="259"/>
        <v>48.395849999999989</v>
      </c>
      <c r="G540" s="73">
        <f t="shared" si="270"/>
        <v>209.71534999999997</v>
      </c>
      <c r="H540" s="423">
        <f t="shared" si="271"/>
        <v>228.65634999999997</v>
      </c>
      <c r="I540" s="398"/>
      <c r="J540" s="420">
        <v>60</v>
      </c>
      <c r="K540" s="74">
        <f t="shared" si="272"/>
        <v>17.252785478923688</v>
      </c>
      <c r="L540" s="74">
        <f t="shared" si="260"/>
        <v>5.1758356436771065</v>
      </c>
      <c r="M540" s="75">
        <f t="shared" si="296"/>
        <v>4.1657720874985262</v>
      </c>
      <c r="N540" s="59">
        <f t="shared" si="273"/>
        <v>191.02338552280247</v>
      </c>
      <c r="O540" s="59">
        <f t="shared" si="261"/>
        <v>57.30701565684074</v>
      </c>
      <c r="P540" s="59">
        <f t="shared" si="262"/>
        <v>248.33040117964322</v>
      </c>
      <c r="Q540" s="424">
        <f t="shared" si="263"/>
        <v>270.75902230224403</v>
      </c>
      <c r="R540" s="398"/>
      <c r="S540" s="52">
        <f t="shared" si="274"/>
        <v>42.102672302244059</v>
      </c>
      <c r="T540" s="68">
        <f t="shared" si="264"/>
        <v>0.18413078098309565</v>
      </c>
      <c r="U540" s="398"/>
      <c r="V540" s="53">
        <f>'HISTOGRAMA ÁGUA'!AD490</f>
        <v>0</v>
      </c>
      <c r="W540" s="53">
        <f>'HISTOGRAMA ESGOTO'!AD490</f>
        <v>0</v>
      </c>
      <c r="X540" s="54">
        <f t="shared" si="265"/>
        <v>0</v>
      </c>
      <c r="Y540" s="55">
        <f t="shared" si="266"/>
        <v>0</v>
      </c>
      <c r="Z540" s="54">
        <f t="shared" si="267"/>
        <v>0</v>
      </c>
    </row>
    <row r="541" spans="1:26">
      <c r="A541" s="418">
        <v>61</v>
      </c>
      <c r="B541" s="51">
        <f t="shared" si="268"/>
        <v>14.57</v>
      </c>
      <c r="C541" s="50">
        <f t="shared" si="258"/>
        <v>4.3709999999999996</v>
      </c>
      <c r="D541" s="341">
        <f>'ANEXO ATUAL'!S21</f>
        <v>4.0567000000000002</v>
      </c>
      <c r="E541" s="73">
        <f t="shared" si="269"/>
        <v>165.37619999999998</v>
      </c>
      <c r="F541" s="73">
        <f t="shared" si="259"/>
        <v>49.612859999999991</v>
      </c>
      <c r="G541" s="73">
        <f t="shared" si="270"/>
        <v>214.98905999999997</v>
      </c>
      <c r="H541" s="423">
        <f t="shared" si="271"/>
        <v>233.93005999999997</v>
      </c>
      <c r="I541" s="398"/>
      <c r="J541" s="420">
        <v>61</v>
      </c>
      <c r="K541" s="74">
        <f t="shared" si="272"/>
        <v>17.252785478923688</v>
      </c>
      <c r="L541" s="74">
        <f t="shared" si="260"/>
        <v>5.1758356436771065</v>
      </c>
      <c r="M541" s="75">
        <f>'ANEXO PROPOSTO'!S21</f>
        <v>4.8036633392141201</v>
      </c>
      <c r="N541" s="59">
        <f t="shared" si="273"/>
        <v>195.8270488620166</v>
      </c>
      <c r="O541" s="59">
        <f t="shared" si="261"/>
        <v>58.748114658604976</v>
      </c>
      <c r="P541" s="59">
        <f t="shared" si="262"/>
        <v>254.57516352062157</v>
      </c>
      <c r="Q541" s="424">
        <f t="shared" si="263"/>
        <v>277.00378464322239</v>
      </c>
      <c r="R541" s="398"/>
      <c r="S541" s="52">
        <f t="shared" si="274"/>
        <v>43.07372464322242</v>
      </c>
      <c r="T541" s="68">
        <f t="shared" si="264"/>
        <v>0.18413078098309565</v>
      </c>
      <c r="U541" s="398"/>
      <c r="V541" s="53">
        <f>'HISTOGRAMA ÁGUA'!AD491</f>
        <v>0</v>
      </c>
      <c r="W541" s="53">
        <f>'HISTOGRAMA ESGOTO'!AD491</f>
        <v>0</v>
      </c>
      <c r="X541" s="54">
        <f t="shared" si="265"/>
        <v>0</v>
      </c>
      <c r="Y541" s="55">
        <f t="shared" si="266"/>
        <v>0</v>
      </c>
      <c r="Z541" s="54">
        <f t="shared" si="267"/>
        <v>0</v>
      </c>
    </row>
    <row r="542" spans="1:26">
      <c r="A542" s="418">
        <v>62</v>
      </c>
      <c r="B542" s="51">
        <f t="shared" si="268"/>
        <v>14.57</v>
      </c>
      <c r="C542" s="50">
        <f t="shared" si="258"/>
        <v>4.3709999999999996</v>
      </c>
      <c r="D542" s="341">
        <f>D541</f>
        <v>4.0567000000000002</v>
      </c>
      <c r="E542" s="73">
        <f t="shared" si="269"/>
        <v>169.43289999999999</v>
      </c>
      <c r="F542" s="73">
        <f t="shared" si="259"/>
        <v>50.829869999999993</v>
      </c>
      <c r="G542" s="73">
        <f t="shared" si="270"/>
        <v>220.26276999999999</v>
      </c>
      <c r="H542" s="423">
        <f t="shared" si="271"/>
        <v>239.20376999999999</v>
      </c>
      <c r="I542" s="398"/>
      <c r="J542" s="420">
        <v>62</v>
      </c>
      <c r="K542" s="74">
        <f t="shared" si="272"/>
        <v>17.252785478923688</v>
      </c>
      <c r="L542" s="74">
        <f t="shared" si="260"/>
        <v>5.1758356436771065</v>
      </c>
      <c r="M542" s="75">
        <f>M541</f>
        <v>4.8036633392141201</v>
      </c>
      <c r="N542" s="59">
        <f t="shared" si="273"/>
        <v>200.63071220123072</v>
      </c>
      <c r="O542" s="59">
        <f t="shared" si="261"/>
        <v>60.189213660369212</v>
      </c>
      <c r="P542" s="59">
        <f t="shared" si="262"/>
        <v>260.81992586159993</v>
      </c>
      <c r="Q542" s="424">
        <f t="shared" si="263"/>
        <v>283.24854698420074</v>
      </c>
      <c r="R542" s="398"/>
      <c r="S542" s="52">
        <f t="shared" si="274"/>
        <v>44.044776984200752</v>
      </c>
      <c r="T542" s="68">
        <f t="shared" si="264"/>
        <v>0.18413078098309543</v>
      </c>
      <c r="U542" s="398"/>
      <c r="V542" s="53">
        <f>'HISTOGRAMA ÁGUA'!AD492</f>
        <v>0</v>
      </c>
      <c r="W542" s="53">
        <f>'HISTOGRAMA ESGOTO'!AD492</f>
        <v>0</v>
      </c>
      <c r="X542" s="54">
        <f t="shared" si="265"/>
        <v>0</v>
      </c>
      <c r="Y542" s="55">
        <f t="shared" si="266"/>
        <v>0</v>
      </c>
      <c r="Z542" s="54">
        <f t="shared" ref="Z542:Z580" si="297">X542-Y542</f>
        <v>0</v>
      </c>
    </row>
    <row r="543" spans="1:26">
      <c r="A543" s="418">
        <v>63</v>
      </c>
      <c r="B543" s="51">
        <f t="shared" si="268"/>
        <v>14.57</v>
      </c>
      <c r="C543" s="50">
        <f t="shared" si="258"/>
        <v>4.3709999999999996</v>
      </c>
      <c r="D543" s="341">
        <f t="shared" ref="D543:D580" si="298">D542</f>
        <v>4.0567000000000002</v>
      </c>
      <c r="E543" s="73">
        <f t="shared" si="269"/>
        <v>173.4896</v>
      </c>
      <c r="F543" s="73">
        <f t="shared" si="259"/>
        <v>52.046879999999994</v>
      </c>
      <c r="G543" s="73">
        <f t="shared" si="270"/>
        <v>225.53647999999998</v>
      </c>
      <c r="H543" s="423">
        <f t="shared" si="271"/>
        <v>244.47747999999999</v>
      </c>
      <c r="I543" s="398"/>
      <c r="J543" s="420">
        <v>63</v>
      </c>
      <c r="K543" s="74">
        <f t="shared" si="272"/>
        <v>17.252785478923688</v>
      </c>
      <c r="L543" s="74">
        <f t="shared" si="260"/>
        <v>5.1758356436771065</v>
      </c>
      <c r="M543" s="75">
        <f t="shared" ref="M543:M580" si="299">M542</f>
        <v>4.8036633392141201</v>
      </c>
      <c r="N543" s="59">
        <f t="shared" si="273"/>
        <v>205.43437554044485</v>
      </c>
      <c r="O543" s="59">
        <f t="shared" si="261"/>
        <v>61.630312662133448</v>
      </c>
      <c r="P543" s="59">
        <f t="shared" si="262"/>
        <v>267.06468820257828</v>
      </c>
      <c r="Q543" s="424">
        <f t="shared" si="263"/>
        <v>289.4933093251791</v>
      </c>
      <c r="R543" s="398"/>
      <c r="S543" s="52">
        <f t="shared" si="274"/>
        <v>45.015829325179112</v>
      </c>
      <c r="T543" s="68">
        <f t="shared" si="264"/>
        <v>0.18413078098309543</v>
      </c>
      <c r="U543" s="398"/>
      <c r="V543" s="53">
        <f>'HISTOGRAMA ÁGUA'!AD493</f>
        <v>0</v>
      </c>
      <c r="W543" s="53">
        <f>'HISTOGRAMA ESGOTO'!AD493</f>
        <v>0</v>
      </c>
      <c r="X543" s="54">
        <f t="shared" si="265"/>
        <v>0</v>
      </c>
      <c r="Y543" s="55">
        <f t="shared" si="266"/>
        <v>0</v>
      </c>
      <c r="Z543" s="54">
        <f t="shared" si="297"/>
        <v>0</v>
      </c>
    </row>
    <row r="544" spans="1:26">
      <c r="A544" s="418">
        <v>64</v>
      </c>
      <c r="B544" s="51">
        <f t="shared" si="268"/>
        <v>14.57</v>
      </c>
      <c r="C544" s="50">
        <f t="shared" si="258"/>
        <v>4.3709999999999996</v>
      </c>
      <c r="D544" s="341">
        <f t="shared" si="298"/>
        <v>4.0567000000000002</v>
      </c>
      <c r="E544" s="73">
        <f t="shared" si="269"/>
        <v>177.5463</v>
      </c>
      <c r="F544" s="73">
        <f t="shared" si="259"/>
        <v>53.263889999999996</v>
      </c>
      <c r="G544" s="73">
        <f t="shared" si="270"/>
        <v>230.81019000000001</v>
      </c>
      <c r="H544" s="423">
        <f t="shared" si="271"/>
        <v>249.75119000000001</v>
      </c>
      <c r="I544" s="398"/>
      <c r="J544" s="420">
        <v>64</v>
      </c>
      <c r="K544" s="74">
        <f t="shared" si="272"/>
        <v>17.252785478923688</v>
      </c>
      <c r="L544" s="74">
        <f t="shared" si="260"/>
        <v>5.1758356436771065</v>
      </c>
      <c r="M544" s="75">
        <f t="shared" si="299"/>
        <v>4.8036633392141201</v>
      </c>
      <c r="N544" s="59">
        <f t="shared" si="273"/>
        <v>210.23803887965897</v>
      </c>
      <c r="O544" s="59">
        <f t="shared" si="261"/>
        <v>63.071411663897692</v>
      </c>
      <c r="P544" s="59">
        <f t="shared" si="262"/>
        <v>273.30945054355664</v>
      </c>
      <c r="Q544" s="424">
        <f t="shared" si="263"/>
        <v>295.73807166615745</v>
      </c>
      <c r="R544" s="398"/>
      <c r="S544" s="52">
        <f t="shared" si="274"/>
        <v>45.986881666157444</v>
      </c>
      <c r="T544" s="68">
        <f t="shared" si="264"/>
        <v>0.18413078098309543</v>
      </c>
      <c r="U544" s="398"/>
      <c r="V544" s="53">
        <f>'HISTOGRAMA ÁGUA'!AD494</f>
        <v>0</v>
      </c>
      <c r="W544" s="53">
        <f>'HISTOGRAMA ESGOTO'!AD494</f>
        <v>0</v>
      </c>
      <c r="X544" s="54">
        <f t="shared" si="265"/>
        <v>0</v>
      </c>
      <c r="Y544" s="55">
        <f t="shared" si="266"/>
        <v>0</v>
      </c>
      <c r="Z544" s="54">
        <f t="shared" si="297"/>
        <v>0</v>
      </c>
    </row>
    <row r="545" spans="1:26">
      <c r="A545" s="418">
        <v>65</v>
      </c>
      <c r="B545" s="51">
        <f t="shared" si="268"/>
        <v>14.57</v>
      </c>
      <c r="C545" s="50">
        <f t="shared" ref="C545:C581" si="300">B545*$AC$21</f>
        <v>4.3709999999999996</v>
      </c>
      <c r="D545" s="341">
        <f t="shared" si="298"/>
        <v>4.0567000000000002</v>
      </c>
      <c r="E545" s="73">
        <f t="shared" si="269"/>
        <v>181.60300000000001</v>
      </c>
      <c r="F545" s="73">
        <f t="shared" ref="F545:F581" si="301">E545*$AC$21</f>
        <v>54.480899999999998</v>
      </c>
      <c r="G545" s="73">
        <f t="shared" si="270"/>
        <v>236.0839</v>
      </c>
      <c r="H545" s="423">
        <f t="shared" si="271"/>
        <v>255.0249</v>
      </c>
      <c r="I545" s="398"/>
      <c r="J545" s="420">
        <v>65</v>
      </c>
      <c r="K545" s="74">
        <f t="shared" si="272"/>
        <v>17.252785478923688</v>
      </c>
      <c r="L545" s="74">
        <f t="shared" ref="L545:L581" si="302">K545*$AC$22</f>
        <v>5.1758356436771065</v>
      </c>
      <c r="M545" s="75">
        <f t="shared" si="299"/>
        <v>4.8036633392141201</v>
      </c>
      <c r="N545" s="59">
        <f t="shared" si="273"/>
        <v>215.0417022188731</v>
      </c>
      <c r="O545" s="59">
        <f t="shared" ref="O545:O581" si="303">N545*$AC$22</f>
        <v>64.512510665661921</v>
      </c>
      <c r="P545" s="59">
        <f t="shared" ref="P545:P580" si="304">N545+O545</f>
        <v>279.55421288453499</v>
      </c>
      <c r="Q545" s="424">
        <f t="shared" ref="Q545:Q580" si="305">K545+L545+P545</f>
        <v>301.98283400713581</v>
      </c>
      <c r="R545" s="398"/>
      <c r="S545" s="52">
        <f t="shared" si="274"/>
        <v>46.957934007135805</v>
      </c>
      <c r="T545" s="68">
        <f t="shared" ref="T545:T581" si="306">Q545/H545-1</f>
        <v>0.18413078098309543</v>
      </c>
      <c r="U545" s="398"/>
      <c r="V545" s="53">
        <f>'HISTOGRAMA ÁGUA'!AD495</f>
        <v>0</v>
      </c>
      <c r="W545" s="53">
        <f>'HISTOGRAMA ESGOTO'!AD495</f>
        <v>0</v>
      </c>
      <c r="X545" s="54">
        <f t="shared" ref="X545:X580" si="307">V545*(B545+E545)+W545*(C545+F545)</f>
        <v>0</v>
      </c>
      <c r="Y545" s="55">
        <f t="shared" ref="Y545:Y580" si="308">V545*(K545+N545)+W545*(L545+O545)</f>
        <v>0</v>
      </c>
      <c r="Z545" s="54">
        <f t="shared" si="297"/>
        <v>0</v>
      </c>
    </row>
    <row r="546" spans="1:26">
      <c r="A546" s="418">
        <v>66</v>
      </c>
      <c r="B546" s="51">
        <f t="shared" ref="B546:B581" si="309">B545</f>
        <v>14.57</v>
      </c>
      <c r="C546" s="50">
        <f t="shared" si="300"/>
        <v>4.3709999999999996</v>
      </c>
      <c r="D546" s="341">
        <f t="shared" si="298"/>
        <v>4.0567000000000002</v>
      </c>
      <c r="E546" s="73">
        <f t="shared" ref="E546:E580" si="310">1*D546+E545</f>
        <v>185.65970000000002</v>
      </c>
      <c r="F546" s="73">
        <f t="shared" si="301"/>
        <v>55.69791</v>
      </c>
      <c r="G546" s="73">
        <f t="shared" ref="G546:G580" si="311">E546+F546</f>
        <v>241.35761000000002</v>
      </c>
      <c r="H546" s="423">
        <f t="shared" ref="H546:H581" si="312">B546+C546+G546</f>
        <v>260.29861</v>
      </c>
      <c r="I546" s="398"/>
      <c r="J546" s="420">
        <v>66</v>
      </c>
      <c r="K546" s="74">
        <f t="shared" ref="K546:K581" si="313">K545</f>
        <v>17.252785478923688</v>
      </c>
      <c r="L546" s="74">
        <f t="shared" si="302"/>
        <v>5.1758356436771065</v>
      </c>
      <c r="M546" s="75">
        <f t="shared" si="299"/>
        <v>4.8036633392141201</v>
      </c>
      <c r="N546" s="59">
        <f t="shared" ref="N546:N580" si="314">1*M546+N545</f>
        <v>219.84536555808722</v>
      </c>
      <c r="O546" s="59">
        <f t="shared" si="303"/>
        <v>65.953609667426164</v>
      </c>
      <c r="P546" s="59">
        <f t="shared" si="304"/>
        <v>285.7989752255134</v>
      </c>
      <c r="Q546" s="424">
        <f t="shared" si="305"/>
        <v>308.22759634811422</v>
      </c>
      <c r="R546" s="398"/>
      <c r="S546" s="52">
        <f t="shared" ref="S546:S581" si="315">Q546-H546</f>
        <v>47.928986348114222</v>
      </c>
      <c r="T546" s="68">
        <f t="shared" si="306"/>
        <v>0.18413078098309565</v>
      </c>
      <c r="U546" s="398"/>
      <c r="V546" s="53">
        <f>'HISTOGRAMA ÁGUA'!AD496</f>
        <v>0</v>
      </c>
      <c r="W546" s="53">
        <f>'HISTOGRAMA ESGOTO'!AD496</f>
        <v>0</v>
      </c>
      <c r="X546" s="54">
        <f t="shared" si="307"/>
        <v>0</v>
      </c>
      <c r="Y546" s="55">
        <f t="shared" si="308"/>
        <v>0</v>
      </c>
      <c r="Z546" s="54">
        <f t="shared" si="297"/>
        <v>0</v>
      </c>
    </row>
    <row r="547" spans="1:26">
      <c r="A547" s="418">
        <v>67</v>
      </c>
      <c r="B547" s="51">
        <f t="shared" si="309"/>
        <v>14.57</v>
      </c>
      <c r="C547" s="50">
        <f t="shared" si="300"/>
        <v>4.3709999999999996</v>
      </c>
      <c r="D547" s="341">
        <f t="shared" si="298"/>
        <v>4.0567000000000002</v>
      </c>
      <c r="E547" s="73">
        <f t="shared" si="310"/>
        <v>189.71640000000002</v>
      </c>
      <c r="F547" s="73">
        <f t="shared" si="301"/>
        <v>56.914920000000002</v>
      </c>
      <c r="G547" s="73">
        <f t="shared" si="311"/>
        <v>246.63132000000002</v>
      </c>
      <c r="H547" s="423">
        <f t="shared" si="312"/>
        <v>265.57231999999999</v>
      </c>
      <c r="I547" s="398"/>
      <c r="J547" s="420">
        <v>67</v>
      </c>
      <c r="K547" s="74">
        <f t="shared" si="313"/>
        <v>17.252785478923688</v>
      </c>
      <c r="L547" s="74">
        <f t="shared" si="302"/>
        <v>5.1758356436771065</v>
      </c>
      <c r="M547" s="75">
        <f t="shared" si="299"/>
        <v>4.8036633392141201</v>
      </c>
      <c r="N547" s="59">
        <f t="shared" si="314"/>
        <v>224.64902889730135</v>
      </c>
      <c r="O547" s="59">
        <f t="shared" si="303"/>
        <v>67.394708669190408</v>
      </c>
      <c r="P547" s="59">
        <f t="shared" si="304"/>
        <v>292.04373756649176</v>
      </c>
      <c r="Q547" s="424">
        <f t="shared" si="305"/>
        <v>314.47235868909257</v>
      </c>
      <c r="R547" s="398"/>
      <c r="S547" s="52">
        <f t="shared" si="315"/>
        <v>48.900038689092582</v>
      </c>
      <c r="T547" s="68">
        <f t="shared" si="306"/>
        <v>0.18413078098309565</v>
      </c>
      <c r="U547" s="398"/>
      <c r="V547" s="53">
        <f>'HISTOGRAMA ÁGUA'!AD497</f>
        <v>0</v>
      </c>
      <c r="W547" s="53">
        <f>'HISTOGRAMA ESGOTO'!AD497</f>
        <v>0</v>
      </c>
      <c r="X547" s="54">
        <f t="shared" si="307"/>
        <v>0</v>
      </c>
      <c r="Y547" s="55">
        <f t="shared" si="308"/>
        <v>0</v>
      </c>
      <c r="Z547" s="54">
        <f t="shared" si="297"/>
        <v>0</v>
      </c>
    </row>
    <row r="548" spans="1:26">
      <c r="A548" s="418">
        <v>68</v>
      </c>
      <c r="B548" s="51">
        <f t="shared" si="309"/>
        <v>14.57</v>
      </c>
      <c r="C548" s="50">
        <f t="shared" si="300"/>
        <v>4.3709999999999996</v>
      </c>
      <c r="D548" s="341">
        <f t="shared" si="298"/>
        <v>4.0567000000000002</v>
      </c>
      <c r="E548" s="73">
        <f t="shared" si="310"/>
        <v>193.77310000000003</v>
      </c>
      <c r="F548" s="73">
        <f t="shared" si="301"/>
        <v>58.131930000000004</v>
      </c>
      <c r="G548" s="73">
        <f t="shared" si="311"/>
        <v>251.90503000000004</v>
      </c>
      <c r="H548" s="423">
        <f t="shared" si="312"/>
        <v>270.84603000000004</v>
      </c>
      <c r="I548" s="398"/>
      <c r="J548" s="420">
        <v>68</v>
      </c>
      <c r="K548" s="74">
        <f t="shared" si="313"/>
        <v>17.252785478923688</v>
      </c>
      <c r="L548" s="74">
        <f t="shared" si="302"/>
        <v>5.1758356436771065</v>
      </c>
      <c r="M548" s="75">
        <f t="shared" si="299"/>
        <v>4.8036633392141201</v>
      </c>
      <c r="N548" s="59">
        <f t="shared" si="314"/>
        <v>229.45269223651547</v>
      </c>
      <c r="O548" s="59">
        <f t="shared" si="303"/>
        <v>68.835807670954637</v>
      </c>
      <c r="P548" s="59">
        <f t="shared" si="304"/>
        <v>298.28849990747011</v>
      </c>
      <c r="Q548" s="424">
        <f t="shared" si="305"/>
        <v>320.71712103007093</v>
      </c>
      <c r="R548" s="398"/>
      <c r="S548" s="52">
        <f t="shared" si="315"/>
        <v>49.871091030070886</v>
      </c>
      <c r="T548" s="68">
        <f t="shared" si="306"/>
        <v>0.18413078098309543</v>
      </c>
      <c r="U548" s="398"/>
      <c r="V548" s="53">
        <f>'HISTOGRAMA ÁGUA'!AD498</f>
        <v>0</v>
      </c>
      <c r="W548" s="53">
        <f>'HISTOGRAMA ESGOTO'!AD498</f>
        <v>0</v>
      </c>
      <c r="X548" s="54">
        <f t="shared" si="307"/>
        <v>0</v>
      </c>
      <c r="Y548" s="55">
        <f t="shared" si="308"/>
        <v>0</v>
      </c>
      <c r="Z548" s="54">
        <f t="shared" si="297"/>
        <v>0</v>
      </c>
    </row>
    <row r="549" spans="1:26">
      <c r="A549" s="418">
        <v>69</v>
      </c>
      <c r="B549" s="51">
        <f t="shared" si="309"/>
        <v>14.57</v>
      </c>
      <c r="C549" s="50">
        <f t="shared" si="300"/>
        <v>4.3709999999999996</v>
      </c>
      <c r="D549" s="341">
        <f t="shared" si="298"/>
        <v>4.0567000000000002</v>
      </c>
      <c r="E549" s="73">
        <f t="shared" si="310"/>
        <v>197.82980000000003</v>
      </c>
      <c r="F549" s="73">
        <f t="shared" si="301"/>
        <v>59.348940000000006</v>
      </c>
      <c r="G549" s="73">
        <f t="shared" si="311"/>
        <v>257.17874000000006</v>
      </c>
      <c r="H549" s="423">
        <f t="shared" si="312"/>
        <v>276.11974000000004</v>
      </c>
      <c r="I549" s="398"/>
      <c r="J549" s="420">
        <v>69</v>
      </c>
      <c r="K549" s="74">
        <f t="shared" si="313"/>
        <v>17.252785478923688</v>
      </c>
      <c r="L549" s="74">
        <f t="shared" si="302"/>
        <v>5.1758356436771065</v>
      </c>
      <c r="M549" s="75">
        <f t="shared" si="299"/>
        <v>4.8036633392141201</v>
      </c>
      <c r="N549" s="59">
        <f t="shared" si="314"/>
        <v>234.2563555757296</v>
      </c>
      <c r="O549" s="59">
        <f t="shared" si="303"/>
        <v>70.27690667271888</v>
      </c>
      <c r="P549" s="59">
        <f t="shared" si="304"/>
        <v>304.53326224844847</v>
      </c>
      <c r="Q549" s="424">
        <f t="shared" si="305"/>
        <v>326.96188337104928</v>
      </c>
      <c r="R549" s="398"/>
      <c r="S549" s="52">
        <f t="shared" si="315"/>
        <v>50.842143371049247</v>
      </c>
      <c r="T549" s="68">
        <f t="shared" si="306"/>
        <v>0.18413078098309543</v>
      </c>
      <c r="U549" s="398"/>
      <c r="V549" s="53">
        <f>'HISTOGRAMA ÁGUA'!AD499</f>
        <v>0</v>
      </c>
      <c r="W549" s="53">
        <f>'HISTOGRAMA ESGOTO'!AD499</f>
        <v>0</v>
      </c>
      <c r="X549" s="54">
        <f t="shared" si="307"/>
        <v>0</v>
      </c>
      <c r="Y549" s="55">
        <f t="shared" si="308"/>
        <v>0</v>
      </c>
      <c r="Z549" s="54">
        <f t="shared" si="297"/>
        <v>0</v>
      </c>
    </row>
    <row r="550" spans="1:26">
      <c r="A550" s="418">
        <v>70</v>
      </c>
      <c r="B550" s="51">
        <f t="shared" si="309"/>
        <v>14.57</v>
      </c>
      <c r="C550" s="50">
        <f t="shared" si="300"/>
        <v>4.3709999999999996</v>
      </c>
      <c r="D550" s="341">
        <f t="shared" si="298"/>
        <v>4.0567000000000002</v>
      </c>
      <c r="E550" s="73">
        <f t="shared" si="310"/>
        <v>201.88650000000004</v>
      </c>
      <c r="F550" s="73">
        <f t="shared" si="301"/>
        <v>60.565950000000008</v>
      </c>
      <c r="G550" s="73">
        <f t="shared" si="311"/>
        <v>262.45245000000006</v>
      </c>
      <c r="H550" s="423">
        <f t="shared" si="312"/>
        <v>281.39345000000003</v>
      </c>
      <c r="I550" s="398"/>
      <c r="J550" s="420">
        <v>70</v>
      </c>
      <c r="K550" s="74">
        <f t="shared" si="313"/>
        <v>17.252785478923688</v>
      </c>
      <c r="L550" s="74">
        <f t="shared" si="302"/>
        <v>5.1758356436771065</v>
      </c>
      <c r="M550" s="75">
        <f t="shared" si="299"/>
        <v>4.8036633392141201</v>
      </c>
      <c r="N550" s="59">
        <f t="shared" si="314"/>
        <v>239.06001891494373</v>
      </c>
      <c r="O550" s="59">
        <f t="shared" si="303"/>
        <v>71.718005674483109</v>
      </c>
      <c r="P550" s="59">
        <f t="shared" si="304"/>
        <v>310.77802458942682</v>
      </c>
      <c r="Q550" s="424">
        <f t="shared" si="305"/>
        <v>333.20664571202764</v>
      </c>
      <c r="R550" s="398"/>
      <c r="S550" s="52">
        <f t="shared" si="315"/>
        <v>51.813195712027607</v>
      </c>
      <c r="T550" s="68">
        <f t="shared" si="306"/>
        <v>0.18413078098309543</v>
      </c>
      <c r="U550" s="398"/>
      <c r="V550" s="53">
        <f>'HISTOGRAMA ÁGUA'!AD500</f>
        <v>0</v>
      </c>
      <c r="W550" s="53">
        <f>'HISTOGRAMA ESGOTO'!AD500</f>
        <v>0</v>
      </c>
      <c r="X550" s="54">
        <f t="shared" si="307"/>
        <v>0</v>
      </c>
      <c r="Y550" s="55">
        <f t="shared" si="308"/>
        <v>0</v>
      </c>
      <c r="Z550" s="54">
        <f t="shared" si="297"/>
        <v>0</v>
      </c>
    </row>
    <row r="551" spans="1:26">
      <c r="A551" s="418">
        <v>71</v>
      </c>
      <c r="B551" s="51">
        <f t="shared" si="309"/>
        <v>14.57</v>
      </c>
      <c r="C551" s="50">
        <f t="shared" si="300"/>
        <v>4.3709999999999996</v>
      </c>
      <c r="D551" s="341">
        <f t="shared" si="298"/>
        <v>4.0567000000000002</v>
      </c>
      <c r="E551" s="73">
        <f t="shared" si="310"/>
        <v>205.94320000000005</v>
      </c>
      <c r="F551" s="73">
        <f t="shared" si="301"/>
        <v>61.78296000000001</v>
      </c>
      <c r="G551" s="73">
        <f t="shared" si="311"/>
        <v>267.72616000000005</v>
      </c>
      <c r="H551" s="423">
        <f t="shared" si="312"/>
        <v>286.66716000000002</v>
      </c>
      <c r="I551" s="398"/>
      <c r="J551" s="420">
        <v>71</v>
      </c>
      <c r="K551" s="74">
        <f t="shared" si="313"/>
        <v>17.252785478923688</v>
      </c>
      <c r="L551" s="74">
        <f t="shared" si="302"/>
        <v>5.1758356436771065</v>
      </c>
      <c r="M551" s="75">
        <f t="shared" si="299"/>
        <v>4.8036633392141201</v>
      </c>
      <c r="N551" s="59">
        <f t="shared" si="314"/>
        <v>243.86368225415785</v>
      </c>
      <c r="O551" s="59">
        <f t="shared" si="303"/>
        <v>73.159104676247352</v>
      </c>
      <c r="P551" s="59">
        <f t="shared" si="304"/>
        <v>317.02278693040523</v>
      </c>
      <c r="Q551" s="424">
        <f t="shared" si="305"/>
        <v>339.45140805300605</v>
      </c>
      <c r="R551" s="398"/>
      <c r="S551" s="52">
        <f t="shared" si="315"/>
        <v>52.784248053006024</v>
      </c>
      <c r="T551" s="68">
        <f t="shared" si="306"/>
        <v>0.18413078098309565</v>
      </c>
      <c r="U551" s="398"/>
      <c r="V551" s="53">
        <f>'HISTOGRAMA ÁGUA'!AD501</f>
        <v>0</v>
      </c>
      <c r="W551" s="53">
        <f>'HISTOGRAMA ESGOTO'!AD501</f>
        <v>0</v>
      </c>
      <c r="X551" s="54">
        <f t="shared" si="307"/>
        <v>0</v>
      </c>
      <c r="Y551" s="55">
        <f t="shared" si="308"/>
        <v>0</v>
      </c>
      <c r="Z551" s="54">
        <f t="shared" si="297"/>
        <v>0</v>
      </c>
    </row>
    <row r="552" spans="1:26">
      <c r="A552" s="418">
        <v>72</v>
      </c>
      <c r="B552" s="51">
        <f t="shared" si="309"/>
        <v>14.57</v>
      </c>
      <c r="C552" s="50">
        <f t="shared" si="300"/>
        <v>4.3709999999999996</v>
      </c>
      <c r="D552" s="341">
        <f t="shared" si="298"/>
        <v>4.0567000000000002</v>
      </c>
      <c r="E552" s="73">
        <f t="shared" si="310"/>
        <v>209.99990000000005</v>
      </c>
      <c r="F552" s="73">
        <f t="shared" si="301"/>
        <v>62.999970000000012</v>
      </c>
      <c r="G552" s="73">
        <f t="shared" si="311"/>
        <v>272.99987000000004</v>
      </c>
      <c r="H552" s="423">
        <f t="shared" si="312"/>
        <v>291.94087000000002</v>
      </c>
      <c r="I552" s="398"/>
      <c r="J552" s="420">
        <v>72</v>
      </c>
      <c r="K552" s="74">
        <f t="shared" si="313"/>
        <v>17.252785478923688</v>
      </c>
      <c r="L552" s="74">
        <f t="shared" si="302"/>
        <v>5.1758356436771065</v>
      </c>
      <c r="M552" s="75">
        <f t="shared" si="299"/>
        <v>4.8036633392141201</v>
      </c>
      <c r="N552" s="59">
        <f t="shared" si="314"/>
        <v>248.66734559337198</v>
      </c>
      <c r="O552" s="59">
        <f t="shared" si="303"/>
        <v>74.600203678011596</v>
      </c>
      <c r="P552" s="59">
        <f t="shared" si="304"/>
        <v>323.26754927138359</v>
      </c>
      <c r="Q552" s="424">
        <f t="shared" si="305"/>
        <v>345.6961703939844</v>
      </c>
      <c r="R552" s="398"/>
      <c r="S552" s="52">
        <f t="shared" si="315"/>
        <v>53.755300393984385</v>
      </c>
      <c r="T552" s="68">
        <f t="shared" si="306"/>
        <v>0.18413078098309565</v>
      </c>
      <c r="U552" s="398"/>
      <c r="V552" s="53">
        <f>'HISTOGRAMA ÁGUA'!AD502</f>
        <v>0</v>
      </c>
      <c r="W552" s="53">
        <f>'HISTOGRAMA ESGOTO'!AD502</f>
        <v>0</v>
      </c>
      <c r="X552" s="54">
        <f t="shared" si="307"/>
        <v>0</v>
      </c>
      <c r="Y552" s="55">
        <f t="shared" si="308"/>
        <v>0</v>
      </c>
      <c r="Z552" s="54">
        <f t="shared" si="297"/>
        <v>0</v>
      </c>
    </row>
    <row r="553" spans="1:26">
      <c r="A553" s="418">
        <v>73</v>
      </c>
      <c r="B553" s="51">
        <f t="shared" si="309"/>
        <v>14.57</v>
      </c>
      <c r="C553" s="50">
        <f t="shared" si="300"/>
        <v>4.3709999999999996</v>
      </c>
      <c r="D553" s="341">
        <f t="shared" si="298"/>
        <v>4.0567000000000002</v>
      </c>
      <c r="E553" s="73">
        <f t="shared" si="310"/>
        <v>214.05660000000006</v>
      </c>
      <c r="F553" s="73">
        <f t="shared" si="301"/>
        <v>64.216980000000021</v>
      </c>
      <c r="G553" s="73">
        <f t="shared" si="311"/>
        <v>278.27358000000009</v>
      </c>
      <c r="H553" s="423">
        <f t="shared" si="312"/>
        <v>297.21458000000007</v>
      </c>
      <c r="I553" s="398"/>
      <c r="J553" s="420">
        <v>73</v>
      </c>
      <c r="K553" s="74">
        <f t="shared" si="313"/>
        <v>17.252785478923688</v>
      </c>
      <c r="L553" s="74">
        <f t="shared" si="302"/>
        <v>5.1758356436771065</v>
      </c>
      <c r="M553" s="75">
        <f t="shared" si="299"/>
        <v>4.8036633392141201</v>
      </c>
      <c r="N553" s="59">
        <f t="shared" si="314"/>
        <v>253.4710089325861</v>
      </c>
      <c r="O553" s="59">
        <f t="shared" si="303"/>
        <v>76.041302679775825</v>
      </c>
      <c r="P553" s="59">
        <f t="shared" si="304"/>
        <v>329.51231161236194</v>
      </c>
      <c r="Q553" s="424">
        <f t="shared" si="305"/>
        <v>351.94093273496276</v>
      </c>
      <c r="R553" s="398"/>
      <c r="S553" s="52">
        <f t="shared" si="315"/>
        <v>54.726352734962688</v>
      </c>
      <c r="T553" s="68">
        <f t="shared" si="306"/>
        <v>0.18413078098309543</v>
      </c>
      <c r="U553" s="398"/>
      <c r="V553" s="53">
        <f>'HISTOGRAMA ÁGUA'!AD503</f>
        <v>0</v>
      </c>
      <c r="W553" s="53">
        <f>'HISTOGRAMA ESGOTO'!AD503</f>
        <v>0</v>
      </c>
      <c r="X553" s="54">
        <f t="shared" si="307"/>
        <v>0</v>
      </c>
      <c r="Y553" s="55">
        <f t="shared" si="308"/>
        <v>0</v>
      </c>
      <c r="Z553" s="54">
        <f t="shared" si="297"/>
        <v>0</v>
      </c>
    </row>
    <row r="554" spans="1:26">
      <c r="A554" s="418">
        <v>74</v>
      </c>
      <c r="B554" s="51">
        <f t="shared" si="309"/>
        <v>14.57</v>
      </c>
      <c r="C554" s="50">
        <f t="shared" si="300"/>
        <v>4.3709999999999996</v>
      </c>
      <c r="D554" s="341">
        <f t="shared" si="298"/>
        <v>4.0567000000000002</v>
      </c>
      <c r="E554" s="73">
        <f t="shared" si="310"/>
        <v>218.11330000000007</v>
      </c>
      <c r="F554" s="73">
        <f t="shared" si="301"/>
        <v>65.433990000000023</v>
      </c>
      <c r="G554" s="73">
        <f t="shared" si="311"/>
        <v>283.54729000000009</v>
      </c>
      <c r="H554" s="423">
        <f t="shared" si="312"/>
        <v>302.48829000000006</v>
      </c>
      <c r="I554" s="398"/>
      <c r="J554" s="420">
        <v>74</v>
      </c>
      <c r="K554" s="74">
        <f t="shared" si="313"/>
        <v>17.252785478923688</v>
      </c>
      <c r="L554" s="74">
        <f t="shared" si="302"/>
        <v>5.1758356436771065</v>
      </c>
      <c r="M554" s="75">
        <f t="shared" si="299"/>
        <v>4.8036633392141201</v>
      </c>
      <c r="N554" s="59">
        <f t="shared" si="314"/>
        <v>258.27467227180023</v>
      </c>
      <c r="O554" s="59">
        <f t="shared" si="303"/>
        <v>77.482401681540068</v>
      </c>
      <c r="P554" s="59">
        <f t="shared" si="304"/>
        <v>335.7570739533403</v>
      </c>
      <c r="Q554" s="424">
        <f t="shared" si="305"/>
        <v>358.18569507594111</v>
      </c>
      <c r="R554" s="398"/>
      <c r="S554" s="52">
        <f t="shared" si="315"/>
        <v>55.697405075941049</v>
      </c>
      <c r="T554" s="68">
        <f t="shared" si="306"/>
        <v>0.18413078098309543</v>
      </c>
      <c r="U554" s="398"/>
      <c r="V554" s="53">
        <f>'HISTOGRAMA ÁGUA'!AD504</f>
        <v>0</v>
      </c>
      <c r="W554" s="53">
        <f>'HISTOGRAMA ESGOTO'!AD504</f>
        <v>0</v>
      </c>
      <c r="X554" s="54">
        <f t="shared" si="307"/>
        <v>0</v>
      </c>
      <c r="Y554" s="55">
        <f t="shared" si="308"/>
        <v>0</v>
      </c>
      <c r="Z554" s="54">
        <f t="shared" si="297"/>
        <v>0</v>
      </c>
    </row>
    <row r="555" spans="1:26">
      <c r="A555" s="418">
        <v>75</v>
      </c>
      <c r="B555" s="51">
        <f t="shared" si="309"/>
        <v>14.57</v>
      </c>
      <c r="C555" s="50">
        <f t="shared" si="300"/>
        <v>4.3709999999999996</v>
      </c>
      <c r="D555" s="341">
        <f t="shared" si="298"/>
        <v>4.0567000000000002</v>
      </c>
      <c r="E555" s="73">
        <f t="shared" si="310"/>
        <v>222.17000000000007</v>
      </c>
      <c r="F555" s="73">
        <f t="shared" si="301"/>
        <v>66.651000000000025</v>
      </c>
      <c r="G555" s="73">
        <f t="shared" si="311"/>
        <v>288.82100000000008</v>
      </c>
      <c r="H555" s="423">
        <f t="shared" si="312"/>
        <v>307.76200000000006</v>
      </c>
      <c r="I555" s="398"/>
      <c r="J555" s="420">
        <v>75</v>
      </c>
      <c r="K555" s="74">
        <f t="shared" si="313"/>
        <v>17.252785478923688</v>
      </c>
      <c r="L555" s="74">
        <f t="shared" si="302"/>
        <v>5.1758356436771065</v>
      </c>
      <c r="M555" s="75">
        <f t="shared" si="299"/>
        <v>4.8036633392141201</v>
      </c>
      <c r="N555" s="59">
        <f t="shared" si="314"/>
        <v>263.07833561101432</v>
      </c>
      <c r="O555" s="59">
        <f t="shared" si="303"/>
        <v>78.923500683304297</v>
      </c>
      <c r="P555" s="59">
        <f t="shared" si="304"/>
        <v>342.00183629431865</v>
      </c>
      <c r="Q555" s="424">
        <f t="shared" si="305"/>
        <v>364.43045741691947</v>
      </c>
      <c r="R555" s="398"/>
      <c r="S555" s="52">
        <f t="shared" si="315"/>
        <v>56.668457416919409</v>
      </c>
      <c r="T555" s="68">
        <f t="shared" si="306"/>
        <v>0.18413078098309543</v>
      </c>
      <c r="U555" s="398"/>
      <c r="V555" s="53">
        <f>'HISTOGRAMA ÁGUA'!AD505</f>
        <v>0</v>
      </c>
      <c r="W555" s="53">
        <f>'HISTOGRAMA ESGOTO'!AD505</f>
        <v>0</v>
      </c>
      <c r="X555" s="54">
        <f t="shared" si="307"/>
        <v>0</v>
      </c>
      <c r="Y555" s="55">
        <f t="shared" si="308"/>
        <v>0</v>
      </c>
      <c r="Z555" s="54">
        <f t="shared" si="297"/>
        <v>0</v>
      </c>
    </row>
    <row r="556" spans="1:26">
      <c r="A556" s="418">
        <v>76</v>
      </c>
      <c r="B556" s="51">
        <f t="shared" si="309"/>
        <v>14.57</v>
      </c>
      <c r="C556" s="50">
        <f t="shared" si="300"/>
        <v>4.3709999999999996</v>
      </c>
      <c r="D556" s="341">
        <f t="shared" si="298"/>
        <v>4.0567000000000002</v>
      </c>
      <c r="E556" s="73">
        <f t="shared" si="310"/>
        <v>226.22670000000008</v>
      </c>
      <c r="F556" s="73">
        <f t="shared" si="301"/>
        <v>67.868010000000027</v>
      </c>
      <c r="G556" s="73">
        <f t="shared" si="311"/>
        <v>294.09471000000008</v>
      </c>
      <c r="H556" s="423">
        <f t="shared" si="312"/>
        <v>313.03571000000005</v>
      </c>
      <c r="I556" s="398"/>
      <c r="J556" s="420">
        <v>76</v>
      </c>
      <c r="K556" s="74">
        <f t="shared" si="313"/>
        <v>17.252785478923688</v>
      </c>
      <c r="L556" s="74">
        <f t="shared" si="302"/>
        <v>5.1758356436771065</v>
      </c>
      <c r="M556" s="75">
        <f t="shared" si="299"/>
        <v>4.8036633392141201</v>
      </c>
      <c r="N556" s="59">
        <f t="shared" si="314"/>
        <v>267.88199895022842</v>
      </c>
      <c r="O556" s="59">
        <f t="shared" si="303"/>
        <v>80.364599685068526</v>
      </c>
      <c r="P556" s="59">
        <f t="shared" si="304"/>
        <v>348.24659863529695</v>
      </c>
      <c r="Q556" s="424">
        <f t="shared" si="305"/>
        <v>370.67521975789776</v>
      </c>
      <c r="R556" s="398"/>
      <c r="S556" s="52">
        <f t="shared" si="315"/>
        <v>57.639509757897713</v>
      </c>
      <c r="T556" s="68">
        <f t="shared" si="306"/>
        <v>0.18413078098309521</v>
      </c>
      <c r="U556" s="398"/>
      <c r="V556" s="53">
        <f>'HISTOGRAMA ÁGUA'!AD506</f>
        <v>0</v>
      </c>
      <c r="W556" s="53">
        <f>'HISTOGRAMA ESGOTO'!AD506</f>
        <v>0</v>
      </c>
      <c r="X556" s="54">
        <f t="shared" si="307"/>
        <v>0</v>
      </c>
      <c r="Y556" s="55">
        <f t="shared" si="308"/>
        <v>0</v>
      </c>
      <c r="Z556" s="54">
        <f t="shared" si="297"/>
        <v>0</v>
      </c>
    </row>
    <row r="557" spans="1:26">
      <c r="A557" s="418">
        <v>77</v>
      </c>
      <c r="B557" s="51">
        <f t="shared" si="309"/>
        <v>14.57</v>
      </c>
      <c r="C557" s="50">
        <f t="shared" si="300"/>
        <v>4.3709999999999996</v>
      </c>
      <c r="D557" s="341">
        <f t="shared" si="298"/>
        <v>4.0567000000000002</v>
      </c>
      <c r="E557" s="73">
        <f t="shared" si="310"/>
        <v>230.28340000000009</v>
      </c>
      <c r="F557" s="73">
        <f t="shared" si="301"/>
        <v>69.085020000000029</v>
      </c>
      <c r="G557" s="73">
        <f t="shared" si="311"/>
        <v>299.36842000000013</v>
      </c>
      <c r="H557" s="423">
        <f t="shared" si="312"/>
        <v>318.3094200000001</v>
      </c>
      <c r="I557" s="398"/>
      <c r="J557" s="420">
        <v>77</v>
      </c>
      <c r="K557" s="74">
        <f t="shared" si="313"/>
        <v>17.252785478923688</v>
      </c>
      <c r="L557" s="74">
        <f t="shared" si="302"/>
        <v>5.1758356436771065</v>
      </c>
      <c r="M557" s="75">
        <f t="shared" si="299"/>
        <v>4.8036633392141201</v>
      </c>
      <c r="N557" s="59">
        <f t="shared" si="314"/>
        <v>272.68566228944252</v>
      </c>
      <c r="O557" s="59">
        <f t="shared" si="303"/>
        <v>81.805698686832756</v>
      </c>
      <c r="P557" s="59">
        <f t="shared" si="304"/>
        <v>354.49136097627525</v>
      </c>
      <c r="Q557" s="424">
        <f t="shared" si="305"/>
        <v>376.91998209887606</v>
      </c>
      <c r="R557" s="398"/>
      <c r="S557" s="52">
        <f t="shared" si="315"/>
        <v>58.61056209887596</v>
      </c>
      <c r="T557" s="68">
        <f t="shared" si="306"/>
        <v>0.18413078098309477</v>
      </c>
      <c r="U557" s="398"/>
      <c r="V557" s="53">
        <f>'HISTOGRAMA ÁGUA'!AD507</f>
        <v>0</v>
      </c>
      <c r="W557" s="53">
        <f>'HISTOGRAMA ESGOTO'!AD507</f>
        <v>0</v>
      </c>
      <c r="X557" s="54">
        <f t="shared" si="307"/>
        <v>0</v>
      </c>
      <c r="Y557" s="55">
        <f t="shared" si="308"/>
        <v>0</v>
      </c>
      <c r="Z557" s="54">
        <f t="shared" si="297"/>
        <v>0</v>
      </c>
    </row>
    <row r="558" spans="1:26">
      <c r="A558" s="418">
        <v>78</v>
      </c>
      <c r="B558" s="51">
        <f t="shared" si="309"/>
        <v>14.57</v>
      </c>
      <c r="C558" s="50">
        <f t="shared" si="300"/>
        <v>4.3709999999999996</v>
      </c>
      <c r="D558" s="341">
        <f t="shared" si="298"/>
        <v>4.0567000000000002</v>
      </c>
      <c r="E558" s="73">
        <f t="shared" si="310"/>
        <v>234.34010000000009</v>
      </c>
      <c r="F558" s="73">
        <f t="shared" si="301"/>
        <v>70.30203000000003</v>
      </c>
      <c r="G558" s="73">
        <f t="shared" si="311"/>
        <v>304.64213000000012</v>
      </c>
      <c r="H558" s="423">
        <f t="shared" si="312"/>
        <v>323.5831300000001</v>
      </c>
      <c r="I558" s="398"/>
      <c r="J558" s="420">
        <v>78</v>
      </c>
      <c r="K558" s="74">
        <f t="shared" si="313"/>
        <v>17.252785478923688</v>
      </c>
      <c r="L558" s="74">
        <f t="shared" si="302"/>
        <v>5.1758356436771065</v>
      </c>
      <c r="M558" s="75">
        <f t="shared" si="299"/>
        <v>4.8036633392141201</v>
      </c>
      <c r="N558" s="59">
        <f t="shared" si="314"/>
        <v>277.48932562865662</v>
      </c>
      <c r="O558" s="59">
        <f t="shared" si="303"/>
        <v>83.246797688596985</v>
      </c>
      <c r="P558" s="59">
        <f t="shared" si="304"/>
        <v>360.7361233172536</v>
      </c>
      <c r="Q558" s="424">
        <f t="shared" si="305"/>
        <v>383.16474443985442</v>
      </c>
      <c r="R558" s="398"/>
      <c r="S558" s="52">
        <f t="shared" si="315"/>
        <v>59.58161443985432</v>
      </c>
      <c r="T558" s="68">
        <f t="shared" si="306"/>
        <v>0.18413078098309477</v>
      </c>
      <c r="U558" s="398"/>
      <c r="V558" s="53">
        <f>'HISTOGRAMA ÁGUA'!AD508</f>
        <v>0</v>
      </c>
      <c r="W558" s="53">
        <f>'HISTOGRAMA ESGOTO'!AD508</f>
        <v>0</v>
      </c>
      <c r="X558" s="54">
        <f t="shared" si="307"/>
        <v>0</v>
      </c>
      <c r="Y558" s="55">
        <f t="shared" si="308"/>
        <v>0</v>
      </c>
      <c r="Z558" s="54">
        <f t="shared" si="297"/>
        <v>0</v>
      </c>
    </row>
    <row r="559" spans="1:26">
      <c r="A559" s="418">
        <v>79</v>
      </c>
      <c r="B559" s="51">
        <f t="shared" si="309"/>
        <v>14.57</v>
      </c>
      <c r="C559" s="50">
        <f t="shared" si="300"/>
        <v>4.3709999999999996</v>
      </c>
      <c r="D559" s="341">
        <f t="shared" si="298"/>
        <v>4.0567000000000002</v>
      </c>
      <c r="E559" s="73">
        <f t="shared" si="310"/>
        <v>238.3968000000001</v>
      </c>
      <c r="F559" s="73">
        <f t="shared" si="301"/>
        <v>71.519040000000032</v>
      </c>
      <c r="G559" s="73">
        <f t="shared" si="311"/>
        <v>309.91584000000012</v>
      </c>
      <c r="H559" s="423">
        <f t="shared" si="312"/>
        <v>328.85684000000009</v>
      </c>
      <c r="I559" s="398"/>
      <c r="J559" s="420">
        <v>79</v>
      </c>
      <c r="K559" s="74">
        <f t="shared" si="313"/>
        <v>17.252785478923688</v>
      </c>
      <c r="L559" s="74">
        <f t="shared" si="302"/>
        <v>5.1758356436771065</v>
      </c>
      <c r="M559" s="75">
        <f t="shared" si="299"/>
        <v>4.8036633392141201</v>
      </c>
      <c r="N559" s="59">
        <f t="shared" si="314"/>
        <v>282.29298896787071</v>
      </c>
      <c r="O559" s="59">
        <f t="shared" si="303"/>
        <v>84.687896690361214</v>
      </c>
      <c r="P559" s="59">
        <f t="shared" si="304"/>
        <v>366.98088565823195</v>
      </c>
      <c r="Q559" s="424">
        <f t="shared" si="305"/>
        <v>389.40950678083277</v>
      </c>
      <c r="R559" s="398"/>
      <c r="S559" s="52">
        <f t="shared" si="315"/>
        <v>60.552666780832681</v>
      </c>
      <c r="T559" s="68">
        <f t="shared" si="306"/>
        <v>0.18413078098309477</v>
      </c>
      <c r="U559" s="398"/>
      <c r="V559" s="53">
        <f>'HISTOGRAMA ÁGUA'!AD509</f>
        <v>0</v>
      </c>
      <c r="W559" s="53">
        <f>'HISTOGRAMA ESGOTO'!AD509</f>
        <v>0</v>
      </c>
      <c r="X559" s="54">
        <f t="shared" si="307"/>
        <v>0</v>
      </c>
      <c r="Y559" s="55">
        <f t="shared" si="308"/>
        <v>0</v>
      </c>
      <c r="Z559" s="54">
        <f t="shared" si="297"/>
        <v>0</v>
      </c>
    </row>
    <row r="560" spans="1:26">
      <c r="A560" s="418">
        <v>80</v>
      </c>
      <c r="B560" s="51">
        <f t="shared" si="309"/>
        <v>14.57</v>
      </c>
      <c r="C560" s="50">
        <f t="shared" si="300"/>
        <v>4.3709999999999996</v>
      </c>
      <c r="D560" s="341">
        <f t="shared" si="298"/>
        <v>4.0567000000000002</v>
      </c>
      <c r="E560" s="73">
        <f t="shared" si="310"/>
        <v>242.4535000000001</v>
      </c>
      <c r="F560" s="73">
        <f t="shared" si="301"/>
        <v>72.736050000000034</v>
      </c>
      <c r="G560" s="73">
        <f t="shared" si="311"/>
        <v>315.18955000000017</v>
      </c>
      <c r="H560" s="423">
        <f t="shared" si="312"/>
        <v>334.13055000000014</v>
      </c>
      <c r="I560" s="398"/>
      <c r="J560" s="420">
        <v>80</v>
      </c>
      <c r="K560" s="74">
        <f t="shared" si="313"/>
        <v>17.252785478923688</v>
      </c>
      <c r="L560" s="74">
        <f t="shared" si="302"/>
        <v>5.1758356436771065</v>
      </c>
      <c r="M560" s="75">
        <f t="shared" si="299"/>
        <v>4.8036633392141201</v>
      </c>
      <c r="N560" s="59">
        <f t="shared" si="314"/>
        <v>287.09665230708481</v>
      </c>
      <c r="O560" s="59">
        <f t="shared" si="303"/>
        <v>86.128995692125443</v>
      </c>
      <c r="P560" s="59">
        <f t="shared" si="304"/>
        <v>373.22564799921025</v>
      </c>
      <c r="Q560" s="424">
        <f t="shared" si="305"/>
        <v>395.65426912181107</v>
      </c>
      <c r="R560" s="398"/>
      <c r="S560" s="52">
        <f t="shared" si="315"/>
        <v>61.523719121810927</v>
      </c>
      <c r="T560" s="68">
        <f t="shared" si="306"/>
        <v>0.18413078098309454</v>
      </c>
      <c r="U560" s="398"/>
      <c r="V560" s="53">
        <f>'HISTOGRAMA ÁGUA'!AD510</f>
        <v>0</v>
      </c>
      <c r="W560" s="53">
        <f>'HISTOGRAMA ESGOTO'!AD510</f>
        <v>0</v>
      </c>
      <c r="X560" s="54">
        <f t="shared" si="307"/>
        <v>0</v>
      </c>
      <c r="Y560" s="55">
        <f t="shared" si="308"/>
        <v>0</v>
      </c>
      <c r="Z560" s="54">
        <f t="shared" si="297"/>
        <v>0</v>
      </c>
    </row>
    <row r="561" spans="1:26">
      <c r="A561" s="418">
        <v>81</v>
      </c>
      <c r="B561" s="51">
        <f t="shared" si="309"/>
        <v>14.57</v>
      </c>
      <c r="C561" s="50">
        <f t="shared" si="300"/>
        <v>4.3709999999999996</v>
      </c>
      <c r="D561" s="341">
        <f t="shared" si="298"/>
        <v>4.0567000000000002</v>
      </c>
      <c r="E561" s="73">
        <f t="shared" si="310"/>
        <v>246.51020000000011</v>
      </c>
      <c r="F561" s="73">
        <f t="shared" si="301"/>
        <v>73.953060000000036</v>
      </c>
      <c r="G561" s="73">
        <f t="shared" si="311"/>
        <v>320.46326000000016</v>
      </c>
      <c r="H561" s="423">
        <f t="shared" si="312"/>
        <v>339.40426000000014</v>
      </c>
      <c r="I561" s="398"/>
      <c r="J561" s="420">
        <v>81</v>
      </c>
      <c r="K561" s="74">
        <f t="shared" si="313"/>
        <v>17.252785478923688</v>
      </c>
      <c r="L561" s="74">
        <f t="shared" si="302"/>
        <v>5.1758356436771065</v>
      </c>
      <c r="M561" s="75">
        <f t="shared" si="299"/>
        <v>4.8036633392141201</v>
      </c>
      <c r="N561" s="59">
        <f t="shared" si="314"/>
        <v>291.90031564629891</v>
      </c>
      <c r="O561" s="59">
        <f t="shared" si="303"/>
        <v>87.570094693889672</v>
      </c>
      <c r="P561" s="59">
        <f t="shared" si="304"/>
        <v>379.47041034018855</v>
      </c>
      <c r="Q561" s="424">
        <f t="shared" si="305"/>
        <v>401.89903146278937</v>
      </c>
      <c r="R561" s="398"/>
      <c r="S561" s="52">
        <f t="shared" si="315"/>
        <v>62.494771462789231</v>
      </c>
      <c r="T561" s="68">
        <f t="shared" si="306"/>
        <v>0.18413078098309432</v>
      </c>
      <c r="U561" s="398"/>
      <c r="V561" s="53">
        <f>'HISTOGRAMA ÁGUA'!AD511</f>
        <v>0</v>
      </c>
      <c r="W561" s="53">
        <f>'HISTOGRAMA ESGOTO'!AD511</f>
        <v>0</v>
      </c>
      <c r="X561" s="54">
        <f t="shared" si="307"/>
        <v>0</v>
      </c>
      <c r="Y561" s="55">
        <f t="shared" si="308"/>
        <v>0</v>
      </c>
      <c r="Z561" s="54">
        <f t="shared" si="297"/>
        <v>0</v>
      </c>
    </row>
    <row r="562" spans="1:26">
      <c r="A562" s="418">
        <v>82</v>
      </c>
      <c r="B562" s="51">
        <f t="shared" si="309"/>
        <v>14.57</v>
      </c>
      <c r="C562" s="50">
        <f t="shared" si="300"/>
        <v>4.3709999999999996</v>
      </c>
      <c r="D562" s="341">
        <f t="shared" si="298"/>
        <v>4.0567000000000002</v>
      </c>
      <c r="E562" s="73">
        <f t="shared" si="310"/>
        <v>250.56690000000012</v>
      </c>
      <c r="F562" s="73">
        <f t="shared" si="301"/>
        <v>75.170070000000038</v>
      </c>
      <c r="G562" s="73">
        <f t="shared" si="311"/>
        <v>325.73697000000016</v>
      </c>
      <c r="H562" s="423">
        <f t="shared" si="312"/>
        <v>344.67797000000013</v>
      </c>
      <c r="I562" s="398"/>
      <c r="J562" s="420">
        <v>82</v>
      </c>
      <c r="K562" s="74">
        <f t="shared" si="313"/>
        <v>17.252785478923688</v>
      </c>
      <c r="L562" s="74">
        <f t="shared" si="302"/>
        <v>5.1758356436771065</v>
      </c>
      <c r="M562" s="75">
        <f t="shared" si="299"/>
        <v>4.8036633392141201</v>
      </c>
      <c r="N562" s="59">
        <f t="shared" si="314"/>
        <v>296.703978985513</v>
      </c>
      <c r="O562" s="59">
        <f t="shared" si="303"/>
        <v>89.011193695653901</v>
      </c>
      <c r="P562" s="59">
        <f t="shared" si="304"/>
        <v>385.71517268116691</v>
      </c>
      <c r="Q562" s="424">
        <f t="shared" si="305"/>
        <v>408.14379380376772</v>
      </c>
      <c r="R562" s="398"/>
      <c r="S562" s="52">
        <f t="shared" si="315"/>
        <v>63.465823803767591</v>
      </c>
      <c r="T562" s="68">
        <f t="shared" si="306"/>
        <v>0.18413078098309432</v>
      </c>
      <c r="U562" s="398"/>
      <c r="V562" s="53">
        <f>'HISTOGRAMA ÁGUA'!AD512</f>
        <v>0</v>
      </c>
      <c r="W562" s="53">
        <f>'HISTOGRAMA ESGOTO'!AD512</f>
        <v>0</v>
      </c>
      <c r="X562" s="54">
        <f t="shared" si="307"/>
        <v>0</v>
      </c>
      <c r="Y562" s="55">
        <f t="shared" si="308"/>
        <v>0</v>
      </c>
      <c r="Z562" s="54">
        <f t="shared" si="297"/>
        <v>0</v>
      </c>
    </row>
    <row r="563" spans="1:26">
      <c r="A563" s="418">
        <v>83</v>
      </c>
      <c r="B563" s="51">
        <f t="shared" si="309"/>
        <v>14.57</v>
      </c>
      <c r="C563" s="50">
        <f t="shared" si="300"/>
        <v>4.3709999999999996</v>
      </c>
      <c r="D563" s="341">
        <f t="shared" si="298"/>
        <v>4.0567000000000002</v>
      </c>
      <c r="E563" s="73">
        <f t="shared" si="310"/>
        <v>254.62360000000012</v>
      </c>
      <c r="F563" s="73">
        <f t="shared" si="301"/>
        <v>76.38708000000004</v>
      </c>
      <c r="G563" s="73">
        <f t="shared" si="311"/>
        <v>331.01068000000015</v>
      </c>
      <c r="H563" s="423">
        <f t="shared" si="312"/>
        <v>349.95168000000012</v>
      </c>
      <c r="I563" s="398"/>
      <c r="J563" s="420">
        <v>83</v>
      </c>
      <c r="K563" s="74">
        <f t="shared" si="313"/>
        <v>17.252785478923688</v>
      </c>
      <c r="L563" s="74">
        <f t="shared" si="302"/>
        <v>5.1758356436771065</v>
      </c>
      <c r="M563" s="75">
        <f t="shared" si="299"/>
        <v>4.8036633392141201</v>
      </c>
      <c r="N563" s="59">
        <f t="shared" si="314"/>
        <v>301.5076423247271</v>
      </c>
      <c r="O563" s="59">
        <f t="shared" si="303"/>
        <v>90.45229269741813</v>
      </c>
      <c r="P563" s="59">
        <f t="shared" si="304"/>
        <v>391.95993502214526</v>
      </c>
      <c r="Q563" s="424">
        <f t="shared" si="305"/>
        <v>414.38855614474608</v>
      </c>
      <c r="R563" s="398"/>
      <c r="S563" s="52">
        <f t="shared" si="315"/>
        <v>64.436876144745952</v>
      </c>
      <c r="T563" s="68">
        <f t="shared" si="306"/>
        <v>0.18413078098309432</v>
      </c>
      <c r="U563" s="398"/>
      <c r="V563" s="53">
        <f>'HISTOGRAMA ÁGUA'!AD513</f>
        <v>0</v>
      </c>
      <c r="W563" s="53">
        <f>'HISTOGRAMA ESGOTO'!AD513</f>
        <v>0</v>
      </c>
      <c r="X563" s="54">
        <f t="shared" si="307"/>
        <v>0</v>
      </c>
      <c r="Y563" s="55">
        <f t="shared" si="308"/>
        <v>0</v>
      </c>
      <c r="Z563" s="54">
        <f t="shared" si="297"/>
        <v>0</v>
      </c>
    </row>
    <row r="564" spans="1:26">
      <c r="A564" s="418">
        <v>84</v>
      </c>
      <c r="B564" s="51">
        <f t="shared" si="309"/>
        <v>14.57</v>
      </c>
      <c r="C564" s="50">
        <f t="shared" si="300"/>
        <v>4.3709999999999996</v>
      </c>
      <c r="D564" s="341">
        <f t="shared" si="298"/>
        <v>4.0567000000000002</v>
      </c>
      <c r="E564" s="73">
        <f t="shared" si="310"/>
        <v>258.6803000000001</v>
      </c>
      <c r="F564" s="73">
        <f t="shared" si="301"/>
        <v>77.604090000000028</v>
      </c>
      <c r="G564" s="73">
        <f t="shared" si="311"/>
        <v>336.28439000000014</v>
      </c>
      <c r="H564" s="423">
        <f t="shared" si="312"/>
        <v>355.22539000000012</v>
      </c>
      <c r="I564" s="398"/>
      <c r="J564" s="420">
        <v>84</v>
      </c>
      <c r="K564" s="74">
        <f t="shared" si="313"/>
        <v>17.252785478923688</v>
      </c>
      <c r="L564" s="74">
        <f t="shared" si="302"/>
        <v>5.1758356436771065</v>
      </c>
      <c r="M564" s="75">
        <f t="shared" si="299"/>
        <v>4.8036633392141201</v>
      </c>
      <c r="N564" s="59">
        <f t="shared" si="314"/>
        <v>306.3113056639412</v>
      </c>
      <c r="O564" s="59">
        <f t="shared" si="303"/>
        <v>91.893391699182359</v>
      </c>
      <c r="P564" s="59">
        <f t="shared" si="304"/>
        <v>398.20469736312356</v>
      </c>
      <c r="Q564" s="424">
        <f t="shared" si="305"/>
        <v>420.63331848572437</v>
      </c>
      <c r="R564" s="398"/>
      <c r="S564" s="52">
        <f t="shared" si="315"/>
        <v>65.407928485724256</v>
      </c>
      <c r="T564" s="68">
        <f t="shared" si="306"/>
        <v>0.18413078098309432</v>
      </c>
      <c r="U564" s="398"/>
      <c r="V564" s="53">
        <f>'HISTOGRAMA ÁGUA'!AD514</f>
        <v>0</v>
      </c>
      <c r="W564" s="53">
        <f>'HISTOGRAMA ESGOTO'!AD514</f>
        <v>0</v>
      </c>
      <c r="X564" s="54">
        <f t="shared" si="307"/>
        <v>0</v>
      </c>
      <c r="Y564" s="55">
        <f t="shared" si="308"/>
        <v>0</v>
      </c>
      <c r="Z564" s="54">
        <f t="shared" si="297"/>
        <v>0</v>
      </c>
    </row>
    <row r="565" spans="1:26">
      <c r="A565" s="418">
        <v>85</v>
      </c>
      <c r="B565" s="51">
        <f t="shared" si="309"/>
        <v>14.57</v>
      </c>
      <c r="C565" s="50">
        <f t="shared" si="300"/>
        <v>4.3709999999999996</v>
      </c>
      <c r="D565" s="341">
        <f t="shared" si="298"/>
        <v>4.0567000000000002</v>
      </c>
      <c r="E565" s="73">
        <f t="shared" si="310"/>
        <v>262.73700000000008</v>
      </c>
      <c r="F565" s="73">
        <f t="shared" si="301"/>
        <v>78.821100000000015</v>
      </c>
      <c r="G565" s="73">
        <f t="shared" si="311"/>
        <v>341.55810000000008</v>
      </c>
      <c r="H565" s="423">
        <f t="shared" si="312"/>
        <v>360.49910000000006</v>
      </c>
      <c r="I565" s="398"/>
      <c r="J565" s="420">
        <v>85</v>
      </c>
      <c r="K565" s="74">
        <f t="shared" si="313"/>
        <v>17.252785478923688</v>
      </c>
      <c r="L565" s="74">
        <f t="shared" si="302"/>
        <v>5.1758356436771065</v>
      </c>
      <c r="M565" s="75">
        <f t="shared" si="299"/>
        <v>4.8036633392141201</v>
      </c>
      <c r="N565" s="59">
        <f t="shared" si="314"/>
        <v>311.1149690031553</v>
      </c>
      <c r="O565" s="59">
        <f t="shared" si="303"/>
        <v>93.334490700946589</v>
      </c>
      <c r="P565" s="59">
        <f t="shared" si="304"/>
        <v>404.44945970410186</v>
      </c>
      <c r="Q565" s="424">
        <f t="shared" si="305"/>
        <v>426.87808082670267</v>
      </c>
      <c r="R565" s="398"/>
      <c r="S565" s="52">
        <f t="shared" si="315"/>
        <v>66.378980826702616</v>
      </c>
      <c r="T565" s="68">
        <f t="shared" si="306"/>
        <v>0.18413078098309432</v>
      </c>
      <c r="U565" s="398"/>
      <c r="V565" s="53">
        <f>'HISTOGRAMA ÁGUA'!AD515</f>
        <v>0</v>
      </c>
      <c r="W565" s="53">
        <f>'HISTOGRAMA ESGOTO'!AD515</f>
        <v>0</v>
      </c>
      <c r="X565" s="54">
        <f t="shared" si="307"/>
        <v>0</v>
      </c>
      <c r="Y565" s="55">
        <f t="shared" si="308"/>
        <v>0</v>
      </c>
      <c r="Z565" s="54">
        <f t="shared" si="297"/>
        <v>0</v>
      </c>
    </row>
    <row r="566" spans="1:26">
      <c r="A566" s="418">
        <v>86</v>
      </c>
      <c r="B566" s="51">
        <f t="shared" si="309"/>
        <v>14.57</v>
      </c>
      <c r="C566" s="50">
        <f t="shared" si="300"/>
        <v>4.3709999999999996</v>
      </c>
      <c r="D566" s="341">
        <f t="shared" si="298"/>
        <v>4.0567000000000002</v>
      </c>
      <c r="E566" s="73">
        <f t="shared" si="310"/>
        <v>266.79370000000006</v>
      </c>
      <c r="F566" s="73">
        <f t="shared" si="301"/>
        <v>80.038110000000017</v>
      </c>
      <c r="G566" s="73">
        <f t="shared" si="311"/>
        <v>346.83181000000008</v>
      </c>
      <c r="H566" s="423">
        <f t="shared" si="312"/>
        <v>365.77281000000005</v>
      </c>
      <c r="I566" s="398"/>
      <c r="J566" s="420">
        <v>86</v>
      </c>
      <c r="K566" s="74">
        <f t="shared" si="313"/>
        <v>17.252785478923688</v>
      </c>
      <c r="L566" s="74">
        <f t="shared" si="302"/>
        <v>5.1758356436771065</v>
      </c>
      <c r="M566" s="75">
        <f t="shared" si="299"/>
        <v>4.8036633392141201</v>
      </c>
      <c r="N566" s="59">
        <f t="shared" si="314"/>
        <v>315.91863234236939</v>
      </c>
      <c r="O566" s="59">
        <f t="shared" si="303"/>
        <v>94.775589702710818</v>
      </c>
      <c r="P566" s="59">
        <f t="shared" si="304"/>
        <v>410.69422204508021</v>
      </c>
      <c r="Q566" s="424">
        <f t="shared" si="305"/>
        <v>433.12284316768103</v>
      </c>
      <c r="R566" s="398"/>
      <c r="S566" s="52">
        <f t="shared" si="315"/>
        <v>67.350033167680976</v>
      </c>
      <c r="T566" s="68">
        <f t="shared" si="306"/>
        <v>0.18413078098309432</v>
      </c>
      <c r="U566" s="398"/>
      <c r="V566" s="53">
        <f>'HISTOGRAMA ÁGUA'!AD516</f>
        <v>0</v>
      </c>
      <c r="W566" s="53">
        <f>'HISTOGRAMA ESGOTO'!AD516</f>
        <v>0</v>
      </c>
      <c r="X566" s="54">
        <f t="shared" si="307"/>
        <v>0</v>
      </c>
      <c r="Y566" s="55">
        <f t="shared" si="308"/>
        <v>0</v>
      </c>
      <c r="Z566" s="54">
        <f t="shared" si="297"/>
        <v>0</v>
      </c>
    </row>
    <row r="567" spans="1:26">
      <c r="A567" s="418">
        <v>87</v>
      </c>
      <c r="B567" s="51">
        <f t="shared" si="309"/>
        <v>14.57</v>
      </c>
      <c r="C567" s="50">
        <f t="shared" si="300"/>
        <v>4.3709999999999996</v>
      </c>
      <c r="D567" s="341">
        <f t="shared" si="298"/>
        <v>4.0567000000000002</v>
      </c>
      <c r="E567" s="73">
        <f t="shared" si="310"/>
        <v>270.85040000000004</v>
      </c>
      <c r="F567" s="73">
        <f t="shared" si="301"/>
        <v>81.255120000000005</v>
      </c>
      <c r="G567" s="73">
        <f t="shared" si="311"/>
        <v>352.10552000000007</v>
      </c>
      <c r="H567" s="423">
        <f t="shared" si="312"/>
        <v>371.04652000000004</v>
      </c>
      <c r="I567" s="398"/>
      <c r="J567" s="420">
        <v>87</v>
      </c>
      <c r="K567" s="74">
        <f t="shared" si="313"/>
        <v>17.252785478923688</v>
      </c>
      <c r="L567" s="74">
        <f t="shared" si="302"/>
        <v>5.1758356436771065</v>
      </c>
      <c r="M567" s="75">
        <f t="shared" si="299"/>
        <v>4.8036633392141201</v>
      </c>
      <c r="N567" s="59">
        <f t="shared" si="314"/>
        <v>320.72229568158349</v>
      </c>
      <c r="O567" s="59">
        <f t="shared" si="303"/>
        <v>96.216688704475047</v>
      </c>
      <c r="P567" s="59">
        <f t="shared" si="304"/>
        <v>416.93898438605856</v>
      </c>
      <c r="Q567" s="424">
        <f t="shared" si="305"/>
        <v>439.36760550865938</v>
      </c>
      <c r="R567" s="398"/>
      <c r="S567" s="52">
        <f t="shared" si="315"/>
        <v>68.321085508659337</v>
      </c>
      <c r="T567" s="68">
        <f t="shared" si="306"/>
        <v>0.18413078098309432</v>
      </c>
      <c r="U567" s="398"/>
      <c r="V567" s="53">
        <f>'HISTOGRAMA ÁGUA'!AD517</f>
        <v>0</v>
      </c>
      <c r="W567" s="53">
        <f>'HISTOGRAMA ESGOTO'!AD517</f>
        <v>0</v>
      </c>
      <c r="X567" s="54">
        <f t="shared" si="307"/>
        <v>0</v>
      </c>
      <c r="Y567" s="55">
        <f t="shared" si="308"/>
        <v>0</v>
      </c>
      <c r="Z567" s="54">
        <f t="shared" si="297"/>
        <v>0</v>
      </c>
    </row>
    <row r="568" spans="1:26">
      <c r="A568" s="418">
        <v>88</v>
      </c>
      <c r="B568" s="51">
        <f t="shared" si="309"/>
        <v>14.57</v>
      </c>
      <c r="C568" s="50">
        <f t="shared" si="300"/>
        <v>4.3709999999999996</v>
      </c>
      <c r="D568" s="341">
        <f t="shared" si="298"/>
        <v>4.0567000000000002</v>
      </c>
      <c r="E568" s="73">
        <f t="shared" si="310"/>
        <v>274.90710000000001</v>
      </c>
      <c r="F568" s="73">
        <f t="shared" si="301"/>
        <v>82.472130000000007</v>
      </c>
      <c r="G568" s="73">
        <f t="shared" si="311"/>
        <v>357.37923000000001</v>
      </c>
      <c r="H568" s="423">
        <f t="shared" si="312"/>
        <v>376.32022999999998</v>
      </c>
      <c r="I568" s="398"/>
      <c r="J568" s="420">
        <v>88</v>
      </c>
      <c r="K568" s="74">
        <f t="shared" si="313"/>
        <v>17.252785478923688</v>
      </c>
      <c r="L568" s="74">
        <f t="shared" si="302"/>
        <v>5.1758356436771065</v>
      </c>
      <c r="M568" s="75">
        <f t="shared" si="299"/>
        <v>4.8036633392141201</v>
      </c>
      <c r="N568" s="59">
        <f t="shared" si="314"/>
        <v>325.52595902079759</v>
      </c>
      <c r="O568" s="59">
        <f t="shared" si="303"/>
        <v>97.657787706239276</v>
      </c>
      <c r="P568" s="59">
        <f t="shared" si="304"/>
        <v>423.18374672703686</v>
      </c>
      <c r="Q568" s="424">
        <f t="shared" si="305"/>
        <v>445.61236784963768</v>
      </c>
      <c r="R568" s="398"/>
      <c r="S568" s="52">
        <f t="shared" si="315"/>
        <v>69.292137849637697</v>
      </c>
      <c r="T568" s="68">
        <f t="shared" si="306"/>
        <v>0.18413078098309432</v>
      </c>
      <c r="U568" s="398"/>
      <c r="V568" s="53">
        <f>'HISTOGRAMA ÁGUA'!AD518</f>
        <v>0</v>
      </c>
      <c r="W568" s="53">
        <f>'HISTOGRAMA ESGOTO'!AD518</f>
        <v>0</v>
      </c>
      <c r="X568" s="54">
        <f t="shared" si="307"/>
        <v>0</v>
      </c>
      <c r="Y568" s="55">
        <f t="shared" si="308"/>
        <v>0</v>
      </c>
      <c r="Z568" s="54">
        <f t="shared" si="297"/>
        <v>0</v>
      </c>
    </row>
    <row r="569" spans="1:26">
      <c r="A569" s="418">
        <v>89</v>
      </c>
      <c r="B569" s="51">
        <f t="shared" si="309"/>
        <v>14.57</v>
      </c>
      <c r="C569" s="50">
        <f t="shared" si="300"/>
        <v>4.3709999999999996</v>
      </c>
      <c r="D569" s="341">
        <f t="shared" si="298"/>
        <v>4.0567000000000002</v>
      </c>
      <c r="E569" s="73">
        <f t="shared" si="310"/>
        <v>278.96379999999999</v>
      </c>
      <c r="F569" s="73">
        <f t="shared" si="301"/>
        <v>83.689139999999995</v>
      </c>
      <c r="G569" s="73">
        <f t="shared" si="311"/>
        <v>362.65294</v>
      </c>
      <c r="H569" s="423">
        <f t="shared" si="312"/>
        <v>381.59393999999998</v>
      </c>
      <c r="I569" s="398"/>
      <c r="J569" s="420">
        <v>89</v>
      </c>
      <c r="K569" s="74">
        <f t="shared" si="313"/>
        <v>17.252785478923688</v>
      </c>
      <c r="L569" s="74">
        <f t="shared" si="302"/>
        <v>5.1758356436771065</v>
      </c>
      <c r="M569" s="75">
        <f t="shared" si="299"/>
        <v>4.8036633392141201</v>
      </c>
      <c r="N569" s="59">
        <f t="shared" si="314"/>
        <v>330.32962236001168</v>
      </c>
      <c r="O569" s="59">
        <f t="shared" si="303"/>
        <v>99.098886708003505</v>
      </c>
      <c r="P569" s="59">
        <f t="shared" si="304"/>
        <v>429.42850906801516</v>
      </c>
      <c r="Q569" s="424">
        <f t="shared" si="305"/>
        <v>451.85713019061598</v>
      </c>
      <c r="R569" s="398"/>
      <c r="S569" s="52">
        <f t="shared" si="315"/>
        <v>70.263190190616001</v>
      </c>
      <c r="T569" s="68">
        <f t="shared" si="306"/>
        <v>0.18413078098309432</v>
      </c>
      <c r="U569" s="398"/>
      <c r="V569" s="53">
        <f>'HISTOGRAMA ÁGUA'!AD519</f>
        <v>0</v>
      </c>
      <c r="W569" s="53">
        <f>'HISTOGRAMA ESGOTO'!AD519</f>
        <v>0</v>
      </c>
      <c r="X569" s="54">
        <f t="shared" si="307"/>
        <v>0</v>
      </c>
      <c r="Y569" s="55">
        <f t="shared" si="308"/>
        <v>0</v>
      </c>
      <c r="Z569" s="54">
        <f t="shared" si="297"/>
        <v>0</v>
      </c>
    </row>
    <row r="570" spans="1:26">
      <c r="A570" s="418">
        <v>90</v>
      </c>
      <c r="B570" s="51">
        <f t="shared" si="309"/>
        <v>14.57</v>
      </c>
      <c r="C570" s="50">
        <f t="shared" si="300"/>
        <v>4.3709999999999996</v>
      </c>
      <c r="D570" s="341">
        <f t="shared" si="298"/>
        <v>4.0567000000000002</v>
      </c>
      <c r="E570" s="73">
        <f t="shared" si="310"/>
        <v>283.02049999999997</v>
      </c>
      <c r="F570" s="73">
        <f t="shared" si="301"/>
        <v>84.906149999999982</v>
      </c>
      <c r="G570" s="73">
        <f t="shared" si="311"/>
        <v>367.92664999999994</v>
      </c>
      <c r="H570" s="423">
        <f t="shared" si="312"/>
        <v>386.86764999999991</v>
      </c>
      <c r="I570" s="398"/>
      <c r="J570" s="420">
        <v>90</v>
      </c>
      <c r="K570" s="74">
        <f t="shared" si="313"/>
        <v>17.252785478923688</v>
      </c>
      <c r="L570" s="74">
        <f t="shared" si="302"/>
        <v>5.1758356436771065</v>
      </c>
      <c r="M570" s="75">
        <f t="shared" si="299"/>
        <v>4.8036633392141201</v>
      </c>
      <c r="N570" s="59">
        <f t="shared" si="314"/>
        <v>335.13328569922578</v>
      </c>
      <c r="O570" s="59">
        <f t="shared" si="303"/>
        <v>100.53998570976773</v>
      </c>
      <c r="P570" s="59">
        <f t="shared" si="304"/>
        <v>435.67327140899351</v>
      </c>
      <c r="Q570" s="424">
        <f t="shared" si="305"/>
        <v>458.10189253159433</v>
      </c>
      <c r="R570" s="398"/>
      <c r="S570" s="52">
        <f t="shared" si="315"/>
        <v>71.234242531594418</v>
      </c>
      <c r="T570" s="68">
        <f t="shared" si="306"/>
        <v>0.18413078098309454</v>
      </c>
      <c r="U570" s="398"/>
      <c r="V570" s="53">
        <f>'HISTOGRAMA ÁGUA'!AD520</f>
        <v>0</v>
      </c>
      <c r="W570" s="53">
        <f>'HISTOGRAMA ESGOTO'!AD520</f>
        <v>0</v>
      </c>
      <c r="X570" s="54">
        <f t="shared" si="307"/>
        <v>0</v>
      </c>
      <c r="Y570" s="55">
        <f t="shared" si="308"/>
        <v>0</v>
      </c>
      <c r="Z570" s="54">
        <f t="shared" si="297"/>
        <v>0</v>
      </c>
    </row>
    <row r="571" spans="1:26">
      <c r="A571" s="418">
        <v>91</v>
      </c>
      <c r="B571" s="51">
        <f t="shared" si="309"/>
        <v>14.57</v>
      </c>
      <c r="C571" s="50">
        <f t="shared" si="300"/>
        <v>4.3709999999999996</v>
      </c>
      <c r="D571" s="341">
        <f t="shared" si="298"/>
        <v>4.0567000000000002</v>
      </c>
      <c r="E571" s="73">
        <f t="shared" si="310"/>
        <v>287.07719999999995</v>
      </c>
      <c r="F571" s="73">
        <f t="shared" si="301"/>
        <v>86.123159999999984</v>
      </c>
      <c r="G571" s="73">
        <f t="shared" si="311"/>
        <v>373.20035999999993</v>
      </c>
      <c r="H571" s="423">
        <f t="shared" si="312"/>
        <v>392.14135999999991</v>
      </c>
      <c r="I571" s="398"/>
      <c r="J571" s="420">
        <v>91</v>
      </c>
      <c r="K571" s="74">
        <f t="shared" si="313"/>
        <v>17.252785478923688</v>
      </c>
      <c r="L571" s="74">
        <f t="shared" si="302"/>
        <v>5.1758356436771065</v>
      </c>
      <c r="M571" s="75">
        <f t="shared" si="299"/>
        <v>4.8036633392141201</v>
      </c>
      <c r="N571" s="59">
        <f t="shared" si="314"/>
        <v>339.93694903843988</v>
      </c>
      <c r="O571" s="59">
        <f t="shared" si="303"/>
        <v>101.98108471153196</v>
      </c>
      <c r="P571" s="59">
        <f t="shared" si="304"/>
        <v>441.91803374997187</v>
      </c>
      <c r="Q571" s="424">
        <f t="shared" si="305"/>
        <v>464.34665487257269</v>
      </c>
      <c r="R571" s="398"/>
      <c r="S571" s="52">
        <f t="shared" si="315"/>
        <v>72.205294872572779</v>
      </c>
      <c r="T571" s="68">
        <f t="shared" si="306"/>
        <v>0.18413078098309454</v>
      </c>
      <c r="U571" s="398"/>
      <c r="V571" s="53">
        <f>'HISTOGRAMA ÁGUA'!AD521</f>
        <v>0</v>
      </c>
      <c r="W571" s="53">
        <f>'HISTOGRAMA ESGOTO'!AD521</f>
        <v>0</v>
      </c>
      <c r="X571" s="54">
        <f t="shared" si="307"/>
        <v>0</v>
      </c>
      <c r="Y571" s="55">
        <f t="shared" si="308"/>
        <v>0</v>
      </c>
      <c r="Z571" s="54">
        <f t="shared" si="297"/>
        <v>0</v>
      </c>
    </row>
    <row r="572" spans="1:26">
      <c r="A572" s="418">
        <v>92</v>
      </c>
      <c r="B572" s="51">
        <f t="shared" si="309"/>
        <v>14.57</v>
      </c>
      <c r="C572" s="50">
        <f t="shared" si="300"/>
        <v>4.3709999999999996</v>
      </c>
      <c r="D572" s="341">
        <f t="shared" si="298"/>
        <v>4.0567000000000002</v>
      </c>
      <c r="E572" s="73">
        <f t="shared" si="310"/>
        <v>291.13389999999993</v>
      </c>
      <c r="F572" s="73">
        <f t="shared" si="301"/>
        <v>87.340169999999972</v>
      </c>
      <c r="G572" s="73">
        <f t="shared" si="311"/>
        <v>378.47406999999987</v>
      </c>
      <c r="H572" s="423">
        <f t="shared" si="312"/>
        <v>397.41506999999984</v>
      </c>
      <c r="I572" s="398"/>
      <c r="J572" s="420">
        <v>92</v>
      </c>
      <c r="K572" s="74">
        <f t="shared" si="313"/>
        <v>17.252785478923688</v>
      </c>
      <c r="L572" s="74">
        <f t="shared" si="302"/>
        <v>5.1758356436771065</v>
      </c>
      <c r="M572" s="75">
        <f t="shared" si="299"/>
        <v>4.8036633392141201</v>
      </c>
      <c r="N572" s="59">
        <f t="shared" si="314"/>
        <v>344.74061237765397</v>
      </c>
      <c r="O572" s="59">
        <f t="shared" si="303"/>
        <v>103.42218371329619</v>
      </c>
      <c r="P572" s="59">
        <f t="shared" si="304"/>
        <v>448.16279609095017</v>
      </c>
      <c r="Q572" s="424">
        <f t="shared" si="305"/>
        <v>470.59141721355098</v>
      </c>
      <c r="R572" s="398"/>
      <c r="S572" s="52">
        <f t="shared" si="315"/>
        <v>73.176347213551139</v>
      </c>
      <c r="T572" s="68">
        <f t="shared" si="306"/>
        <v>0.18413078098309454</v>
      </c>
      <c r="U572" s="398"/>
      <c r="V572" s="53">
        <f>'HISTOGRAMA ÁGUA'!AD522</f>
        <v>0</v>
      </c>
      <c r="W572" s="53">
        <f>'HISTOGRAMA ESGOTO'!AD522</f>
        <v>0</v>
      </c>
      <c r="X572" s="54">
        <f t="shared" si="307"/>
        <v>0</v>
      </c>
      <c r="Y572" s="55">
        <f t="shared" si="308"/>
        <v>0</v>
      </c>
      <c r="Z572" s="54">
        <f t="shared" si="297"/>
        <v>0</v>
      </c>
    </row>
    <row r="573" spans="1:26">
      <c r="A573" s="418">
        <v>93</v>
      </c>
      <c r="B573" s="51">
        <f t="shared" si="309"/>
        <v>14.57</v>
      </c>
      <c r="C573" s="50">
        <f t="shared" si="300"/>
        <v>4.3709999999999996</v>
      </c>
      <c r="D573" s="341">
        <f t="shared" si="298"/>
        <v>4.0567000000000002</v>
      </c>
      <c r="E573" s="73">
        <f t="shared" si="310"/>
        <v>295.1905999999999</v>
      </c>
      <c r="F573" s="73">
        <f t="shared" si="301"/>
        <v>88.557179999999974</v>
      </c>
      <c r="G573" s="73">
        <f t="shared" si="311"/>
        <v>383.74777999999986</v>
      </c>
      <c r="H573" s="423">
        <f t="shared" si="312"/>
        <v>402.68877999999984</v>
      </c>
      <c r="I573" s="398"/>
      <c r="J573" s="421">
        <v>93</v>
      </c>
      <c r="K573" s="74">
        <f t="shared" si="313"/>
        <v>17.252785478923688</v>
      </c>
      <c r="L573" s="74">
        <f t="shared" si="302"/>
        <v>5.1758356436771065</v>
      </c>
      <c r="M573" s="75">
        <f t="shared" si="299"/>
        <v>4.8036633392141201</v>
      </c>
      <c r="N573" s="59">
        <f t="shared" si="314"/>
        <v>349.54427571686807</v>
      </c>
      <c r="O573" s="59">
        <f t="shared" si="303"/>
        <v>104.86328271506042</v>
      </c>
      <c r="P573" s="59">
        <f t="shared" si="304"/>
        <v>454.40755843192846</v>
      </c>
      <c r="Q573" s="424">
        <f t="shared" si="305"/>
        <v>476.83617955452928</v>
      </c>
      <c r="R573" s="398"/>
      <c r="S573" s="52">
        <f t="shared" si="315"/>
        <v>74.147399554529443</v>
      </c>
      <c r="T573" s="68">
        <f t="shared" si="306"/>
        <v>0.18413078098309432</v>
      </c>
      <c r="U573" s="398"/>
      <c r="V573" s="53">
        <f>'HISTOGRAMA ÁGUA'!AD523</f>
        <v>0</v>
      </c>
      <c r="W573" s="53">
        <f>'HISTOGRAMA ESGOTO'!AD523</f>
        <v>0</v>
      </c>
      <c r="X573" s="54">
        <f t="shared" si="307"/>
        <v>0</v>
      </c>
      <c r="Y573" s="55">
        <f t="shared" si="308"/>
        <v>0</v>
      </c>
      <c r="Z573" s="54">
        <f t="shared" si="297"/>
        <v>0</v>
      </c>
    </row>
    <row r="574" spans="1:26">
      <c r="A574" s="418">
        <v>94</v>
      </c>
      <c r="B574" s="51">
        <f t="shared" si="309"/>
        <v>14.57</v>
      </c>
      <c r="C574" s="50">
        <f t="shared" si="300"/>
        <v>4.3709999999999996</v>
      </c>
      <c r="D574" s="341">
        <f t="shared" si="298"/>
        <v>4.0567000000000002</v>
      </c>
      <c r="E574" s="73">
        <f t="shared" si="310"/>
        <v>299.24729999999988</v>
      </c>
      <c r="F574" s="73">
        <f t="shared" si="301"/>
        <v>89.774189999999962</v>
      </c>
      <c r="G574" s="73">
        <f t="shared" si="311"/>
        <v>389.02148999999986</v>
      </c>
      <c r="H574" s="423">
        <f t="shared" si="312"/>
        <v>407.96248999999983</v>
      </c>
      <c r="I574" s="398"/>
      <c r="J574" s="421">
        <v>94</v>
      </c>
      <c r="K574" s="74">
        <f t="shared" si="313"/>
        <v>17.252785478923688</v>
      </c>
      <c r="L574" s="74">
        <f t="shared" si="302"/>
        <v>5.1758356436771065</v>
      </c>
      <c r="M574" s="75">
        <f t="shared" si="299"/>
        <v>4.8036633392141201</v>
      </c>
      <c r="N574" s="59">
        <f t="shared" si="314"/>
        <v>354.34793905608217</v>
      </c>
      <c r="O574" s="59">
        <f t="shared" si="303"/>
        <v>106.30438171682465</v>
      </c>
      <c r="P574" s="59">
        <f t="shared" si="304"/>
        <v>460.65232077290682</v>
      </c>
      <c r="Q574" s="424">
        <f t="shared" si="305"/>
        <v>483.08094189550764</v>
      </c>
      <c r="R574" s="398"/>
      <c r="S574" s="52">
        <f t="shared" si="315"/>
        <v>75.118451895507803</v>
      </c>
      <c r="T574" s="68">
        <f t="shared" si="306"/>
        <v>0.18413078098309432</v>
      </c>
      <c r="U574" s="398"/>
      <c r="V574" s="53">
        <f>'HISTOGRAMA ÁGUA'!AD524</f>
        <v>0</v>
      </c>
      <c r="W574" s="53">
        <f>'HISTOGRAMA ESGOTO'!AD524</f>
        <v>0</v>
      </c>
      <c r="X574" s="54">
        <f t="shared" si="307"/>
        <v>0</v>
      </c>
      <c r="Y574" s="55">
        <f t="shared" si="308"/>
        <v>0</v>
      </c>
      <c r="Z574" s="54">
        <f t="shared" si="297"/>
        <v>0</v>
      </c>
    </row>
    <row r="575" spans="1:26">
      <c r="A575" s="418">
        <v>95</v>
      </c>
      <c r="B575" s="51">
        <f t="shared" si="309"/>
        <v>14.57</v>
      </c>
      <c r="C575" s="50">
        <f t="shared" si="300"/>
        <v>4.3709999999999996</v>
      </c>
      <c r="D575" s="341">
        <f t="shared" si="298"/>
        <v>4.0567000000000002</v>
      </c>
      <c r="E575" s="73">
        <f t="shared" si="310"/>
        <v>303.30399999999986</v>
      </c>
      <c r="F575" s="73">
        <f t="shared" si="301"/>
        <v>90.991199999999949</v>
      </c>
      <c r="G575" s="73">
        <f t="shared" si="311"/>
        <v>394.2951999999998</v>
      </c>
      <c r="H575" s="423">
        <f t="shared" si="312"/>
        <v>413.23619999999977</v>
      </c>
      <c r="I575" s="398"/>
      <c r="J575" s="421">
        <v>95</v>
      </c>
      <c r="K575" s="74">
        <f t="shared" si="313"/>
        <v>17.252785478923688</v>
      </c>
      <c r="L575" s="74">
        <f t="shared" si="302"/>
        <v>5.1758356436771065</v>
      </c>
      <c r="M575" s="75">
        <f t="shared" si="299"/>
        <v>4.8036633392141201</v>
      </c>
      <c r="N575" s="59">
        <f t="shared" si="314"/>
        <v>359.15160239529627</v>
      </c>
      <c r="O575" s="59">
        <f t="shared" si="303"/>
        <v>107.74548071858888</v>
      </c>
      <c r="P575" s="59">
        <f t="shared" si="304"/>
        <v>466.89708311388517</v>
      </c>
      <c r="Q575" s="424">
        <f t="shared" si="305"/>
        <v>489.32570423648599</v>
      </c>
      <c r="R575" s="398"/>
      <c r="S575" s="52">
        <f t="shared" si="315"/>
        <v>76.089504236486221</v>
      </c>
      <c r="T575" s="68">
        <f t="shared" si="306"/>
        <v>0.18413078098309454</v>
      </c>
      <c r="U575" s="398"/>
      <c r="V575" s="53">
        <f>'HISTOGRAMA ÁGUA'!AD525</f>
        <v>0</v>
      </c>
      <c r="W575" s="53">
        <f>'HISTOGRAMA ESGOTO'!AD525</f>
        <v>0</v>
      </c>
      <c r="X575" s="54">
        <f t="shared" si="307"/>
        <v>0</v>
      </c>
      <c r="Y575" s="55">
        <f t="shared" si="308"/>
        <v>0</v>
      </c>
      <c r="Z575" s="54">
        <f t="shared" si="297"/>
        <v>0</v>
      </c>
    </row>
    <row r="576" spans="1:26">
      <c r="A576" s="418">
        <v>96</v>
      </c>
      <c r="B576" s="51">
        <f t="shared" si="309"/>
        <v>14.57</v>
      </c>
      <c r="C576" s="50">
        <f t="shared" si="300"/>
        <v>4.3709999999999996</v>
      </c>
      <c r="D576" s="341">
        <f t="shared" si="298"/>
        <v>4.0567000000000002</v>
      </c>
      <c r="E576" s="73">
        <f t="shared" si="310"/>
        <v>307.36069999999984</v>
      </c>
      <c r="F576" s="73">
        <f t="shared" si="301"/>
        <v>92.208209999999951</v>
      </c>
      <c r="G576" s="73">
        <f t="shared" si="311"/>
        <v>399.56890999999979</v>
      </c>
      <c r="H576" s="423">
        <f t="shared" si="312"/>
        <v>418.50990999999976</v>
      </c>
      <c r="I576" s="398"/>
      <c r="J576" s="421">
        <v>96</v>
      </c>
      <c r="K576" s="74">
        <f t="shared" si="313"/>
        <v>17.252785478923688</v>
      </c>
      <c r="L576" s="74">
        <f t="shared" si="302"/>
        <v>5.1758356436771065</v>
      </c>
      <c r="M576" s="75">
        <f t="shared" si="299"/>
        <v>4.8036633392141201</v>
      </c>
      <c r="N576" s="59">
        <f t="shared" si="314"/>
        <v>363.95526573451036</v>
      </c>
      <c r="O576" s="59">
        <f t="shared" si="303"/>
        <v>109.18657972035311</v>
      </c>
      <c r="P576" s="59">
        <f t="shared" si="304"/>
        <v>473.14184545486347</v>
      </c>
      <c r="Q576" s="424">
        <f t="shared" si="305"/>
        <v>495.57046657746429</v>
      </c>
      <c r="R576" s="398"/>
      <c r="S576" s="52">
        <f t="shared" si="315"/>
        <v>77.060556577464524</v>
      </c>
      <c r="T576" s="68">
        <f t="shared" si="306"/>
        <v>0.18413078098309454</v>
      </c>
      <c r="U576" s="398"/>
      <c r="V576" s="53">
        <f>'HISTOGRAMA ÁGUA'!AD526</f>
        <v>0</v>
      </c>
      <c r="W576" s="53">
        <f>'HISTOGRAMA ESGOTO'!AD526</f>
        <v>0</v>
      </c>
      <c r="X576" s="54">
        <f t="shared" si="307"/>
        <v>0</v>
      </c>
      <c r="Y576" s="55">
        <f t="shared" si="308"/>
        <v>0</v>
      </c>
      <c r="Z576" s="54">
        <f t="shared" si="297"/>
        <v>0</v>
      </c>
    </row>
    <row r="577" spans="1:26">
      <c r="A577" s="418">
        <v>97</v>
      </c>
      <c r="B577" s="51">
        <f t="shared" si="309"/>
        <v>14.57</v>
      </c>
      <c r="C577" s="50">
        <f t="shared" si="300"/>
        <v>4.3709999999999996</v>
      </c>
      <c r="D577" s="341">
        <f t="shared" si="298"/>
        <v>4.0567000000000002</v>
      </c>
      <c r="E577" s="73">
        <f t="shared" si="310"/>
        <v>311.41739999999982</v>
      </c>
      <c r="F577" s="73">
        <f t="shared" si="301"/>
        <v>93.425219999999939</v>
      </c>
      <c r="G577" s="73">
        <f t="shared" si="311"/>
        <v>404.84261999999978</v>
      </c>
      <c r="H577" s="423">
        <f t="shared" si="312"/>
        <v>423.78361999999976</v>
      </c>
      <c r="I577" s="398"/>
      <c r="J577" s="421">
        <v>97</v>
      </c>
      <c r="K577" s="74">
        <f t="shared" si="313"/>
        <v>17.252785478923688</v>
      </c>
      <c r="L577" s="74">
        <f t="shared" si="302"/>
        <v>5.1758356436771065</v>
      </c>
      <c r="M577" s="75">
        <f t="shared" si="299"/>
        <v>4.8036633392141201</v>
      </c>
      <c r="N577" s="59">
        <f t="shared" si="314"/>
        <v>368.75892907372446</v>
      </c>
      <c r="O577" s="59">
        <f t="shared" si="303"/>
        <v>110.62767872211734</v>
      </c>
      <c r="P577" s="59">
        <f t="shared" si="304"/>
        <v>479.38660779584177</v>
      </c>
      <c r="Q577" s="424">
        <f t="shared" si="305"/>
        <v>501.81522891844259</v>
      </c>
      <c r="R577" s="398"/>
      <c r="S577" s="52">
        <f t="shared" si="315"/>
        <v>78.031608918442828</v>
      </c>
      <c r="T577" s="68">
        <f t="shared" si="306"/>
        <v>0.18413078098309432</v>
      </c>
      <c r="U577" s="398"/>
      <c r="V577" s="53">
        <f>'HISTOGRAMA ÁGUA'!AD527</f>
        <v>0</v>
      </c>
      <c r="W577" s="53">
        <f>'HISTOGRAMA ESGOTO'!AD527</f>
        <v>0</v>
      </c>
      <c r="X577" s="54">
        <f t="shared" si="307"/>
        <v>0</v>
      </c>
      <c r="Y577" s="55">
        <f t="shared" si="308"/>
        <v>0</v>
      </c>
      <c r="Z577" s="54">
        <f t="shared" si="297"/>
        <v>0</v>
      </c>
    </row>
    <row r="578" spans="1:26">
      <c r="A578" s="418">
        <v>98</v>
      </c>
      <c r="B578" s="51">
        <f t="shared" si="309"/>
        <v>14.57</v>
      </c>
      <c r="C578" s="50">
        <f t="shared" si="300"/>
        <v>4.3709999999999996</v>
      </c>
      <c r="D578" s="341">
        <f t="shared" si="298"/>
        <v>4.0567000000000002</v>
      </c>
      <c r="E578" s="73">
        <f t="shared" si="310"/>
        <v>315.47409999999979</v>
      </c>
      <c r="F578" s="73">
        <f t="shared" si="301"/>
        <v>94.642229999999941</v>
      </c>
      <c r="G578" s="73">
        <f t="shared" si="311"/>
        <v>410.11632999999972</v>
      </c>
      <c r="H578" s="423">
        <f t="shared" si="312"/>
        <v>429.05732999999969</v>
      </c>
      <c r="I578" s="398"/>
      <c r="J578" s="421">
        <v>98</v>
      </c>
      <c r="K578" s="74">
        <f t="shared" si="313"/>
        <v>17.252785478923688</v>
      </c>
      <c r="L578" s="74">
        <f t="shared" si="302"/>
        <v>5.1758356436771065</v>
      </c>
      <c r="M578" s="75">
        <f t="shared" si="299"/>
        <v>4.8036633392141201</v>
      </c>
      <c r="N578" s="59">
        <f t="shared" si="314"/>
        <v>373.56259241293856</v>
      </c>
      <c r="O578" s="59">
        <f t="shared" si="303"/>
        <v>112.06877772388157</v>
      </c>
      <c r="P578" s="59">
        <f t="shared" si="304"/>
        <v>485.63137013682012</v>
      </c>
      <c r="Q578" s="424">
        <f t="shared" si="305"/>
        <v>508.05999125942094</v>
      </c>
      <c r="R578" s="398"/>
      <c r="S578" s="52">
        <f t="shared" si="315"/>
        <v>79.002661259421245</v>
      </c>
      <c r="T578" s="68">
        <f t="shared" si="306"/>
        <v>0.18413078098309454</v>
      </c>
      <c r="U578" s="398"/>
      <c r="V578" s="53">
        <f>'HISTOGRAMA ÁGUA'!AD528</f>
        <v>0</v>
      </c>
      <c r="W578" s="53">
        <f>'HISTOGRAMA ESGOTO'!AD528</f>
        <v>0</v>
      </c>
      <c r="X578" s="54">
        <f t="shared" si="307"/>
        <v>0</v>
      </c>
      <c r="Y578" s="55">
        <f t="shared" si="308"/>
        <v>0</v>
      </c>
      <c r="Z578" s="54">
        <f t="shared" si="297"/>
        <v>0</v>
      </c>
    </row>
    <row r="579" spans="1:26">
      <c r="A579" s="418">
        <v>99</v>
      </c>
      <c r="B579" s="51">
        <f t="shared" si="309"/>
        <v>14.57</v>
      </c>
      <c r="C579" s="50">
        <f t="shared" si="300"/>
        <v>4.3709999999999996</v>
      </c>
      <c r="D579" s="341">
        <f t="shared" si="298"/>
        <v>4.0567000000000002</v>
      </c>
      <c r="E579" s="73">
        <f t="shared" si="310"/>
        <v>319.53079999999977</v>
      </c>
      <c r="F579" s="73">
        <f t="shared" si="301"/>
        <v>95.859239999999929</v>
      </c>
      <c r="G579" s="73">
        <f t="shared" si="311"/>
        <v>415.39003999999971</v>
      </c>
      <c r="H579" s="423">
        <f t="shared" si="312"/>
        <v>434.33103999999969</v>
      </c>
      <c r="I579" s="398"/>
      <c r="J579" s="421">
        <v>99</v>
      </c>
      <c r="K579" s="74">
        <f t="shared" si="313"/>
        <v>17.252785478923688</v>
      </c>
      <c r="L579" s="74">
        <f t="shared" si="302"/>
        <v>5.1758356436771065</v>
      </c>
      <c r="M579" s="75">
        <f t="shared" si="299"/>
        <v>4.8036633392141201</v>
      </c>
      <c r="N579" s="59">
        <f t="shared" si="314"/>
        <v>378.36625575215265</v>
      </c>
      <c r="O579" s="59">
        <f t="shared" si="303"/>
        <v>113.5098767256458</v>
      </c>
      <c r="P579" s="59">
        <f t="shared" si="304"/>
        <v>491.87613247779848</v>
      </c>
      <c r="Q579" s="424">
        <f t="shared" si="305"/>
        <v>514.30475360039929</v>
      </c>
      <c r="R579" s="398"/>
      <c r="S579" s="52">
        <f t="shared" si="315"/>
        <v>79.973713600399606</v>
      </c>
      <c r="T579" s="68">
        <f t="shared" si="306"/>
        <v>0.18413078098309454</v>
      </c>
      <c r="U579" s="398"/>
      <c r="V579" s="53">
        <f>'HISTOGRAMA ÁGUA'!AD529</f>
        <v>0</v>
      </c>
      <c r="W579" s="53">
        <f>'HISTOGRAMA ESGOTO'!AD529</f>
        <v>0</v>
      </c>
      <c r="X579" s="54">
        <f t="shared" si="307"/>
        <v>0</v>
      </c>
      <c r="Y579" s="55">
        <f t="shared" si="308"/>
        <v>0</v>
      </c>
      <c r="Z579" s="54">
        <f t="shared" si="297"/>
        <v>0</v>
      </c>
    </row>
    <row r="580" spans="1:26">
      <c r="A580" s="418">
        <v>100</v>
      </c>
      <c r="B580" s="51">
        <f t="shared" si="309"/>
        <v>14.57</v>
      </c>
      <c r="C580" s="50">
        <f t="shared" si="300"/>
        <v>4.3709999999999996</v>
      </c>
      <c r="D580" s="341">
        <f t="shared" si="298"/>
        <v>4.0567000000000002</v>
      </c>
      <c r="E580" s="73">
        <f t="shared" si="310"/>
        <v>323.58749999999975</v>
      </c>
      <c r="F580" s="73">
        <f t="shared" si="301"/>
        <v>97.076249999999916</v>
      </c>
      <c r="G580" s="73">
        <f t="shared" si="311"/>
        <v>420.66374999999965</v>
      </c>
      <c r="H580" s="423">
        <f t="shared" si="312"/>
        <v>439.60474999999963</v>
      </c>
      <c r="I580" s="398"/>
      <c r="J580" s="421">
        <v>100</v>
      </c>
      <c r="K580" s="74">
        <f t="shared" si="313"/>
        <v>17.252785478923688</v>
      </c>
      <c r="L580" s="74">
        <f t="shared" si="302"/>
        <v>5.1758356436771065</v>
      </c>
      <c r="M580" s="75">
        <f t="shared" si="299"/>
        <v>4.8036633392141201</v>
      </c>
      <c r="N580" s="59">
        <f t="shared" si="314"/>
        <v>383.16991909136675</v>
      </c>
      <c r="O580" s="59">
        <f t="shared" si="303"/>
        <v>114.95097572741003</v>
      </c>
      <c r="P580" s="59">
        <f t="shared" si="304"/>
        <v>498.12089481877678</v>
      </c>
      <c r="Q580" s="424">
        <f t="shared" si="305"/>
        <v>520.54951594137754</v>
      </c>
      <c r="R580" s="398"/>
      <c r="S580" s="52">
        <f t="shared" si="315"/>
        <v>80.944765941377909</v>
      </c>
      <c r="T580" s="68">
        <f t="shared" si="306"/>
        <v>0.18413078098309432</v>
      </c>
      <c r="U580" s="398"/>
      <c r="V580" s="53">
        <f>'HISTOGRAMA ÁGUA'!AD530</f>
        <v>0</v>
      </c>
      <c r="W580" s="53">
        <f>'HISTOGRAMA ESGOTO'!AD530</f>
        <v>0</v>
      </c>
      <c r="X580" s="54">
        <f t="shared" si="307"/>
        <v>0</v>
      </c>
      <c r="Y580" s="55">
        <f t="shared" si="308"/>
        <v>0</v>
      </c>
      <c r="Z580" s="54">
        <f t="shared" si="297"/>
        <v>0</v>
      </c>
    </row>
    <row r="581" spans="1:26">
      <c r="A581" s="418" t="s">
        <v>440</v>
      </c>
      <c r="B581" s="51">
        <f t="shared" si="309"/>
        <v>14.57</v>
      </c>
      <c r="C581" s="50">
        <f t="shared" si="300"/>
        <v>4.3709999999999996</v>
      </c>
      <c r="D581" s="341">
        <f>'ANEXO ATUAL'!S22</f>
        <v>8.6722000000000001</v>
      </c>
      <c r="E581" s="73">
        <f>1*D581+E580</f>
        <v>332.25969999999973</v>
      </c>
      <c r="F581" s="73">
        <f t="shared" si="301"/>
        <v>99.677909999999912</v>
      </c>
      <c r="G581" s="73">
        <f>E581+F581</f>
        <v>431.93760999999961</v>
      </c>
      <c r="H581" s="423">
        <f t="shared" si="312"/>
        <v>450.87860999999958</v>
      </c>
      <c r="I581" s="408"/>
      <c r="J581" s="422" t="s">
        <v>440</v>
      </c>
      <c r="K581" s="74">
        <f t="shared" si="313"/>
        <v>17.252785478923688</v>
      </c>
      <c r="L581" s="74">
        <f t="shared" si="302"/>
        <v>5.1758356436771065</v>
      </c>
      <c r="M581" s="75">
        <f>'ANEXO PROPOSTO'!S22</f>
        <v>10.269018958841592</v>
      </c>
      <c r="N581" s="59">
        <f>1*M581+N580</f>
        <v>393.43893805020832</v>
      </c>
      <c r="O581" s="59">
        <f t="shared" si="303"/>
        <v>118.03168141506249</v>
      </c>
      <c r="P581" s="59">
        <f>N581+O581</f>
        <v>511.47061946527083</v>
      </c>
      <c r="Q581" s="424">
        <f>K581+L581+P581</f>
        <v>533.89924058787165</v>
      </c>
      <c r="R581" s="408"/>
      <c r="S581" s="52">
        <f t="shared" si="315"/>
        <v>83.020630587872063</v>
      </c>
      <c r="T581" s="68">
        <f t="shared" si="306"/>
        <v>0.18413078098309454</v>
      </c>
      <c r="U581" s="408"/>
      <c r="V581" s="923" t="s">
        <v>38</v>
      </c>
      <c r="W581" s="924"/>
      <c r="X581" s="62">
        <f>SUM(X480:X580)</f>
        <v>0</v>
      </c>
      <c r="Y581" s="62">
        <f>SUM(Y480:Y580)</f>
        <v>0</v>
      </c>
      <c r="Z581" s="63">
        <f>X581-Y581</f>
        <v>0</v>
      </c>
    </row>
    <row r="584" spans="1:26" ht="15" customHeight="1">
      <c r="A584" s="913" t="s">
        <v>506</v>
      </c>
      <c r="B584" s="920"/>
      <c r="C584" s="920"/>
      <c r="D584" s="920"/>
      <c r="E584" s="920"/>
      <c r="F584" s="920"/>
      <c r="G584" s="920"/>
      <c r="H584" s="920"/>
      <c r="I584" s="925"/>
      <c r="J584" s="920"/>
      <c r="K584" s="920"/>
      <c r="L584" s="920"/>
      <c r="M584" s="920"/>
      <c r="N584" s="920"/>
      <c r="O584" s="920"/>
      <c r="P584" s="920"/>
      <c r="Q584" s="920"/>
      <c r="R584" s="920"/>
      <c r="S584" s="920"/>
      <c r="T584" s="920"/>
      <c r="U584" s="920"/>
      <c r="V584" s="920"/>
      <c r="W584" s="920"/>
      <c r="X584" s="920"/>
      <c r="Y584" s="920"/>
      <c r="Z584" s="914"/>
    </row>
    <row r="585" spans="1:26" ht="15" customHeight="1">
      <c r="A585" s="889" t="s">
        <v>498</v>
      </c>
      <c r="B585" s="913" t="s">
        <v>505</v>
      </c>
      <c r="C585" s="920"/>
      <c r="D585" s="920"/>
      <c r="E585" s="920"/>
      <c r="F585" s="920"/>
      <c r="G585" s="920"/>
      <c r="H585" s="920"/>
      <c r="I585" s="397"/>
      <c r="J585" s="889" t="s">
        <v>499</v>
      </c>
      <c r="K585" s="913" t="s">
        <v>476</v>
      </c>
      <c r="L585" s="920"/>
      <c r="M585" s="920"/>
      <c r="N585" s="920"/>
      <c r="O585" s="920"/>
      <c r="P585" s="920"/>
      <c r="Q585" s="914"/>
      <c r="R585" s="397"/>
      <c r="S585" s="917" t="s">
        <v>500</v>
      </c>
      <c r="T585" s="917" t="s">
        <v>478</v>
      </c>
      <c r="U585" s="397"/>
      <c r="V585" s="863" t="s">
        <v>479</v>
      </c>
      <c r="W585" s="863" t="s">
        <v>480</v>
      </c>
      <c r="X585" s="864" t="s">
        <v>481</v>
      </c>
      <c r="Y585" s="864" t="s">
        <v>482</v>
      </c>
      <c r="Z585" s="876" t="s">
        <v>477</v>
      </c>
    </row>
    <row r="586" spans="1:26" ht="22.5" customHeight="1">
      <c r="A586" s="890"/>
      <c r="B586" s="913" t="s">
        <v>450</v>
      </c>
      <c r="C586" s="914"/>
      <c r="D586" s="915" t="s">
        <v>502</v>
      </c>
      <c r="E586" s="889" t="s">
        <v>485</v>
      </c>
      <c r="F586" s="889" t="s">
        <v>486</v>
      </c>
      <c r="G586" s="889" t="s">
        <v>487</v>
      </c>
      <c r="H586" s="918" t="s">
        <v>488</v>
      </c>
      <c r="I586" s="390"/>
      <c r="J586" s="890"/>
      <c r="K586" s="921" t="s">
        <v>450</v>
      </c>
      <c r="L586" s="921"/>
      <c r="M586" s="915" t="s">
        <v>503</v>
      </c>
      <c r="N586" s="889" t="s">
        <v>485</v>
      </c>
      <c r="O586" s="889" t="s">
        <v>486</v>
      </c>
      <c r="P586" s="889" t="s">
        <v>487</v>
      </c>
      <c r="Q586" s="889" t="s">
        <v>488</v>
      </c>
      <c r="R586" s="390"/>
      <c r="S586" s="980"/>
      <c r="T586" s="980"/>
      <c r="U586" s="390"/>
      <c r="V586" s="864"/>
      <c r="W586" s="864"/>
      <c r="X586" s="864"/>
      <c r="Y586" s="864"/>
      <c r="Z586" s="876"/>
    </row>
    <row r="587" spans="1:26">
      <c r="A587" s="418" t="s">
        <v>491</v>
      </c>
      <c r="B587" s="418" t="s">
        <v>116</v>
      </c>
      <c r="C587" s="418" t="s">
        <v>117</v>
      </c>
      <c r="D587" s="916"/>
      <c r="E587" s="890"/>
      <c r="F587" s="890"/>
      <c r="G587" s="890"/>
      <c r="H587" s="919"/>
      <c r="I587" s="390"/>
      <c r="J587" s="418" t="s">
        <v>491</v>
      </c>
      <c r="K587" s="418" t="s">
        <v>116</v>
      </c>
      <c r="L587" s="418" t="s">
        <v>117</v>
      </c>
      <c r="M587" s="916"/>
      <c r="N587" s="890"/>
      <c r="O587" s="890"/>
      <c r="P587" s="890"/>
      <c r="Q587" s="890"/>
      <c r="R587" s="390"/>
      <c r="S587" s="981"/>
      <c r="T587" s="981"/>
      <c r="U587" s="390"/>
      <c r="V587" s="865"/>
      <c r="W587" s="865"/>
      <c r="X587" s="865"/>
      <c r="Y587" s="865"/>
      <c r="Z587" s="876"/>
    </row>
    <row r="588" spans="1:26">
      <c r="A588" s="418">
        <v>0</v>
      </c>
      <c r="B588" s="51">
        <f>'ANEXO ATUAL'!G27</f>
        <v>14.57</v>
      </c>
      <c r="C588" s="50">
        <f>B588*$AC$21</f>
        <v>4.3709999999999996</v>
      </c>
      <c r="D588" s="341"/>
      <c r="E588" s="73"/>
      <c r="F588" s="73">
        <f>E588*$AC$21</f>
        <v>0</v>
      </c>
      <c r="G588" s="73"/>
      <c r="H588" s="423">
        <f>B588+C588</f>
        <v>18.940999999999999</v>
      </c>
      <c r="I588" s="398"/>
      <c r="J588" s="419">
        <v>0</v>
      </c>
      <c r="K588" s="74">
        <f>'ANEXO PROPOSTO'!G27</f>
        <v>17.252785478923688</v>
      </c>
      <c r="L588" s="74">
        <f>K588*$AC$22</f>
        <v>5.1758356436771065</v>
      </c>
      <c r="M588" s="75"/>
      <c r="N588" s="59">
        <v>0</v>
      </c>
      <c r="O588" s="59">
        <f>N588*$AC$22</f>
        <v>0</v>
      </c>
      <c r="P588" s="59">
        <f>N588+O588</f>
        <v>0</v>
      </c>
      <c r="Q588" s="424">
        <f>K588+L588+P588</f>
        <v>22.428621122600795</v>
      </c>
      <c r="R588" s="398"/>
      <c r="S588" s="76">
        <f>Q588-G588</f>
        <v>22.428621122600795</v>
      </c>
      <c r="T588" s="68">
        <f>Q588/H588-1</f>
        <v>0.18413078098309477</v>
      </c>
      <c r="U588" s="398"/>
      <c r="V588" s="53">
        <f>'HISTOGRAMA ÁGUA'!AD538</f>
        <v>0</v>
      </c>
      <c r="W588" s="53">
        <f>'HISTOGRAMA ESGOTO'!AD538</f>
        <v>0</v>
      </c>
      <c r="X588" s="54">
        <f>V588*(B588+E588)+W588*(C588+F588)</f>
        <v>0</v>
      </c>
      <c r="Y588" s="55">
        <f>V588*(K588+N588)+W588*(L588+O588)</f>
        <v>0</v>
      </c>
      <c r="Z588" s="54">
        <f>X588-Y588</f>
        <v>0</v>
      </c>
    </row>
    <row r="589" spans="1:26">
      <c r="A589" s="418">
        <v>1</v>
      </c>
      <c r="B589" s="51">
        <f>B588</f>
        <v>14.57</v>
      </c>
      <c r="C589" s="50">
        <f t="shared" ref="C589:C652" si="316">B589*$AC$21</f>
        <v>4.3709999999999996</v>
      </c>
      <c r="D589" s="341">
        <f>'ANEXO ATUAL'!G30</f>
        <v>0.64649999999999996</v>
      </c>
      <c r="E589" s="73">
        <f>1*D589+E588</f>
        <v>0.64649999999999996</v>
      </c>
      <c r="F589" s="73">
        <f t="shared" ref="F589:F652" si="317">E589*$AC$21</f>
        <v>0.19394999999999998</v>
      </c>
      <c r="G589" s="73">
        <f>E589+F589</f>
        <v>0.84044999999999992</v>
      </c>
      <c r="H589" s="423">
        <f>B589+C589+G589</f>
        <v>19.78145</v>
      </c>
      <c r="I589" s="398"/>
      <c r="J589" s="420">
        <v>1</v>
      </c>
      <c r="K589" s="74">
        <f>K588</f>
        <v>17.252785478923688</v>
      </c>
      <c r="L589" s="74">
        <f t="shared" ref="L589:L652" si="318">K589*$AC$22</f>
        <v>5.1758356436771065</v>
      </c>
      <c r="M589" s="75">
        <f>'ANEXO PROPOSTO'!G30</f>
        <v>0.76554054990557063</v>
      </c>
      <c r="N589" s="59">
        <f>1*M589+N588</f>
        <v>0.76554054990557063</v>
      </c>
      <c r="O589" s="59">
        <f t="shared" ref="O589:O652" si="319">N589*$AC$22</f>
        <v>0.22966216497167119</v>
      </c>
      <c r="P589" s="59">
        <f t="shared" ref="P589:P652" si="320">N589+O589</f>
        <v>0.99520271487724177</v>
      </c>
      <c r="Q589" s="424">
        <f t="shared" ref="Q589:Q652" si="321">K589+L589+P589</f>
        <v>23.423823837478036</v>
      </c>
      <c r="R589" s="398"/>
      <c r="S589" s="52">
        <f>Q589-H589</f>
        <v>3.6423738374780363</v>
      </c>
      <c r="T589" s="68">
        <f t="shared" ref="T589:T652" si="322">Q589/H589-1</f>
        <v>0.18413078098309454</v>
      </c>
      <c r="U589" s="398"/>
      <c r="V589" s="53">
        <f>'HISTOGRAMA ÁGUA'!AD539</f>
        <v>0</v>
      </c>
      <c r="W589" s="53">
        <f>'HISTOGRAMA ESGOTO'!AD539</f>
        <v>0</v>
      </c>
      <c r="X589" s="54">
        <f t="shared" ref="X589:X652" si="323">V589*(B589+E589)+W589*(C589+F589)</f>
        <v>0</v>
      </c>
      <c r="Y589" s="55">
        <f t="shared" ref="Y589:Y652" si="324">V589*(K589+N589)+W589*(L589+O589)</f>
        <v>0</v>
      </c>
      <c r="Z589" s="54">
        <f t="shared" ref="Z589:Z652" si="325">X589-Y589</f>
        <v>0</v>
      </c>
    </row>
    <row r="590" spans="1:26">
      <c r="A590" s="418">
        <v>2</v>
      </c>
      <c r="B590" s="51">
        <f t="shared" ref="B590:B653" si="326">B589</f>
        <v>14.57</v>
      </c>
      <c r="C590" s="50">
        <f t="shared" si="316"/>
        <v>4.3709999999999996</v>
      </c>
      <c r="D590" s="341">
        <f>D589</f>
        <v>0.64649999999999996</v>
      </c>
      <c r="E590" s="73">
        <f t="shared" ref="E590:E653" si="327">1*D590+E589</f>
        <v>1.2929999999999999</v>
      </c>
      <c r="F590" s="73">
        <f t="shared" si="317"/>
        <v>0.38789999999999997</v>
      </c>
      <c r="G590" s="73">
        <f t="shared" ref="G590:G653" si="328">E590+F590</f>
        <v>1.6808999999999998</v>
      </c>
      <c r="H590" s="423">
        <f t="shared" ref="H590:H653" si="329">B590+C590+G590</f>
        <v>20.6219</v>
      </c>
      <c r="I590" s="398"/>
      <c r="J590" s="420">
        <v>2</v>
      </c>
      <c r="K590" s="74">
        <f t="shared" ref="K590:K653" si="330">K589</f>
        <v>17.252785478923688</v>
      </c>
      <c r="L590" s="74">
        <f t="shared" si="318"/>
        <v>5.1758356436771065</v>
      </c>
      <c r="M590" s="75">
        <f>M589</f>
        <v>0.76554054990557063</v>
      </c>
      <c r="N590" s="59">
        <f t="shared" ref="N590:N653" si="331">1*M590+N589</f>
        <v>1.5310810998111413</v>
      </c>
      <c r="O590" s="59">
        <f t="shared" si="319"/>
        <v>0.45932432994334238</v>
      </c>
      <c r="P590" s="59">
        <f t="shared" si="320"/>
        <v>1.9904054297544835</v>
      </c>
      <c r="Q590" s="424">
        <f t="shared" si="321"/>
        <v>24.419026552355277</v>
      </c>
      <c r="R590" s="398"/>
      <c r="S590" s="52">
        <f t="shared" ref="S590:S653" si="332">Q590-H590</f>
        <v>3.7971265523552766</v>
      </c>
      <c r="T590" s="68">
        <f t="shared" si="322"/>
        <v>0.18413078098309454</v>
      </c>
      <c r="U590" s="398"/>
      <c r="V590" s="53">
        <f>'HISTOGRAMA ÁGUA'!AD540</f>
        <v>0</v>
      </c>
      <c r="W590" s="53">
        <f>'HISTOGRAMA ESGOTO'!AD540</f>
        <v>0</v>
      </c>
      <c r="X590" s="54">
        <f t="shared" si="323"/>
        <v>0</v>
      </c>
      <c r="Y590" s="55">
        <f t="shared" si="324"/>
        <v>0</v>
      </c>
      <c r="Z590" s="54">
        <f t="shared" si="325"/>
        <v>0</v>
      </c>
    </row>
    <row r="591" spans="1:26">
      <c r="A591" s="418">
        <v>3</v>
      </c>
      <c r="B591" s="51">
        <f t="shared" si="326"/>
        <v>14.57</v>
      </c>
      <c r="C591" s="50">
        <f t="shared" si="316"/>
        <v>4.3709999999999996</v>
      </c>
      <c r="D591" s="341">
        <f t="shared" ref="D591:D593" si="333">D590</f>
        <v>0.64649999999999996</v>
      </c>
      <c r="E591" s="73">
        <f t="shared" si="327"/>
        <v>1.9394999999999998</v>
      </c>
      <c r="F591" s="73">
        <f t="shared" si="317"/>
        <v>0.58184999999999987</v>
      </c>
      <c r="G591" s="73">
        <f t="shared" si="328"/>
        <v>2.5213499999999995</v>
      </c>
      <c r="H591" s="423">
        <f t="shared" si="329"/>
        <v>21.462349999999997</v>
      </c>
      <c r="I591" s="398"/>
      <c r="J591" s="420">
        <v>3</v>
      </c>
      <c r="K591" s="74">
        <f t="shared" si="330"/>
        <v>17.252785478923688</v>
      </c>
      <c r="L591" s="74">
        <f t="shared" si="318"/>
        <v>5.1758356436771065</v>
      </c>
      <c r="M591" s="75">
        <f t="shared" ref="M591:M593" si="334">M590</f>
        <v>0.76554054990557063</v>
      </c>
      <c r="N591" s="59">
        <f t="shared" si="331"/>
        <v>2.296621649716712</v>
      </c>
      <c r="O591" s="59">
        <f t="shared" si="319"/>
        <v>0.68898649491501363</v>
      </c>
      <c r="P591" s="59">
        <f t="shared" si="320"/>
        <v>2.9856081446317257</v>
      </c>
      <c r="Q591" s="424">
        <f t="shared" si="321"/>
        <v>25.414229267232521</v>
      </c>
      <c r="R591" s="398"/>
      <c r="S591" s="52">
        <f t="shared" si="332"/>
        <v>3.951879267232524</v>
      </c>
      <c r="T591" s="68">
        <f t="shared" si="322"/>
        <v>0.18413078098309477</v>
      </c>
      <c r="U591" s="398"/>
      <c r="V591" s="53">
        <f>'HISTOGRAMA ÁGUA'!AD541</f>
        <v>0</v>
      </c>
      <c r="W591" s="53">
        <f>'HISTOGRAMA ESGOTO'!AD541</f>
        <v>0</v>
      </c>
      <c r="X591" s="54">
        <f t="shared" si="323"/>
        <v>0</v>
      </c>
      <c r="Y591" s="55">
        <f t="shared" si="324"/>
        <v>0</v>
      </c>
      <c r="Z591" s="54">
        <f t="shared" si="325"/>
        <v>0</v>
      </c>
    </row>
    <row r="592" spans="1:26">
      <c r="A592" s="418">
        <v>4</v>
      </c>
      <c r="B592" s="51">
        <f t="shared" si="326"/>
        <v>14.57</v>
      </c>
      <c r="C592" s="50">
        <f t="shared" si="316"/>
        <v>4.3709999999999996</v>
      </c>
      <c r="D592" s="341">
        <f t="shared" si="333"/>
        <v>0.64649999999999996</v>
      </c>
      <c r="E592" s="73">
        <f t="shared" si="327"/>
        <v>2.5859999999999999</v>
      </c>
      <c r="F592" s="73">
        <f t="shared" si="317"/>
        <v>0.77579999999999993</v>
      </c>
      <c r="G592" s="73">
        <f t="shared" si="328"/>
        <v>3.3617999999999997</v>
      </c>
      <c r="H592" s="423">
        <f t="shared" si="329"/>
        <v>22.302799999999998</v>
      </c>
      <c r="I592" s="398"/>
      <c r="J592" s="420">
        <v>4</v>
      </c>
      <c r="K592" s="74">
        <f t="shared" si="330"/>
        <v>17.252785478923688</v>
      </c>
      <c r="L592" s="74">
        <f t="shared" si="318"/>
        <v>5.1758356436771065</v>
      </c>
      <c r="M592" s="75">
        <f t="shared" si="334"/>
        <v>0.76554054990557063</v>
      </c>
      <c r="N592" s="59">
        <f t="shared" si="331"/>
        <v>3.0621621996222825</v>
      </c>
      <c r="O592" s="59">
        <f t="shared" si="319"/>
        <v>0.91864865988668476</v>
      </c>
      <c r="P592" s="59">
        <f t="shared" si="320"/>
        <v>3.9808108595089671</v>
      </c>
      <c r="Q592" s="424">
        <f t="shared" si="321"/>
        <v>26.409431982109762</v>
      </c>
      <c r="R592" s="398"/>
      <c r="S592" s="52">
        <f t="shared" si="332"/>
        <v>4.1066319821097643</v>
      </c>
      <c r="T592" s="68">
        <f t="shared" si="322"/>
        <v>0.18413078098309477</v>
      </c>
      <c r="U592" s="398"/>
      <c r="V592" s="53">
        <f>'HISTOGRAMA ÁGUA'!AD542</f>
        <v>0</v>
      </c>
      <c r="W592" s="53">
        <f>'HISTOGRAMA ESGOTO'!AD542</f>
        <v>0</v>
      </c>
      <c r="X592" s="54">
        <f t="shared" si="323"/>
        <v>0</v>
      </c>
      <c r="Y592" s="55">
        <f t="shared" si="324"/>
        <v>0</v>
      </c>
      <c r="Z592" s="54">
        <f t="shared" si="325"/>
        <v>0</v>
      </c>
    </row>
    <row r="593" spans="1:26">
      <c r="A593" s="418">
        <v>5</v>
      </c>
      <c r="B593" s="51">
        <f t="shared" si="326"/>
        <v>14.57</v>
      </c>
      <c r="C593" s="50">
        <f t="shared" si="316"/>
        <v>4.3709999999999996</v>
      </c>
      <c r="D593" s="341">
        <f t="shared" si="333"/>
        <v>0.64649999999999996</v>
      </c>
      <c r="E593" s="73">
        <f t="shared" si="327"/>
        <v>3.2324999999999999</v>
      </c>
      <c r="F593" s="73">
        <f t="shared" si="317"/>
        <v>0.96974999999999989</v>
      </c>
      <c r="G593" s="73">
        <f t="shared" si="328"/>
        <v>4.2022499999999994</v>
      </c>
      <c r="H593" s="423">
        <f t="shared" si="329"/>
        <v>23.143249999999998</v>
      </c>
      <c r="I593" s="398"/>
      <c r="J593" s="420">
        <v>5</v>
      </c>
      <c r="K593" s="74">
        <f t="shared" si="330"/>
        <v>17.252785478923688</v>
      </c>
      <c r="L593" s="74">
        <f t="shared" si="318"/>
        <v>5.1758356436771065</v>
      </c>
      <c r="M593" s="75">
        <f t="shared" si="334"/>
        <v>0.76554054990557063</v>
      </c>
      <c r="N593" s="59">
        <f t="shared" si="331"/>
        <v>3.8277027495278531</v>
      </c>
      <c r="O593" s="59">
        <f t="shared" si="319"/>
        <v>1.1483108248583558</v>
      </c>
      <c r="P593" s="59">
        <f t="shared" si="320"/>
        <v>4.9760135743862088</v>
      </c>
      <c r="Q593" s="424">
        <f t="shared" si="321"/>
        <v>27.404634696987003</v>
      </c>
      <c r="R593" s="398"/>
      <c r="S593" s="52">
        <f t="shared" si="332"/>
        <v>4.2613846969870046</v>
      </c>
      <c r="T593" s="68">
        <f t="shared" si="322"/>
        <v>0.18413078098309454</v>
      </c>
      <c r="U593" s="398"/>
      <c r="V593" s="53">
        <f>'HISTOGRAMA ÁGUA'!AD543</f>
        <v>0</v>
      </c>
      <c r="W593" s="53">
        <f>'HISTOGRAMA ESGOTO'!AD543</f>
        <v>0</v>
      </c>
      <c r="X593" s="54">
        <f t="shared" si="323"/>
        <v>0</v>
      </c>
      <c r="Y593" s="55">
        <f t="shared" si="324"/>
        <v>0</v>
      </c>
      <c r="Z593" s="54">
        <f t="shared" si="325"/>
        <v>0</v>
      </c>
    </row>
    <row r="594" spans="1:26">
      <c r="A594" s="418">
        <v>6</v>
      </c>
      <c r="B594" s="51">
        <f t="shared" si="326"/>
        <v>14.57</v>
      </c>
      <c r="C594" s="50">
        <f t="shared" si="316"/>
        <v>4.3709999999999996</v>
      </c>
      <c r="D594" s="341">
        <f>'ANEXO ATUAL'!G31</f>
        <v>0.77329999999999999</v>
      </c>
      <c r="E594" s="73">
        <f t="shared" si="327"/>
        <v>4.0057999999999998</v>
      </c>
      <c r="F594" s="73">
        <f t="shared" si="317"/>
        <v>1.2017399999999998</v>
      </c>
      <c r="G594" s="73">
        <f t="shared" si="328"/>
        <v>5.2075399999999998</v>
      </c>
      <c r="H594" s="423">
        <f t="shared" si="329"/>
        <v>24.148539999999997</v>
      </c>
      <c r="I594" s="398"/>
      <c r="J594" s="420">
        <v>6</v>
      </c>
      <c r="K594" s="74">
        <f t="shared" si="330"/>
        <v>17.252785478923688</v>
      </c>
      <c r="L594" s="74">
        <f t="shared" si="318"/>
        <v>5.1758356436771065</v>
      </c>
      <c r="M594" s="75">
        <f>'ANEXO PROPOSTO'!G31</f>
        <v>0.91568833293422702</v>
      </c>
      <c r="N594" s="59">
        <f t="shared" si="331"/>
        <v>4.7433910824620797</v>
      </c>
      <c r="O594" s="59">
        <f t="shared" si="319"/>
        <v>1.423017324738624</v>
      </c>
      <c r="P594" s="59">
        <f t="shared" si="320"/>
        <v>6.1664084072007039</v>
      </c>
      <c r="Q594" s="424">
        <f t="shared" si="321"/>
        <v>28.595029529801501</v>
      </c>
      <c r="R594" s="398"/>
      <c r="S594" s="52">
        <f t="shared" si="332"/>
        <v>4.4464895298015037</v>
      </c>
      <c r="T594" s="68">
        <f t="shared" si="322"/>
        <v>0.18413078098309477</v>
      </c>
      <c r="U594" s="398"/>
      <c r="V594" s="53">
        <f>'HISTOGRAMA ÁGUA'!AD544</f>
        <v>0</v>
      </c>
      <c r="W594" s="53">
        <f>'HISTOGRAMA ESGOTO'!AD544</f>
        <v>0</v>
      </c>
      <c r="X594" s="54">
        <f t="shared" si="323"/>
        <v>0</v>
      </c>
      <c r="Y594" s="55">
        <f t="shared" si="324"/>
        <v>0</v>
      </c>
      <c r="Z594" s="54">
        <f t="shared" si="325"/>
        <v>0</v>
      </c>
    </row>
    <row r="595" spans="1:26">
      <c r="A595" s="418">
        <v>7</v>
      </c>
      <c r="B595" s="51">
        <f t="shared" si="326"/>
        <v>14.57</v>
      </c>
      <c r="C595" s="50">
        <f t="shared" si="316"/>
        <v>4.3709999999999996</v>
      </c>
      <c r="D595" s="341">
        <f>D594</f>
        <v>0.77329999999999999</v>
      </c>
      <c r="E595" s="73">
        <f t="shared" si="327"/>
        <v>4.7790999999999997</v>
      </c>
      <c r="F595" s="73">
        <f t="shared" si="317"/>
        <v>1.4337299999999999</v>
      </c>
      <c r="G595" s="73">
        <f t="shared" si="328"/>
        <v>6.2128299999999994</v>
      </c>
      <c r="H595" s="423">
        <f t="shared" si="329"/>
        <v>25.153829999999999</v>
      </c>
      <c r="I595" s="398"/>
      <c r="J595" s="420">
        <v>7</v>
      </c>
      <c r="K595" s="74">
        <f t="shared" si="330"/>
        <v>17.252785478923688</v>
      </c>
      <c r="L595" s="74">
        <f t="shared" si="318"/>
        <v>5.1758356436771065</v>
      </c>
      <c r="M595" s="75">
        <f>M594</f>
        <v>0.91568833293422702</v>
      </c>
      <c r="N595" s="59">
        <f t="shared" si="331"/>
        <v>5.6590794153963069</v>
      </c>
      <c r="O595" s="59">
        <f t="shared" si="319"/>
        <v>1.6977238246188919</v>
      </c>
      <c r="P595" s="59">
        <f t="shared" si="320"/>
        <v>7.356803240015199</v>
      </c>
      <c r="Q595" s="424">
        <f t="shared" si="321"/>
        <v>29.785424362615995</v>
      </c>
      <c r="R595" s="398"/>
      <c r="S595" s="52">
        <f t="shared" si="332"/>
        <v>4.6315943626159957</v>
      </c>
      <c r="T595" s="68">
        <f t="shared" si="322"/>
        <v>0.18413078098309454</v>
      </c>
      <c r="U595" s="398"/>
      <c r="V595" s="53">
        <f>'HISTOGRAMA ÁGUA'!AD545</f>
        <v>0</v>
      </c>
      <c r="W595" s="53">
        <f>'HISTOGRAMA ESGOTO'!AD545</f>
        <v>0</v>
      </c>
      <c r="X595" s="54">
        <f t="shared" si="323"/>
        <v>0</v>
      </c>
      <c r="Y595" s="55">
        <f t="shared" si="324"/>
        <v>0</v>
      </c>
      <c r="Z595" s="54">
        <f t="shared" si="325"/>
        <v>0</v>
      </c>
    </row>
    <row r="596" spans="1:26">
      <c r="A596" s="418">
        <v>8</v>
      </c>
      <c r="B596" s="51">
        <f t="shared" si="326"/>
        <v>14.57</v>
      </c>
      <c r="C596" s="50">
        <f t="shared" si="316"/>
        <v>4.3709999999999996</v>
      </c>
      <c r="D596" s="341">
        <f t="shared" ref="D596:D598" si="335">D595</f>
        <v>0.77329999999999999</v>
      </c>
      <c r="E596" s="73">
        <f t="shared" si="327"/>
        <v>5.5523999999999996</v>
      </c>
      <c r="F596" s="73">
        <f t="shared" si="317"/>
        <v>1.6657199999999999</v>
      </c>
      <c r="G596" s="73">
        <f t="shared" si="328"/>
        <v>7.218119999999999</v>
      </c>
      <c r="H596" s="423">
        <f t="shared" si="329"/>
        <v>26.159119999999998</v>
      </c>
      <c r="I596" s="398"/>
      <c r="J596" s="420">
        <v>8</v>
      </c>
      <c r="K596" s="74">
        <f t="shared" si="330"/>
        <v>17.252785478923688</v>
      </c>
      <c r="L596" s="74">
        <f t="shared" si="318"/>
        <v>5.1758356436771065</v>
      </c>
      <c r="M596" s="75">
        <f t="shared" ref="M596:M598" si="336">M595</f>
        <v>0.91568833293422702</v>
      </c>
      <c r="N596" s="59">
        <f t="shared" si="331"/>
        <v>6.574767748330534</v>
      </c>
      <c r="O596" s="59">
        <f t="shared" si="319"/>
        <v>1.9724303244991601</v>
      </c>
      <c r="P596" s="59">
        <f t="shared" si="320"/>
        <v>8.5471980728296941</v>
      </c>
      <c r="Q596" s="424">
        <f t="shared" si="321"/>
        <v>30.975819195430489</v>
      </c>
      <c r="R596" s="398"/>
      <c r="S596" s="52">
        <f t="shared" si="332"/>
        <v>4.8166991954304912</v>
      </c>
      <c r="T596" s="68">
        <f t="shared" si="322"/>
        <v>0.18413078098309477</v>
      </c>
      <c r="U596" s="398"/>
      <c r="V596" s="53">
        <f>'HISTOGRAMA ÁGUA'!AD546</f>
        <v>0</v>
      </c>
      <c r="W596" s="53">
        <f>'HISTOGRAMA ESGOTO'!AD546</f>
        <v>0</v>
      </c>
      <c r="X596" s="54">
        <f t="shared" si="323"/>
        <v>0</v>
      </c>
      <c r="Y596" s="55">
        <f t="shared" si="324"/>
        <v>0</v>
      </c>
      <c r="Z596" s="54">
        <f t="shared" si="325"/>
        <v>0</v>
      </c>
    </row>
    <row r="597" spans="1:26">
      <c r="A597" s="418">
        <v>9</v>
      </c>
      <c r="B597" s="51">
        <f t="shared" si="326"/>
        <v>14.57</v>
      </c>
      <c r="C597" s="50">
        <f t="shared" si="316"/>
        <v>4.3709999999999996</v>
      </c>
      <c r="D597" s="341">
        <f t="shared" si="335"/>
        <v>0.77329999999999999</v>
      </c>
      <c r="E597" s="73">
        <f t="shared" si="327"/>
        <v>6.3256999999999994</v>
      </c>
      <c r="F597" s="73">
        <f t="shared" si="317"/>
        <v>1.8977099999999998</v>
      </c>
      <c r="G597" s="73">
        <f t="shared" si="328"/>
        <v>8.2234099999999994</v>
      </c>
      <c r="H597" s="423">
        <f t="shared" si="329"/>
        <v>27.164409999999997</v>
      </c>
      <c r="I597" s="398"/>
      <c r="J597" s="420">
        <v>9</v>
      </c>
      <c r="K597" s="74">
        <f t="shared" si="330"/>
        <v>17.252785478923688</v>
      </c>
      <c r="L597" s="74">
        <f t="shared" si="318"/>
        <v>5.1758356436771065</v>
      </c>
      <c r="M597" s="75">
        <f t="shared" si="336"/>
        <v>0.91568833293422702</v>
      </c>
      <c r="N597" s="59">
        <f t="shared" si="331"/>
        <v>7.4904560812647611</v>
      </c>
      <c r="O597" s="59">
        <f t="shared" si="319"/>
        <v>2.2471368243794281</v>
      </c>
      <c r="P597" s="59">
        <f t="shared" si="320"/>
        <v>9.7375929056441883</v>
      </c>
      <c r="Q597" s="424">
        <f t="shared" si="321"/>
        <v>32.16621402824498</v>
      </c>
      <c r="R597" s="398"/>
      <c r="S597" s="52">
        <f t="shared" si="332"/>
        <v>5.0018040282449832</v>
      </c>
      <c r="T597" s="68">
        <f t="shared" si="322"/>
        <v>0.18413078098309454</v>
      </c>
      <c r="U597" s="398"/>
      <c r="V597" s="53">
        <f>'HISTOGRAMA ÁGUA'!AD547</f>
        <v>0</v>
      </c>
      <c r="W597" s="53">
        <f>'HISTOGRAMA ESGOTO'!AD547</f>
        <v>0</v>
      </c>
      <c r="X597" s="54">
        <f t="shared" si="323"/>
        <v>0</v>
      </c>
      <c r="Y597" s="55">
        <f t="shared" si="324"/>
        <v>0</v>
      </c>
      <c r="Z597" s="54">
        <f t="shared" si="325"/>
        <v>0</v>
      </c>
    </row>
    <row r="598" spans="1:26">
      <c r="A598" s="418">
        <v>10</v>
      </c>
      <c r="B598" s="51">
        <f t="shared" si="326"/>
        <v>14.57</v>
      </c>
      <c r="C598" s="50">
        <f t="shared" si="316"/>
        <v>4.3709999999999996</v>
      </c>
      <c r="D598" s="341">
        <f t="shared" si="335"/>
        <v>0.77329999999999999</v>
      </c>
      <c r="E598" s="73">
        <f t="shared" si="327"/>
        <v>7.0989999999999993</v>
      </c>
      <c r="F598" s="73">
        <f t="shared" si="317"/>
        <v>2.1296999999999997</v>
      </c>
      <c r="G598" s="73">
        <f t="shared" si="328"/>
        <v>9.2286999999999999</v>
      </c>
      <c r="H598" s="423">
        <f t="shared" si="329"/>
        <v>28.169699999999999</v>
      </c>
      <c r="I598" s="398"/>
      <c r="J598" s="420">
        <v>10</v>
      </c>
      <c r="K598" s="74">
        <f t="shared" si="330"/>
        <v>17.252785478923688</v>
      </c>
      <c r="L598" s="74">
        <f t="shared" si="318"/>
        <v>5.1758356436771065</v>
      </c>
      <c r="M598" s="75">
        <f t="shared" si="336"/>
        <v>0.91568833293422702</v>
      </c>
      <c r="N598" s="59">
        <f t="shared" si="331"/>
        <v>8.4061444141989874</v>
      </c>
      <c r="O598" s="59">
        <f t="shared" si="319"/>
        <v>2.521843324259696</v>
      </c>
      <c r="P598" s="59">
        <f t="shared" si="320"/>
        <v>10.927987738458683</v>
      </c>
      <c r="Q598" s="424">
        <f t="shared" si="321"/>
        <v>33.356608861059478</v>
      </c>
      <c r="R598" s="398"/>
      <c r="S598" s="52">
        <f t="shared" si="332"/>
        <v>5.1869088610594787</v>
      </c>
      <c r="T598" s="68">
        <f t="shared" si="322"/>
        <v>0.18413078098309454</v>
      </c>
      <c r="U598" s="398"/>
      <c r="V598" s="53">
        <f>'HISTOGRAMA ÁGUA'!AD548</f>
        <v>0</v>
      </c>
      <c r="W598" s="53">
        <f>'HISTOGRAMA ESGOTO'!AD548</f>
        <v>0</v>
      </c>
      <c r="X598" s="54">
        <f t="shared" si="323"/>
        <v>0</v>
      </c>
      <c r="Y598" s="55">
        <f t="shared" si="324"/>
        <v>0</v>
      </c>
      <c r="Z598" s="54">
        <f t="shared" si="325"/>
        <v>0</v>
      </c>
    </row>
    <row r="599" spans="1:26">
      <c r="A599" s="418">
        <v>11</v>
      </c>
      <c r="B599" s="51">
        <f t="shared" si="326"/>
        <v>14.57</v>
      </c>
      <c r="C599" s="50">
        <f t="shared" si="316"/>
        <v>4.3709999999999996</v>
      </c>
      <c r="D599" s="341">
        <f>'ANEXO ATUAL'!G32</f>
        <v>1.1283000000000001</v>
      </c>
      <c r="E599" s="73">
        <f t="shared" si="327"/>
        <v>8.2272999999999996</v>
      </c>
      <c r="F599" s="73">
        <f t="shared" si="317"/>
        <v>2.4681899999999999</v>
      </c>
      <c r="G599" s="73">
        <f t="shared" si="328"/>
        <v>10.695489999999999</v>
      </c>
      <c r="H599" s="423">
        <f t="shared" si="329"/>
        <v>29.636489999999998</v>
      </c>
      <c r="I599" s="398"/>
      <c r="J599" s="420">
        <v>11</v>
      </c>
      <c r="K599" s="74">
        <f t="shared" si="330"/>
        <v>17.252785478923688</v>
      </c>
      <c r="L599" s="74">
        <f t="shared" si="318"/>
        <v>5.1758356436771065</v>
      </c>
      <c r="M599" s="75">
        <f>'ANEXO PROPOSTO'!G32</f>
        <v>1.3360547601832258</v>
      </c>
      <c r="N599" s="59">
        <f t="shared" si="331"/>
        <v>9.7421991743822129</v>
      </c>
      <c r="O599" s="59">
        <f t="shared" si="319"/>
        <v>2.9226597523146638</v>
      </c>
      <c r="P599" s="59">
        <f t="shared" si="320"/>
        <v>12.664858926696876</v>
      </c>
      <c r="Q599" s="424">
        <f t="shared" si="321"/>
        <v>35.093480049297668</v>
      </c>
      <c r="R599" s="398"/>
      <c r="S599" s="52">
        <f t="shared" si="332"/>
        <v>5.4569900492976693</v>
      </c>
      <c r="T599" s="68">
        <f t="shared" si="322"/>
        <v>0.18413078098309454</v>
      </c>
      <c r="U599" s="398"/>
      <c r="V599" s="53">
        <f>'HISTOGRAMA ÁGUA'!AD549</f>
        <v>0</v>
      </c>
      <c r="W599" s="53">
        <f>'HISTOGRAMA ESGOTO'!AD549</f>
        <v>0</v>
      </c>
      <c r="X599" s="54">
        <f t="shared" si="323"/>
        <v>0</v>
      </c>
      <c r="Y599" s="55">
        <f t="shared" si="324"/>
        <v>0</v>
      </c>
      <c r="Z599" s="54">
        <f t="shared" si="325"/>
        <v>0</v>
      </c>
    </row>
    <row r="600" spans="1:26">
      <c r="A600" s="418">
        <v>12</v>
      </c>
      <c r="B600" s="51">
        <f t="shared" si="326"/>
        <v>14.57</v>
      </c>
      <c r="C600" s="50">
        <f t="shared" si="316"/>
        <v>4.3709999999999996</v>
      </c>
      <c r="D600" s="341">
        <f>D599</f>
        <v>1.1283000000000001</v>
      </c>
      <c r="E600" s="73">
        <f t="shared" si="327"/>
        <v>9.355599999999999</v>
      </c>
      <c r="F600" s="73">
        <f t="shared" si="317"/>
        <v>2.8066799999999996</v>
      </c>
      <c r="G600" s="73">
        <f t="shared" si="328"/>
        <v>12.162279999999999</v>
      </c>
      <c r="H600" s="423">
        <f t="shared" si="329"/>
        <v>31.103279999999998</v>
      </c>
      <c r="I600" s="398"/>
      <c r="J600" s="420">
        <v>12</v>
      </c>
      <c r="K600" s="74">
        <f t="shared" si="330"/>
        <v>17.252785478923688</v>
      </c>
      <c r="L600" s="74">
        <f t="shared" si="318"/>
        <v>5.1758356436771065</v>
      </c>
      <c r="M600" s="75">
        <f>M599</f>
        <v>1.3360547601832258</v>
      </c>
      <c r="N600" s="59">
        <f t="shared" si="331"/>
        <v>11.078253934565438</v>
      </c>
      <c r="O600" s="59">
        <f t="shared" si="319"/>
        <v>3.3234761803696315</v>
      </c>
      <c r="P600" s="59">
        <f t="shared" si="320"/>
        <v>14.40173011493507</v>
      </c>
      <c r="Q600" s="424">
        <f t="shared" si="321"/>
        <v>36.830351237535865</v>
      </c>
      <c r="R600" s="398"/>
      <c r="S600" s="52">
        <f t="shared" si="332"/>
        <v>5.727071237535867</v>
      </c>
      <c r="T600" s="68">
        <f t="shared" si="322"/>
        <v>0.18413078098309454</v>
      </c>
      <c r="U600" s="398"/>
      <c r="V600" s="53">
        <f>'HISTOGRAMA ÁGUA'!AD550</f>
        <v>0</v>
      </c>
      <c r="W600" s="53">
        <f>'HISTOGRAMA ESGOTO'!AD550</f>
        <v>0</v>
      </c>
      <c r="X600" s="54">
        <f t="shared" si="323"/>
        <v>0</v>
      </c>
      <c r="Y600" s="55">
        <f t="shared" si="324"/>
        <v>0</v>
      </c>
      <c r="Z600" s="54">
        <f t="shared" si="325"/>
        <v>0</v>
      </c>
    </row>
    <row r="601" spans="1:26">
      <c r="A601" s="418">
        <v>13</v>
      </c>
      <c r="B601" s="51">
        <f t="shared" si="326"/>
        <v>14.57</v>
      </c>
      <c r="C601" s="50">
        <f t="shared" si="316"/>
        <v>4.3709999999999996</v>
      </c>
      <c r="D601" s="341">
        <f t="shared" ref="D601:D603" si="337">D600</f>
        <v>1.1283000000000001</v>
      </c>
      <c r="E601" s="73">
        <f t="shared" si="327"/>
        <v>10.483899999999998</v>
      </c>
      <c r="F601" s="73">
        <f t="shared" si="317"/>
        <v>3.1451699999999994</v>
      </c>
      <c r="G601" s="73">
        <f t="shared" si="328"/>
        <v>13.629069999999999</v>
      </c>
      <c r="H601" s="423">
        <f t="shared" si="329"/>
        <v>32.570070000000001</v>
      </c>
      <c r="I601" s="398"/>
      <c r="J601" s="420">
        <v>13</v>
      </c>
      <c r="K601" s="74">
        <f t="shared" si="330"/>
        <v>17.252785478923688</v>
      </c>
      <c r="L601" s="74">
        <f t="shared" si="318"/>
        <v>5.1758356436771065</v>
      </c>
      <c r="M601" s="75">
        <f t="shared" ref="M601:M603" si="338">M600</f>
        <v>1.3360547601832258</v>
      </c>
      <c r="N601" s="59">
        <f t="shared" si="331"/>
        <v>12.414308694748664</v>
      </c>
      <c r="O601" s="59">
        <f t="shared" si="319"/>
        <v>3.7242926084245989</v>
      </c>
      <c r="P601" s="59">
        <f t="shared" si="320"/>
        <v>16.138601303173264</v>
      </c>
      <c r="Q601" s="424">
        <f t="shared" si="321"/>
        <v>38.567222425774062</v>
      </c>
      <c r="R601" s="398"/>
      <c r="S601" s="52">
        <f t="shared" si="332"/>
        <v>5.9971524257740612</v>
      </c>
      <c r="T601" s="68">
        <f t="shared" si="322"/>
        <v>0.18413078098309454</v>
      </c>
      <c r="U601" s="398"/>
      <c r="V601" s="53">
        <f>'HISTOGRAMA ÁGUA'!AD551</f>
        <v>0</v>
      </c>
      <c r="W601" s="53">
        <f>'HISTOGRAMA ESGOTO'!AD551</f>
        <v>0</v>
      </c>
      <c r="X601" s="54">
        <f t="shared" si="323"/>
        <v>0</v>
      </c>
      <c r="Y601" s="55">
        <f t="shared" si="324"/>
        <v>0</v>
      </c>
      <c r="Z601" s="54">
        <f t="shared" si="325"/>
        <v>0</v>
      </c>
    </row>
    <row r="602" spans="1:26">
      <c r="A602" s="418">
        <v>14</v>
      </c>
      <c r="B602" s="51">
        <f t="shared" si="326"/>
        <v>14.57</v>
      </c>
      <c r="C602" s="50">
        <f t="shared" si="316"/>
        <v>4.3709999999999996</v>
      </c>
      <c r="D602" s="341">
        <f t="shared" si="337"/>
        <v>1.1283000000000001</v>
      </c>
      <c r="E602" s="73">
        <f t="shared" si="327"/>
        <v>11.612199999999998</v>
      </c>
      <c r="F602" s="73">
        <f t="shared" si="317"/>
        <v>3.4836599999999991</v>
      </c>
      <c r="G602" s="73">
        <f t="shared" si="328"/>
        <v>15.095859999999997</v>
      </c>
      <c r="H602" s="423">
        <f t="shared" si="329"/>
        <v>34.036859999999997</v>
      </c>
      <c r="I602" s="398"/>
      <c r="J602" s="420">
        <v>14</v>
      </c>
      <c r="K602" s="74">
        <f t="shared" si="330"/>
        <v>17.252785478923688</v>
      </c>
      <c r="L602" s="74">
        <f t="shared" si="318"/>
        <v>5.1758356436771065</v>
      </c>
      <c r="M602" s="75">
        <f t="shared" si="338"/>
        <v>1.3360547601832258</v>
      </c>
      <c r="N602" s="59">
        <f t="shared" si="331"/>
        <v>13.75036345493189</v>
      </c>
      <c r="O602" s="59">
        <f t="shared" si="319"/>
        <v>4.1251090364795671</v>
      </c>
      <c r="P602" s="59">
        <f t="shared" si="320"/>
        <v>17.875472491411458</v>
      </c>
      <c r="Q602" s="424">
        <f t="shared" si="321"/>
        <v>40.304093614012253</v>
      </c>
      <c r="R602" s="398"/>
      <c r="S602" s="52">
        <f t="shared" si="332"/>
        <v>6.2672336140122553</v>
      </c>
      <c r="T602" s="68">
        <f t="shared" si="322"/>
        <v>0.18413078098309477</v>
      </c>
      <c r="U602" s="398"/>
      <c r="V602" s="53">
        <f>'HISTOGRAMA ÁGUA'!AD552</f>
        <v>0</v>
      </c>
      <c r="W602" s="53">
        <f>'HISTOGRAMA ESGOTO'!AD552</f>
        <v>0</v>
      </c>
      <c r="X602" s="54">
        <f t="shared" si="323"/>
        <v>0</v>
      </c>
      <c r="Y602" s="55">
        <f t="shared" si="324"/>
        <v>0</v>
      </c>
      <c r="Z602" s="54">
        <f t="shared" si="325"/>
        <v>0</v>
      </c>
    </row>
    <row r="603" spans="1:26">
      <c r="A603" s="418">
        <v>15</v>
      </c>
      <c r="B603" s="51">
        <f t="shared" si="326"/>
        <v>14.57</v>
      </c>
      <c r="C603" s="50">
        <f t="shared" si="316"/>
        <v>4.3709999999999996</v>
      </c>
      <c r="D603" s="341">
        <f t="shared" si="337"/>
        <v>1.1283000000000001</v>
      </c>
      <c r="E603" s="73">
        <f t="shared" si="327"/>
        <v>12.740499999999997</v>
      </c>
      <c r="F603" s="73">
        <f t="shared" si="317"/>
        <v>3.8221499999999988</v>
      </c>
      <c r="G603" s="73">
        <f t="shared" si="328"/>
        <v>16.562649999999998</v>
      </c>
      <c r="H603" s="423">
        <f t="shared" si="329"/>
        <v>35.503649999999993</v>
      </c>
      <c r="I603" s="398"/>
      <c r="J603" s="420">
        <v>15</v>
      </c>
      <c r="K603" s="74">
        <f t="shared" si="330"/>
        <v>17.252785478923688</v>
      </c>
      <c r="L603" s="74">
        <f t="shared" si="318"/>
        <v>5.1758356436771065</v>
      </c>
      <c r="M603" s="75">
        <f t="shared" si="338"/>
        <v>1.3360547601832258</v>
      </c>
      <c r="N603" s="59">
        <f t="shared" si="331"/>
        <v>15.086418215115115</v>
      </c>
      <c r="O603" s="59">
        <f t="shared" si="319"/>
        <v>4.5259254645345344</v>
      </c>
      <c r="P603" s="59">
        <f t="shared" si="320"/>
        <v>19.612343679649648</v>
      </c>
      <c r="Q603" s="424">
        <f t="shared" si="321"/>
        <v>42.040964802250443</v>
      </c>
      <c r="R603" s="398"/>
      <c r="S603" s="52">
        <f t="shared" si="332"/>
        <v>6.5373148022504495</v>
      </c>
      <c r="T603" s="68">
        <f t="shared" si="322"/>
        <v>0.18413078098309477</v>
      </c>
      <c r="U603" s="398"/>
      <c r="V603" s="53">
        <f>'HISTOGRAMA ÁGUA'!AD553</f>
        <v>0</v>
      </c>
      <c r="W603" s="53">
        <f>'HISTOGRAMA ESGOTO'!AD553</f>
        <v>0</v>
      </c>
      <c r="X603" s="54">
        <f t="shared" si="323"/>
        <v>0</v>
      </c>
      <c r="Y603" s="55">
        <f t="shared" si="324"/>
        <v>0</v>
      </c>
      <c r="Z603" s="54">
        <f t="shared" si="325"/>
        <v>0</v>
      </c>
    </row>
    <row r="604" spans="1:26">
      <c r="A604" s="418">
        <v>16</v>
      </c>
      <c r="B604" s="51">
        <f t="shared" si="326"/>
        <v>14.57</v>
      </c>
      <c r="C604" s="50">
        <f t="shared" si="316"/>
        <v>4.3709999999999996</v>
      </c>
      <c r="D604" s="341">
        <f>'ANEXO ATUAL'!G33</f>
        <v>1.2272000000000001</v>
      </c>
      <c r="E604" s="73">
        <f t="shared" si="327"/>
        <v>13.967699999999997</v>
      </c>
      <c r="F604" s="73">
        <f t="shared" si="317"/>
        <v>4.1903099999999993</v>
      </c>
      <c r="G604" s="73">
        <f t="shared" si="328"/>
        <v>18.158009999999997</v>
      </c>
      <c r="H604" s="423">
        <f t="shared" si="329"/>
        <v>37.099009999999993</v>
      </c>
      <c r="I604" s="398"/>
      <c r="J604" s="420">
        <v>16</v>
      </c>
      <c r="K604" s="74">
        <f t="shared" si="330"/>
        <v>17.252785478923688</v>
      </c>
      <c r="L604" s="74">
        <f t="shared" si="318"/>
        <v>5.1758356436771065</v>
      </c>
      <c r="M604" s="75">
        <f>'ANEXO PROPOSTO'!G33</f>
        <v>1.4531652944224538</v>
      </c>
      <c r="N604" s="59">
        <f t="shared" si="331"/>
        <v>16.539583509537568</v>
      </c>
      <c r="O604" s="59">
        <f t="shared" si="319"/>
        <v>4.9618750528612701</v>
      </c>
      <c r="P604" s="59">
        <f t="shared" si="320"/>
        <v>21.501458562398838</v>
      </c>
      <c r="Q604" s="424">
        <f t="shared" si="321"/>
        <v>43.930079684999633</v>
      </c>
      <c r="R604" s="398"/>
      <c r="S604" s="52">
        <f t="shared" si="332"/>
        <v>6.8310696849996404</v>
      </c>
      <c r="T604" s="68">
        <f t="shared" si="322"/>
        <v>0.18413078098309477</v>
      </c>
      <c r="U604" s="398"/>
      <c r="V604" s="53">
        <f>'HISTOGRAMA ÁGUA'!AD554</f>
        <v>0</v>
      </c>
      <c r="W604" s="53">
        <f>'HISTOGRAMA ESGOTO'!AD554</f>
        <v>0</v>
      </c>
      <c r="X604" s="54">
        <f t="shared" si="323"/>
        <v>0</v>
      </c>
      <c r="Y604" s="55">
        <f t="shared" si="324"/>
        <v>0</v>
      </c>
      <c r="Z604" s="54">
        <f t="shared" si="325"/>
        <v>0</v>
      </c>
    </row>
    <row r="605" spans="1:26">
      <c r="A605" s="418">
        <v>17</v>
      </c>
      <c r="B605" s="51">
        <f t="shared" si="326"/>
        <v>14.57</v>
      </c>
      <c r="C605" s="50">
        <f t="shared" si="316"/>
        <v>4.3709999999999996</v>
      </c>
      <c r="D605" s="341">
        <f>D604</f>
        <v>1.2272000000000001</v>
      </c>
      <c r="E605" s="73">
        <f t="shared" si="327"/>
        <v>15.194899999999997</v>
      </c>
      <c r="F605" s="73">
        <f t="shared" si="317"/>
        <v>4.5584699999999989</v>
      </c>
      <c r="G605" s="73">
        <f t="shared" si="328"/>
        <v>19.753369999999997</v>
      </c>
      <c r="H605" s="423">
        <f t="shared" si="329"/>
        <v>38.694369999999992</v>
      </c>
      <c r="I605" s="398"/>
      <c r="J605" s="420">
        <v>17</v>
      </c>
      <c r="K605" s="74">
        <f t="shared" si="330"/>
        <v>17.252785478923688</v>
      </c>
      <c r="L605" s="74">
        <f t="shared" si="318"/>
        <v>5.1758356436771065</v>
      </c>
      <c r="M605" s="75">
        <f>M604</f>
        <v>1.4531652944224538</v>
      </c>
      <c r="N605" s="59">
        <f t="shared" si="331"/>
        <v>17.992748803960023</v>
      </c>
      <c r="O605" s="59">
        <f t="shared" si="319"/>
        <v>5.3978246411880066</v>
      </c>
      <c r="P605" s="59">
        <f t="shared" si="320"/>
        <v>23.390573445148028</v>
      </c>
      <c r="Q605" s="424">
        <f t="shared" si="321"/>
        <v>45.819194567748823</v>
      </c>
      <c r="R605" s="398"/>
      <c r="S605" s="52">
        <f t="shared" si="332"/>
        <v>7.1248245677488313</v>
      </c>
      <c r="T605" s="68">
        <f t="shared" si="322"/>
        <v>0.18413078098309477</v>
      </c>
      <c r="U605" s="398"/>
      <c r="V605" s="53">
        <f>'HISTOGRAMA ÁGUA'!AD555</f>
        <v>0</v>
      </c>
      <c r="W605" s="53">
        <f>'HISTOGRAMA ESGOTO'!AD555</f>
        <v>0</v>
      </c>
      <c r="X605" s="54">
        <f t="shared" si="323"/>
        <v>0</v>
      </c>
      <c r="Y605" s="55">
        <f t="shared" si="324"/>
        <v>0</v>
      </c>
      <c r="Z605" s="54">
        <f t="shared" si="325"/>
        <v>0</v>
      </c>
    </row>
    <row r="606" spans="1:26">
      <c r="A606" s="418">
        <v>18</v>
      </c>
      <c r="B606" s="51">
        <f t="shared" si="326"/>
        <v>14.57</v>
      </c>
      <c r="C606" s="50">
        <f t="shared" si="316"/>
        <v>4.3709999999999996</v>
      </c>
      <c r="D606" s="341">
        <f t="shared" ref="D606:D608" si="339">D605</f>
        <v>1.2272000000000001</v>
      </c>
      <c r="E606" s="73">
        <f t="shared" si="327"/>
        <v>16.422099999999997</v>
      </c>
      <c r="F606" s="73">
        <f t="shared" si="317"/>
        <v>4.9266299999999985</v>
      </c>
      <c r="G606" s="73">
        <f t="shared" si="328"/>
        <v>21.348729999999996</v>
      </c>
      <c r="H606" s="423">
        <f t="shared" si="329"/>
        <v>40.289729999999992</v>
      </c>
      <c r="I606" s="398"/>
      <c r="J606" s="420">
        <v>18</v>
      </c>
      <c r="K606" s="74">
        <f t="shared" si="330"/>
        <v>17.252785478923688</v>
      </c>
      <c r="L606" s="74">
        <f t="shared" si="318"/>
        <v>5.1758356436771065</v>
      </c>
      <c r="M606" s="75">
        <f t="shared" ref="M606:M608" si="340">M605</f>
        <v>1.4531652944224538</v>
      </c>
      <c r="N606" s="59">
        <f t="shared" si="331"/>
        <v>19.445914098382477</v>
      </c>
      <c r="O606" s="59">
        <f t="shared" si="319"/>
        <v>5.8337742295147432</v>
      </c>
      <c r="P606" s="59">
        <f t="shared" si="320"/>
        <v>25.279688327897219</v>
      </c>
      <c r="Q606" s="424">
        <f t="shared" si="321"/>
        <v>47.708309450498014</v>
      </c>
      <c r="R606" s="398"/>
      <c r="S606" s="52">
        <f t="shared" si="332"/>
        <v>7.4185794504980223</v>
      </c>
      <c r="T606" s="68">
        <f t="shared" si="322"/>
        <v>0.18413078098309477</v>
      </c>
      <c r="U606" s="398"/>
      <c r="V606" s="53">
        <f>'HISTOGRAMA ÁGUA'!AD556</f>
        <v>0</v>
      </c>
      <c r="W606" s="53">
        <f>'HISTOGRAMA ESGOTO'!AD556</f>
        <v>0</v>
      </c>
      <c r="X606" s="54">
        <f t="shared" si="323"/>
        <v>0</v>
      </c>
      <c r="Y606" s="55">
        <f t="shared" si="324"/>
        <v>0</v>
      </c>
      <c r="Z606" s="54">
        <f t="shared" si="325"/>
        <v>0</v>
      </c>
    </row>
    <row r="607" spans="1:26">
      <c r="A607" s="418">
        <v>19</v>
      </c>
      <c r="B607" s="51">
        <f t="shared" si="326"/>
        <v>14.57</v>
      </c>
      <c r="C607" s="50">
        <f t="shared" si="316"/>
        <v>4.3709999999999996</v>
      </c>
      <c r="D607" s="341">
        <f t="shared" si="339"/>
        <v>1.2272000000000001</v>
      </c>
      <c r="E607" s="73">
        <f t="shared" si="327"/>
        <v>17.649299999999997</v>
      </c>
      <c r="F607" s="73">
        <f t="shared" si="317"/>
        <v>5.294789999999999</v>
      </c>
      <c r="G607" s="73">
        <f t="shared" si="328"/>
        <v>22.944089999999996</v>
      </c>
      <c r="H607" s="423">
        <f t="shared" si="329"/>
        <v>41.885089999999991</v>
      </c>
      <c r="I607" s="398"/>
      <c r="J607" s="420">
        <v>19</v>
      </c>
      <c r="K607" s="74">
        <f t="shared" si="330"/>
        <v>17.252785478923688</v>
      </c>
      <c r="L607" s="74">
        <f t="shared" si="318"/>
        <v>5.1758356436771065</v>
      </c>
      <c r="M607" s="75">
        <f t="shared" si="340"/>
        <v>1.4531652944224538</v>
      </c>
      <c r="N607" s="59">
        <f t="shared" si="331"/>
        <v>20.899079392804932</v>
      </c>
      <c r="O607" s="59">
        <f t="shared" si="319"/>
        <v>6.2697238178414798</v>
      </c>
      <c r="P607" s="59">
        <f t="shared" si="320"/>
        <v>27.168803210646413</v>
      </c>
      <c r="Q607" s="424">
        <f t="shared" si="321"/>
        <v>49.597424333247204</v>
      </c>
      <c r="R607" s="398"/>
      <c r="S607" s="52">
        <f t="shared" si="332"/>
        <v>7.7123343332472132</v>
      </c>
      <c r="T607" s="68">
        <f t="shared" si="322"/>
        <v>0.18413078098309477</v>
      </c>
      <c r="U607" s="398"/>
      <c r="V607" s="53">
        <f>'HISTOGRAMA ÁGUA'!AD557</f>
        <v>0</v>
      </c>
      <c r="W607" s="53">
        <f>'HISTOGRAMA ESGOTO'!AD557</f>
        <v>0</v>
      </c>
      <c r="X607" s="54">
        <f t="shared" si="323"/>
        <v>0</v>
      </c>
      <c r="Y607" s="55">
        <f t="shared" si="324"/>
        <v>0</v>
      </c>
      <c r="Z607" s="54">
        <f t="shared" si="325"/>
        <v>0</v>
      </c>
    </row>
    <row r="608" spans="1:26">
      <c r="A608" s="418">
        <v>20</v>
      </c>
      <c r="B608" s="51">
        <f t="shared" si="326"/>
        <v>14.57</v>
      </c>
      <c r="C608" s="50">
        <f t="shared" si="316"/>
        <v>4.3709999999999996</v>
      </c>
      <c r="D608" s="341">
        <f t="shared" si="339"/>
        <v>1.2272000000000001</v>
      </c>
      <c r="E608" s="73">
        <f t="shared" si="327"/>
        <v>18.876499999999997</v>
      </c>
      <c r="F608" s="73">
        <f t="shared" si="317"/>
        <v>5.6629499999999986</v>
      </c>
      <c r="G608" s="73">
        <f t="shared" si="328"/>
        <v>24.539449999999995</v>
      </c>
      <c r="H608" s="423">
        <f t="shared" si="329"/>
        <v>43.48044999999999</v>
      </c>
      <c r="I608" s="398"/>
      <c r="J608" s="420">
        <v>20</v>
      </c>
      <c r="K608" s="74">
        <f t="shared" si="330"/>
        <v>17.252785478923688</v>
      </c>
      <c r="L608" s="74">
        <f t="shared" si="318"/>
        <v>5.1758356436771065</v>
      </c>
      <c r="M608" s="75">
        <f t="shared" si="340"/>
        <v>1.4531652944224538</v>
      </c>
      <c r="N608" s="59">
        <f t="shared" si="331"/>
        <v>22.352244687227387</v>
      </c>
      <c r="O608" s="59">
        <f t="shared" si="319"/>
        <v>6.7056734061682155</v>
      </c>
      <c r="P608" s="59">
        <f t="shared" si="320"/>
        <v>29.057918093395603</v>
      </c>
      <c r="Q608" s="424">
        <f t="shared" si="321"/>
        <v>51.486539215996402</v>
      </c>
      <c r="R608" s="398"/>
      <c r="S608" s="52">
        <f t="shared" si="332"/>
        <v>8.0060892159964112</v>
      </c>
      <c r="T608" s="68">
        <f t="shared" si="322"/>
        <v>0.18413078098309499</v>
      </c>
      <c r="U608" s="398"/>
      <c r="V608" s="53">
        <f>'HISTOGRAMA ÁGUA'!AD558</f>
        <v>0</v>
      </c>
      <c r="W608" s="53">
        <f>'HISTOGRAMA ESGOTO'!AD558</f>
        <v>0</v>
      </c>
      <c r="X608" s="54">
        <f t="shared" si="323"/>
        <v>0</v>
      </c>
      <c r="Y608" s="55">
        <f t="shared" si="324"/>
        <v>0</v>
      </c>
      <c r="Z608" s="54">
        <f t="shared" si="325"/>
        <v>0</v>
      </c>
    </row>
    <row r="609" spans="1:26">
      <c r="A609" s="418">
        <v>21</v>
      </c>
      <c r="B609" s="51">
        <f t="shared" si="326"/>
        <v>14.57</v>
      </c>
      <c r="C609" s="50">
        <f t="shared" si="316"/>
        <v>4.3709999999999996</v>
      </c>
      <c r="D609" s="341">
        <f>'ANEXO ATUAL'!G34</f>
        <v>1.2741</v>
      </c>
      <c r="E609" s="73">
        <f t="shared" si="327"/>
        <v>20.150599999999997</v>
      </c>
      <c r="F609" s="73">
        <f t="shared" si="317"/>
        <v>6.0451799999999993</v>
      </c>
      <c r="G609" s="73">
        <f t="shared" si="328"/>
        <v>26.195779999999996</v>
      </c>
      <c r="H609" s="423">
        <f t="shared" si="329"/>
        <v>45.136779999999995</v>
      </c>
      <c r="I609" s="398"/>
      <c r="J609" s="420">
        <v>21</v>
      </c>
      <c r="K609" s="74">
        <f t="shared" si="330"/>
        <v>17.252785478923688</v>
      </c>
      <c r="L609" s="74">
        <f t="shared" si="318"/>
        <v>5.1758356436771065</v>
      </c>
      <c r="M609" s="75">
        <f>'ANEXO PROPOSTO'!G34</f>
        <v>1.5087010280505608</v>
      </c>
      <c r="N609" s="59">
        <f t="shared" si="331"/>
        <v>23.860945715277946</v>
      </c>
      <c r="O609" s="59">
        <f t="shared" si="319"/>
        <v>7.1582837145833835</v>
      </c>
      <c r="P609" s="59">
        <f t="shared" si="320"/>
        <v>31.01922942986133</v>
      </c>
      <c r="Q609" s="424">
        <f t="shared" si="321"/>
        <v>53.447850552462128</v>
      </c>
      <c r="R609" s="398"/>
      <c r="S609" s="52">
        <f t="shared" si="332"/>
        <v>8.3110705524621338</v>
      </c>
      <c r="T609" s="68">
        <f t="shared" si="322"/>
        <v>0.18413078098309477</v>
      </c>
      <c r="U609" s="398"/>
      <c r="V609" s="53">
        <f>'HISTOGRAMA ÁGUA'!AD559</f>
        <v>0</v>
      </c>
      <c r="W609" s="53">
        <f>'HISTOGRAMA ESGOTO'!AD559</f>
        <v>0</v>
      </c>
      <c r="X609" s="54">
        <f t="shared" si="323"/>
        <v>0</v>
      </c>
      <c r="Y609" s="55">
        <f t="shared" si="324"/>
        <v>0</v>
      </c>
      <c r="Z609" s="54">
        <f t="shared" si="325"/>
        <v>0</v>
      </c>
    </row>
    <row r="610" spans="1:26">
      <c r="A610" s="418">
        <v>22</v>
      </c>
      <c r="B610" s="51">
        <f t="shared" si="326"/>
        <v>14.57</v>
      </c>
      <c r="C610" s="50">
        <f t="shared" si="316"/>
        <v>4.3709999999999996</v>
      </c>
      <c r="D610" s="341">
        <f>D609</f>
        <v>1.2741</v>
      </c>
      <c r="E610" s="73">
        <f t="shared" si="327"/>
        <v>21.424699999999998</v>
      </c>
      <c r="F610" s="73">
        <f t="shared" si="317"/>
        <v>6.4274099999999992</v>
      </c>
      <c r="G610" s="73">
        <f t="shared" si="328"/>
        <v>27.852109999999996</v>
      </c>
      <c r="H610" s="423">
        <f t="shared" si="329"/>
        <v>46.793109999999999</v>
      </c>
      <c r="I610" s="398"/>
      <c r="J610" s="420">
        <v>22</v>
      </c>
      <c r="K610" s="74">
        <f t="shared" si="330"/>
        <v>17.252785478923688</v>
      </c>
      <c r="L610" s="74">
        <f t="shared" si="318"/>
        <v>5.1758356436771065</v>
      </c>
      <c r="M610" s="75">
        <f>M609</f>
        <v>1.5087010280505608</v>
      </c>
      <c r="N610" s="59">
        <f t="shared" si="331"/>
        <v>25.369646743328506</v>
      </c>
      <c r="O610" s="59">
        <f t="shared" si="319"/>
        <v>7.6108940229985516</v>
      </c>
      <c r="P610" s="59">
        <f t="shared" si="320"/>
        <v>32.98054076632706</v>
      </c>
      <c r="Q610" s="424">
        <f t="shared" si="321"/>
        <v>55.409161888927855</v>
      </c>
      <c r="R610" s="398"/>
      <c r="S610" s="52">
        <f t="shared" si="332"/>
        <v>8.6160518889278563</v>
      </c>
      <c r="T610" s="68">
        <f t="shared" si="322"/>
        <v>0.18413078098309477</v>
      </c>
      <c r="U610" s="398"/>
      <c r="V610" s="53">
        <f>'HISTOGRAMA ÁGUA'!AD560</f>
        <v>0</v>
      </c>
      <c r="W610" s="53">
        <f>'HISTOGRAMA ESGOTO'!AD560</f>
        <v>0</v>
      </c>
      <c r="X610" s="54">
        <f t="shared" si="323"/>
        <v>0</v>
      </c>
      <c r="Y610" s="55">
        <f t="shared" si="324"/>
        <v>0</v>
      </c>
      <c r="Z610" s="54">
        <f t="shared" si="325"/>
        <v>0</v>
      </c>
    </row>
    <row r="611" spans="1:26">
      <c r="A611" s="418">
        <v>23</v>
      </c>
      <c r="B611" s="51">
        <f t="shared" si="326"/>
        <v>14.57</v>
      </c>
      <c r="C611" s="50">
        <f t="shared" si="316"/>
        <v>4.3709999999999996</v>
      </c>
      <c r="D611" s="341">
        <f t="shared" ref="D611:D613" si="341">D610</f>
        <v>1.2741</v>
      </c>
      <c r="E611" s="73">
        <f t="shared" si="327"/>
        <v>22.698799999999999</v>
      </c>
      <c r="F611" s="73">
        <f t="shared" si="317"/>
        <v>6.809639999999999</v>
      </c>
      <c r="G611" s="73">
        <f t="shared" si="328"/>
        <v>29.508439999999997</v>
      </c>
      <c r="H611" s="423">
        <f t="shared" si="329"/>
        <v>48.449439999999996</v>
      </c>
      <c r="I611" s="398"/>
      <c r="J611" s="420">
        <v>23</v>
      </c>
      <c r="K611" s="74">
        <f t="shared" si="330"/>
        <v>17.252785478923688</v>
      </c>
      <c r="L611" s="74">
        <f t="shared" si="318"/>
        <v>5.1758356436771065</v>
      </c>
      <c r="M611" s="75">
        <f t="shared" ref="M611:M613" si="342">M610</f>
        <v>1.5087010280505608</v>
      </c>
      <c r="N611" s="59">
        <f t="shared" si="331"/>
        <v>26.878347771379065</v>
      </c>
      <c r="O611" s="59">
        <f t="shared" si="319"/>
        <v>8.0635043314137196</v>
      </c>
      <c r="P611" s="59">
        <f t="shared" si="320"/>
        <v>34.941852102792787</v>
      </c>
      <c r="Q611" s="424">
        <f t="shared" si="321"/>
        <v>57.370473225393582</v>
      </c>
      <c r="R611" s="398"/>
      <c r="S611" s="52">
        <f t="shared" si="332"/>
        <v>8.921033225393586</v>
      </c>
      <c r="T611" s="68">
        <f t="shared" si="322"/>
        <v>0.18413078098309477</v>
      </c>
      <c r="U611" s="398"/>
      <c r="V611" s="53">
        <f>'HISTOGRAMA ÁGUA'!AD561</f>
        <v>0</v>
      </c>
      <c r="W611" s="53">
        <f>'HISTOGRAMA ESGOTO'!AD561</f>
        <v>0</v>
      </c>
      <c r="X611" s="54">
        <f t="shared" si="323"/>
        <v>0</v>
      </c>
      <c r="Y611" s="55">
        <f t="shared" si="324"/>
        <v>0</v>
      </c>
      <c r="Z611" s="54">
        <f t="shared" si="325"/>
        <v>0</v>
      </c>
    </row>
    <row r="612" spans="1:26">
      <c r="A612" s="418">
        <v>24</v>
      </c>
      <c r="B612" s="51">
        <f t="shared" si="326"/>
        <v>14.57</v>
      </c>
      <c r="C612" s="50">
        <f t="shared" si="316"/>
        <v>4.3709999999999996</v>
      </c>
      <c r="D612" s="341">
        <f t="shared" si="341"/>
        <v>1.2741</v>
      </c>
      <c r="E612" s="73">
        <f t="shared" si="327"/>
        <v>23.972899999999999</v>
      </c>
      <c r="F612" s="73">
        <f t="shared" si="317"/>
        <v>7.1918699999999998</v>
      </c>
      <c r="G612" s="73">
        <f t="shared" si="328"/>
        <v>31.164769999999997</v>
      </c>
      <c r="H612" s="423">
        <f t="shared" si="329"/>
        <v>50.105769999999993</v>
      </c>
      <c r="I612" s="398"/>
      <c r="J612" s="420">
        <v>24</v>
      </c>
      <c r="K612" s="74">
        <f t="shared" si="330"/>
        <v>17.252785478923688</v>
      </c>
      <c r="L612" s="74">
        <f t="shared" si="318"/>
        <v>5.1758356436771065</v>
      </c>
      <c r="M612" s="75">
        <f t="shared" si="342"/>
        <v>1.5087010280505608</v>
      </c>
      <c r="N612" s="59">
        <f t="shared" si="331"/>
        <v>28.387048799429625</v>
      </c>
      <c r="O612" s="59">
        <f t="shared" si="319"/>
        <v>8.5161146398288867</v>
      </c>
      <c r="P612" s="59">
        <f t="shared" si="320"/>
        <v>36.903163439258513</v>
      </c>
      <c r="Q612" s="424">
        <f t="shared" si="321"/>
        <v>59.331784561859308</v>
      </c>
      <c r="R612" s="398"/>
      <c r="S612" s="52">
        <f t="shared" si="332"/>
        <v>9.2260145618593157</v>
      </c>
      <c r="T612" s="68">
        <f t="shared" si="322"/>
        <v>0.18413078098309477</v>
      </c>
      <c r="U612" s="398"/>
      <c r="V612" s="53">
        <f>'HISTOGRAMA ÁGUA'!AD562</f>
        <v>0</v>
      </c>
      <c r="W612" s="53">
        <f>'HISTOGRAMA ESGOTO'!AD562</f>
        <v>0</v>
      </c>
      <c r="X612" s="54">
        <f t="shared" si="323"/>
        <v>0</v>
      </c>
      <c r="Y612" s="55">
        <f t="shared" si="324"/>
        <v>0</v>
      </c>
      <c r="Z612" s="54">
        <f t="shared" si="325"/>
        <v>0</v>
      </c>
    </row>
    <row r="613" spans="1:26">
      <c r="A613" s="418">
        <v>25</v>
      </c>
      <c r="B613" s="51">
        <f t="shared" si="326"/>
        <v>14.57</v>
      </c>
      <c r="C613" s="50">
        <f t="shared" si="316"/>
        <v>4.3709999999999996</v>
      </c>
      <c r="D613" s="341">
        <f t="shared" si="341"/>
        <v>1.2741</v>
      </c>
      <c r="E613" s="73">
        <f t="shared" si="327"/>
        <v>25.247</v>
      </c>
      <c r="F613" s="73">
        <f t="shared" si="317"/>
        <v>7.5740999999999996</v>
      </c>
      <c r="G613" s="73">
        <f t="shared" si="328"/>
        <v>32.821100000000001</v>
      </c>
      <c r="H613" s="423">
        <f t="shared" si="329"/>
        <v>51.762100000000004</v>
      </c>
      <c r="I613" s="398"/>
      <c r="J613" s="420">
        <v>25</v>
      </c>
      <c r="K613" s="74">
        <f t="shared" si="330"/>
        <v>17.252785478923688</v>
      </c>
      <c r="L613" s="74">
        <f t="shared" si="318"/>
        <v>5.1758356436771065</v>
      </c>
      <c r="M613" s="75">
        <f t="shared" si="342"/>
        <v>1.5087010280505608</v>
      </c>
      <c r="N613" s="59">
        <f t="shared" si="331"/>
        <v>29.895749827480184</v>
      </c>
      <c r="O613" s="59">
        <f t="shared" si="319"/>
        <v>8.9687249482440556</v>
      </c>
      <c r="P613" s="59">
        <f t="shared" si="320"/>
        <v>38.86447477572424</v>
      </c>
      <c r="Q613" s="424">
        <f t="shared" si="321"/>
        <v>61.293095898325035</v>
      </c>
      <c r="R613" s="398"/>
      <c r="S613" s="52">
        <f t="shared" si="332"/>
        <v>9.5309958983250311</v>
      </c>
      <c r="T613" s="68">
        <f t="shared" si="322"/>
        <v>0.18413078098309432</v>
      </c>
      <c r="U613" s="398"/>
      <c r="V613" s="53">
        <f>'HISTOGRAMA ÁGUA'!AD563</f>
        <v>0</v>
      </c>
      <c r="W613" s="53">
        <f>'HISTOGRAMA ESGOTO'!AD563</f>
        <v>0</v>
      </c>
      <c r="X613" s="54">
        <f t="shared" si="323"/>
        <v>0</v>
      </c>
      <c r="Y613" s="55">
        <f t="shared" si="324"/>
        <v>0</v>
      </c>
      <c r="Z613" s="54">
        <f t="shared" si="325"/>
        <v>0</v>
      </c>
    </row>
    <row r="614" spans="1:26">
      <c r="A614" s="418">
        <v>26</v>
      </c>
      <c r="B614" s="51">
        <f t="shared" si="326"/>
        <v>14.57</v>
      </c>
      <c r="C614" s="50">
        <f t="shared" si="316"/>
        <v>4.3709999999999996</v>
      </c>
      <c r="D614" s="341">
        <f>'ANEXO ATUAL'!G35</f>
        <v>1.3058000000000001</v>
      </c>
      <c r="E614" s="73">
        <f t="shared" si="327"/>
        <v>26.552800000000001</v>
      </c>
      <c r="F614" s="73">
        <f t="shared" si="317"/>
        <v>7.96584</v>
      </c>
      <c r="G614" s="73">
        <f t="shared" si="328"/>
        <v>34.518640000000005</v>
      </c>
      <c r="H614" s="423">
        <f t="shared" si="329"/>
        <v>53.459640000000007</v>
      </c>
      <c r="I614" s="398"/>
      <c r="J614" s="420">
        <v>26</v>
      </c>
      <c r="K614" s="74">
        <f t="shared" si="330"/>
        <v>17.252785478923688</v>
      </c>
      <c r="L614" s="74">
        <f t="shared" si="318"/>
        <v>5.1758356436771065</v>
      </c>
      <c r="M614" s="75">
        <f>'ANEXO PROPOSTO'!G35</f>
        <v>1.546237973807725</v>
      </c>
      <c r="N614" s="59">
        <f t="shared" si="331"/>
        <v>31.441987801287908</v>
      </c>
      <c r="O614" s="59">
        <f t="shared" si="319"/>
        <v>9.4325963403863717</v>
      </c>
      <c r="P614" s="59">
        <f t="shared" si="320"/>
        <v>40.874584141674276</v>
      </c>
      <c r="Q614" s="424">
        <f t="shared" si="321"/>
        <v>63.303205264275071</v>
      </c>
      <c r="R614" s="398"/>
      <c r="S614" s="52">
        <f t="shared" si="332"/>
        <v>9.843565264275064</v>
      </c>
      <c r="T614" s="68">
        <f t="shared" si="322"/>
        <v>0.1841307809830941</v>
      </c>
      <c r="U614" s="398"/>
      <c r="V614" s="53">
        <f>'HISTOGRAMA ÁGUA'!AD564</f>
        <v>0</v>
      </c>
      <c r="W614" s="53">
        <f>'HISTOGRAMA ESGOTO'!AD564</f>
        <v>0</v>
      </c>
      <c r="X614" s="54">
        <f t="shared" si="323"/>
        <v>0</v>
      </c>
      <c r="Y614" s="55">
        <f t="shared" si="324"/>
        <v>0</v>
      </c>
      <c r="Z614" s="54">
        <f t="shared" si="325"/>
        <v>0</v>
      </c>
    </row>
    <row r="615" spans="1:26">
      <c r="A615" s="418">
        <v>27</v>
      </c>
      <c r="B615" s="51">
        <f t="shared" si="326"/>
        <v>14.57</v>
      </c>
      <c r="C615" s="50">
        <f t="shared" si="316"/>
        <v>4.3709999999999996</v>
      </c>
      <c r="D615" s="341">
        <f>D614</f>
        <v>1.3058000000000001</v>
      </c>
      <c r="E615" s="73">
        <f t="shared" si="327"/>
        <v>27.858600000000003</v>
      </c>
      <c r="F615" s="73">
        <f t="shared" si="317"/>
        <v>8.3575800000000005</v>
      </c>
      <c r="G615" s="73">
        <f t="shared" si="328"/>
        <v>36.216180000000001</v>
      </c>
      <c r="H615" s="423">
        <f t="shared" si="329"/>
        <v>55.157179999999997</v>
      </c>
      <c r="I615" s="398"/>
      <c r="J615" s="420">
        <v>27</v>
      </c>
      <c r="K615" s="74">
        <f t="shared" si="330"/>
        <v>17.252785478923688</v>
      </c>
      <c r="L615" s="74">
        <f t="shared" si="318"/>
        <v>5.1758356436771065</v>
      </c>
      <c r="M615" s="75">
        <f>M614</f>
        <v>1.546237973807725</v>
      </c>
      <c r="N615" s="59">
        <f t="shared" si="331"/>
        <v>32.988225775095636</v>
      </c>
      <c r="O615" s="59">
        <f t="shared" si="319"/>
        <v>9.8964677325286896</v>
      </c>
      <c r="P615" s="59">
        <f t="shared" si="320"/>
        <v>42.884693507624327</v>
      </c>
      <c r="Q615" s="424">
        <f t="shared" si="321"/>
        <v>65.313314630225122</v>
      </c>
      <c r="R615" s="398"/>
      <c r="S615" s="52">
        <f t="shared" si="332"/>
        <v>10.156134630225125</v>
      </c>
      <c r="T615" s="68">
        <f t="shared" si="322"/>
        <v>0.18413078098309454</v>
      </c>
      <c r="U615" s="398"/>
      <c r="V615" s="53">
        <f>'HISTOGRAMA ÁGUA'!AD565</f>
        <v>0</v>
      </c>
      <c r="W615" s="53">
        <f>'HISTOGRAMA ESGOTO'!AD565</f>
        <v>0</v>
      </c>
      <c r="X615" s="54">
        <f t="shared" si="323"/>
        <v>0</v>
      </c>
      <c r="Y615" s="55">
        <f t="shared" si="324"/>
        <v>0</v>
      </c>
      <c r="Z615" s="54">
        <f t="shared" si="325"/>
        <v>0</v>
      </c>
    </row>
    <row r="616" spans="1:26">
      <c r="A616" s="418">
        <v>28</v>
      </c>
      <c r="B616" s="51">
        <f t="shared" si="326"/>
        <v>14.57</v>
      </c>
      <c r="C616" s="50">
        <f t="shared" si="316"/>
        <v>4.3709999999999996</v>
      </c>
      <c r="D616" s="341">
        <f t="shared" ref="D616:D618" si="343">D615</f>
        <v>1.3058000000000001</v>
      </c>
      <c r="E616" s="73">
        <f t="shared" si="327"/>
        <v>29.164400000000004</v>
      </c>
      <c r="F616" s="73">
        <f t="shared" si="317"/>
        <v>8.7493200000000009</v>
      </c>
      <c r="G616" s="73">
        <f t="shared" si="328"/>
        <v>37.913720000000005</v>
      </c>
      <c r="H616" s="423">
        <f t="shared" si="329"/>
        <v>56.85472</v>
      </c>
      <c r="I616" s="398"/>
      <c r="J616" s="420">
        <v>28</v>
      </c>
      <c r="K616" s="74">
        <f t="shared" si="330"/>
        <v>17.252785478923688</v>
      </c>
      <c r="L616" s="74">
        <f t="shared" si="318"/>
        <v>5.1758356436771065</v>
      </c>
      <c r="M616" s="75">
        <f t="shared" ref="M616:M618" si="344">M615</f>
        <v>1.546237973807725</v>
      </c>
      <c r="N616" s="59">
        <f t="shared" si="331"/>
        <v>34.534463748903363</v>
      </c>
      <c r="O616" s="59">
        <f t="shared" si="319"/>
        <v>10.360339124671009</v>
      </c>
      <c r="P616" s="59">
        <f t="shared" si="320"/>
        <v>44.89480287357437</v>
      </c>
      <c r="Q616" s="424">
        <f t="shared" si="321"/>
        <v>67.323423996175165</v>
      </c>
      <c r="R616" s="398"/>
      <c r="S616" s="52">
        <f t="shared" si="332"/>
        <v>10.468703996175165</v>
      </c>
      <c r="T616" s="68">
        <f t="shared" si="322"/>
        <v>0.18413078098309454</v>
      </c>
      <c r="U616" s="398"/>
      <c r="V616" s="53">
        <f>'HISTOGRAMA ÁGUA'!AD566</f>
        <v>0</v>
      </c>
      <c r="W616" s="53">
        <f>'HISTOGRAMA ESGOTO'!AD566</f>
        <v>0</v>
      </c>
      <c r="X616" s="54">
        <f t="shared" si="323"/>
        <v>0</v>
      </c>
      <c r="Y616" s="55">
        <f t="shared" si="324"/>
        <v>0</v>
      </c>
      <c r="Z616" s="54">
        <f t="shared" si="325"/>
        <v>0</v>
      </c>
    </row>
    <row r="617" spans="1:26">
      <c r="A617" s="418">
        <v>29</v>
      </c>
      <c r="B617" s="51">
        <f t="shared" si="326"/>
        <v>14.57</v>
      </c>
      <c r="C617" s="50">
        <f t="shared" si="316"/>
        <v>4.3709999999999996</v>
      </c>
      <c r="D617" s="341">
        <f t="shared" si="343"/>
        <v>1.3058000000000001</v>
      </c>
      <c r="E617" s="73">
        <f t="shared" si="327"/>
        <v>30.470200000000006</v>
      </c>
      <c r="F617" s="73">
        <f t="shared" si="317"/>
        <v>9.1410600000000013</v>
      </c>
      <c r="G617" s="73">
        <f t="shared" si="328"/>
        <v>39.611260000000009</v>
      </c>
      <c r="H617" s="423">
        <f t="shared" si="329"/>
        <v>58.552260000000004</v>
      </c>
      <c r="I617" s="398"/>
      <c r="J617" s="420">
        <v>29</v>
      </c>
      <c r="K617" s="74">
        <f t="shared" si="330"/>
        <v>17.252785478923688</v>
      </c>
      <c r="L617" s="74">
        <f t="shared" si="318"/>
        <v>5.1758356436771065</v>
      </c>
      <c r="M617" s="75">
        <f t="shared" si="344"/>
        <v>1.546237973807725</v>
      </c>
      <c r="N617" s="59">
        <f t="shared" si="331"/>
        <v>36.08070172271109</v>
      </c>
      <c r="O617" s="59">
        <f t="shared" si="319"/>
        <v>10.824210516813327</v>
      </c>
      <c r="P617" s="59">
        <f t="shared" si="320"/>
        <v>46.904912239524421</v>
      </c>
      <c r="Q617" s="424">
        <f t="shared" si="321"/>
        <v>69.333533362125223</v>
      </c>
      <c r="R617" s="398"/>
      <c r="S617" s="52">
        <f t="shared" si="332"/>
        <v>10.781273362125219</v>
      </c>
      <c r="T617" s="68">
        <f t="shared" si="322"/>
        <v>0.18413078098309477</v>
      </c>
      <c r="U617" s="398"/>
      <c r="V617" s="53">
        <f>'HISTOGRAMA ÁGUA'!AD567</f>
        <v>0</v>
      </c>
      <c r="W617" s="53">
        <f>'HISTOGRAMA ESGOTO'!AD567</f>
        <v>0</v>
      </c>
      <c r="X617" s="54">
        <f t="shared" si="323"/>
        <v>0</v>
      </c>
      <c r="Y617" s="55">
        <f t="shared" si="324"/>
        <v>0</v>
      </c>
      <c r="Z617" s="54">
        <f t="shared" si="325"/>
        <v>0</v>
      </c>
    </row>
    <row r="618" spans="1:26">
      <c r="A618" s="418">
        <v>30</v>
      </c>
      <c r="B618" s="51">
        <f t="shared" si="326"/>
        <v>14.57</v>
      </c>
      <c r="C618" s="50">
        <f t="shared" si="316"/>
        <v>4.3709999999999996</v>
      </c>
      <c r="D618" s="341">
        <f t="shared" si="343"/>
        <v>1.3058000000000001</v>
      </c>
      <c r="E618" s="73">
        <f t="shared" si="327"/>
        <v>31.776000000000007</v>
      </c>
      <c r="F618" s="73">
        <f t="shared" si="317"/>
        <v>9.5328000000000017</v>
      </c>
      <c r="G618" s="73">
        <f t="shared" si="328"/>
        <v>41.308800000000005</v>
      </c>
      <c r="H618" s="423">
        <f t="shared" si="329"/>
        <v>60.249800000000008</v>
      </c>
      <c r="I618" s="398"/>
      <c r="J618" s="420">
        <v>30</v>
      </c>
      <c r="K618" s="74">
        <f t="shared" si="330"/>
        <v>17.252785478923688</v>
      </c>
      <c r="L618" s="74">
        <f t="shared" si="318"/>
        <v>5.1758356436771065</v>
      </c>
      <c r="M618" s="75">
        <f t="shared" si="344"/>
        <v>1.546237973807725</v>
      </c>
      <c r="N618" s="59">
        <f t="shared" si="331"/>
        <v>37.626939696518818</v>
      </c>
      <c r="O618" s="59">
        <f t="shared" si="319"/>
        <v>11.288081908955645</v>
      </c>
      <c r="P618" s="59">
        <f t="shared" si="320"/>
        <v>48.915021605474465</v>
      </c>
      <c r="Q618" s="424">
        <f t="shared" si="321"/>
        <v>71.343642728075253</v>
      </c>
      <c r="R618" s="398"/>
      <c r="S618" s="52">
        <f t="shared" si="332"/>
        <v>11.093842728075245</v>
      </c>
      <c r="T618" s="68">
        <f t="shared" si="322"/>
        <v>0.18413078098309454</v>
      </c>
      <c r="U618" s="398"/>
      <c r="V618" s="53">
        <f>'HISTOGRAMA ÁGUA'!AD568</f>
        <v>0</v>
      </c>
      <c r="W618" s="53">
        <f>'HISTOGRAMA ESGOTO'!AD568</f>
        <v>0</v>
      </c>
      <c r="X618" s="54">
        <f t="shared" si="323"/>
        <v>0</v>
      </c>
      <c r="Y618" s="55">
        <f t="shared" si="324"/>
        <v>0</v>
      </c>
      <c r="Z618" s="54">
        <f t="shared" si="325"/>
        <v>0</v>
      </c>
    </row>
    <row r="619" spans="1:26">
      <c r="A619" s="418">
        <v>31</v>
      </c>
      <c r="B619" s="51">
        <f t="shared" si="326"/>
        <v>14.57</v>
      </c>
      <c r="C619" s="50">
        <f t="shared" si="316"/>
        <v>4.3709999999999996</v>
      </c>
      <c r="D619" s="341">
        <f>'ANEXO ATUAL'!G36</f>
        <v>1.3499000000000001</v>
      </c>
      <c r="E619" s="73">
        <f t="shared" si="327"/>
        <v>33.125900000000009</v>
      </c>
      <c r="F619" s="73">
        <f t="shared" si="317"/>
        <v>9.9377700000000022</v>
      </c>
      <c r="G619" s="73">
        <f t="shared" si="328"/>
        <v>43.063670000000009</v>
      </c>
      <c r="H619" s="423">
        <f t="shared" si="329"/>
        <v>62.004670000000004</v>
      </c>
      <c r="I619" s="398"/>
      <c r="J619" s="420">
        <v>31</v>
      </c>
      <c r="K619" s="74">
        <f t="shared" si="330"/>
        <v>17.252785478923688</v>
      </c>
      <c r="L619" s="74">
        <f t="shared" si="318"/>
        <v>5.1758356436771065</v>
      </c>
      <c r="M619" s="75">
        <f>'ANEXO PROPOSTO'!G36</f>
        <v>1.5984581412490795</v>
      </c>
      <c r="N619" s="59">
        <f t="shared" si="331"/>
        <v>39.2253978377679</v>
      </c>
      <c r="O619" s="59">
        <f t="shared" si="319"/>
        <v>11.767619351330369</v>
      </c>
      <c r="P619" s="59">
        <f t="shared" si="320"/>
        <v>50.993017189098268</v>
      </c>
      <c r="Q619" s="424">
        <f t="shared" si="321"/>
        <v>73.42163831169907</v>
      </c>
      <c r="R619" s="398"/>
      <c r="S619" s="52">
        <f t="shared" si="332"/>
        <v>11.416968311699065</v>
      </c>
      <c r="T619" s="68">
        <f t="shared" si="322"/>
        <v>0.18413078098309477</v>
      </c>
      <c r="U619" s="398"/>
      <c r="V619" s="53">
        <f>'HISTOGRAMA ÁGUA'!AD569</f>
        <v>0</v>
      </c>
      <c r="W619" s="53">
        <f>'HISTOGRAMA ESGOTO'!AD569</f>
        <v>0</v>
      </c>
      <c r="X619" s="54">
        <f t="shared" si="323"/>
        <v>0</v>
      </c>
      <c r="Y619" s="55">
        <f t="shared" si="324"/>
        <v>0</v>
      </c>
      <c r="Z619" s="54">
        <f t="shared" si="325"/>
        <v>0</v>
      </c>
    </row>
    <row r="620" spans="1:26">
      <c r="A620" s="418">
        <v>32</v>
      </c>
      <c r="B620" s="51">
        <f t="shared" si="326"/>
        <v>14.57</v>
      </c>
      <c r="C620" s="50">
        <f t="shared" si="316"/>
        <v>4.3709999999999996</v>
      </c>
      <c r="D620" s="341">
        <f>D619</f>
        <v>1.3499000000000001</v>
      </c>
      <c r="E620" s="73">
        <f t="shared" si="327"/>
        <v>34.475800000000007</v>
      </c>
      <c r="F620" s="73">
        <f t="shared" si="317"/>
        <v>10.342740000000001</v>
      </c>
      <c r="G620" s="73">
        <f t="shared" si="328"/>
        <v>44.818540000000006</v>
      </c>
      <c r="H620" s="423">
        <f t="shared" si="329"/>
        <v>63.759540000000001</v>
      </c>
      <c r="I620" s="398"/>
      <c r="J620" s="420">
        <v>32</v>
      </c>
      <c r="K620" s="74">
        <f t="shared" si="330"/>
        <v>17.252785478923688</v>
      </c>
      <c r="L620" s="74">
        <f t="shared" si="318"/>
        <v>5.1758356436771065</v>
      </c>
      <c r="M620" s="75">
        <f>M619</f>
        <v>1.5984581412490795</v>
      </c>
      <c r="N620" s="59">
        <f t="shared" si="331"/>
        <v>40.823855979016983</v>
      </c>
      <c r="O620" s="59">
        <f t="shared" si="319"/>
        <v>12.247156793705095</v>
      </c>
      <c r="P620" s="59">
        <f t="shared" si="320"/>
        <v>53.071012772722078</v>
      </c>
      <c r="Q620" s="424">
        <f t="shared" si="321"/>
        <v>75.499633895322873</v>
      </c>
      <c r="R620" s="398"/>
      <c r="S620" s="52">
        <f t="shared" si="332"/>
        <v>11.740093895322872</v>
      </c>
      <c r="T620" s="68">
        <f t="shared" si="322"/>
        <v>0.18413078098309477</v>
      </c>
      <c r="U620" s="398"/>
      <c r="V620" s="53">
        <f>'HISTOGRAMA ÁGUA'!AD570</f>
        <v>0</v>
      </c>
      <c r="W620" s="53">
        <f>'HISTOGRAMA ESGOTO'!AD570</f>
        <v>0</v>
      </c>
      <c r="X620" s="54">
        <f t="shared" si="323"/>
        <v>0</v>
      </c>
      <c r="Y620" s="55">
        <f t="shared" si="324"/>
        <v>0</v>
      </c>
      <c r="Z620" s="54">
        <f t="shared" si="325"/>
        <v>0</v>
      </c>
    </row>
    <row r="621" spans="1:26">
      <c r="A621" s="418">
        <v>33</v>
      </c>
      <c r="B621" s="51">
        <f t="shared" si="326"/>
        <v>14.57</v>
      </c>
      <c r="C621" s="50">
        <f t="shared" si="316"/>
        <v>4.3709999999999996</v>
      </c>
      <c r="D621" s="341">
        <f t="shared" ref="D621:D623" si="345">D620</f>
        <v>1.3499000000000001</v>
      </c>
      <c r="E621" s="73">
        <f t="shared" si="327"/>
        <v>35.825700000000005</v>
      </c>
      <c r="F621" s="73">
        <f t="shared" si="317"/>
        <v>10.747710000000001</v>
      </c>
      <c r="G621" s="73">
        <f t="shared" si="328"/>
        <v>46.57341000000001</v>
      </c>
      <c r="H621" s="423">
        <f t="shared" si="329"/>
        <v>65.514410000000012</v>
      </c>
      <c r="I621" s="398"/>
      <c r="J621" s="420">
        <v>33</v>
      </c>
      <c r="K621" s="74">
        <f t="shared" si="330"/>
        <v>17.252785478923688</v>
      </c>
      <c r="L621" s="74">
        <f t="shared" si="318"/>
        <v>5.1758356436771065</v>
      </c>
      <c r="M621" s="75">
        <f t="shared" ref="M621:M623" si="346">M620</f>
        <v>1.5984581412490795</v>
      </c>
      <c r="N621" s="59">
        <f t="shared" si="331"/>
        <v>42.422314120266066</v>
      </c>
      <c r="O621" s="59">
        <f t="shared" si="319"/>
        <v>12.726694236079819</v>
      </c>
      <c r="P621" s="59">
        <f t="shared" si="320"/>
        <v>55.149008356345888</v>
      </c>
      <c r="Q621" s="424">
        <f t="shared" si="321"/>
        <v>77.577629478946676</v>
      </c>
      <c r="R621" s="398"/>
      <c r="S621" s="52">
        <f t="shared" si="332"/>
        <v>12.063219478946664</v>
      </c>
      <c r="T621" s="68">
        <f t="shared" si="322"/>
        <v>0.18413078098309454</v>
      </c>
      <c r="U621" s="398"/>
      <c r="V621" s="53">
        <f>'HISTOGRAMA ÁGUA'!AD571</f>
        <v>0</v>
      </c>
      <c r="W621" s="53">
        <f>'HISTOGRAMA ESGOTO'!AD571</f>
        <v>0</v>
      </c>
      <c r="X621" s="54">
        <f t="shared" si="323"/>
        <v>0</v>
      </c>
      <c r="Y621" s="55">
        <f t="shared" si="324"/>
        <v>0</v>
      </c>
      <c r="Z621" s="54">
        <f t="shared" si="325"/>
        <v>0</v>
      </c>
    </row>
    <row r="622" spans="1:26">
      <c r="A622" s="418">
        <v>34</v>
      </c>
      <c r="B622" s="51">
        <f t="shared" si="326"/>
        <v>14.57</v>
      </c>
      <c r="C622" s="50">
        <f t="shared" si="316"/>
        <v>4.3709999999999996</v>
      </c>
      <c r="D622" s="341">
        <f t="shared" si="345"/>
        <v>1.3499000000000001</v>
      </c>
      <c r="E622" s="73">
        <f t="shared" si="327"/>
        <v>37.175600000000003</v>
      </c>
      <c r="F622" s="73">
        <f t="shared" si="317"/>
        <v>11.15268</v>
      </c>
      <c r="G622" s="73">
        <f t="shared" si="328"/>
        <v>48.328280000000007</v>
      </c>
      <c r="H622" s="423">
        <f t="shared" si="329"/>
        <v>67.269280000000009</v>
      </c>
      <c r="I622" s="398"/>
      <c r="J622" s="420">
        <v>34</v>
      </c>
      <c r="K622" s="74">
        <f t="shared" si="330"/>
        <v>17.252785478923688</v>
      </c>
      <c r="L622" s="74">
        <f t="shared" si="318"/>
        <v>5.1758356436771065</v>
      </c>
      <c r="M622" s="75">
        <f t="shared" si="346"/>
        <v>1.5984581412490795</v>
      </c>
      <c r="N622" s="59">
        <f t="shared" si="331"/>
        <v>44.020772261515148</v>
      </c>
      <c r="O622" s="59">
        <f t="shared" si="319"/>
        <v>13.206231678454545</v>
      </c>
      <c r="P622" s="59">
        <f t="shared" si="320"/>
        <v>57.227003939969691</v>
      </c>
      <c r="Q622" s="424">
        <f t="shared" si="321"/>
        <v>79.655625062570493</v>
      </c>
      <c r="R622" s="398"/>
      <c r="S622" s="52">
        <f t="shared" si="332"/>
        <v>12.386345062570484</v>
      </c>
      <c r="T622" s="68">
        <f t="shared" si="322"/>
        <v>0.18413078098309477</v>
      </c>
      <c r="U622" s="398"/>
      <c r="V622" s="53">
        <f>'HISTOGRAMA ÁGUA'!AD572</f>
        <v>0</v>
      </c>
      <c r="W622" s="53">
        <f>'HISTOGRAMA ESGOTO'!AD572</f>
        <v>0</v>
      </c>
      <c r="X622" s="54">
        <f t="shared" si="323"/>
        <v>0</v>
      </c>
      <c r="Y622" s="55">
        <f t="shared" si="324"/>
        <v>0</v>
      </c>
      <c r="Z622" s="54">
        <f t="shared" si="325"/>
        <v>0</v>
      </c>
    </row>
    <row r="623" spans="1:26">
      <c r="A623" s="418">
        <v>35</v>
      </c>
      <c r="B623" s="51">
        <f t="shared" si="326"/>
        <v>14.57</v>
      </c>
      <c r="C623" s="50">
        <f t="shared" si="316"/>
        <v>4.3709999999999996</v>
      </c>
      <c r="D623" s="341">
        <f t="shared" si="345"/>
        <v>1.3499000000000001</v>
      </c>
      <c r="E623" s="73">
        <f t="shared" si="327"/>
        <v>38.525500000000001</v>
      </c>
      <c r="F623" s="73">
        <f t="shared" si="317"/>
        <v>11.557650000000001</v>
      </c>
      <c r="G623" s="73">
        <f t="shared" si="328"/>
        <v>50.083150000000003</v>
      </c>
      <c r="H623" s="423">
        <f t="shared" si="329"/>
        <v>69.024150000000006</v>
      </c>
      <c r="I623" s="398"/>
      <c r="J623" s="420">
        <v>35</v>
      </c>
      <c r="K623" s="74">
        <f t="shared" si="330"/>
        <v>17.252785478923688</v>
      </c>
      <c r="L623" s="74">
        <f t="shared" si="318"/>
        <v>5.1758356436771065</v>
      </c>
      <c r="M623" s="75">
        <f t="shared" si="346"/>
        <v>1.5984581412490795</v>
      </c>
      <c r="N623" s="59">
        <f t="shared" si="331"/>
        <v>45.619230402764231</v>
      </c>
      <c r="O623" s="59">
        <f t="shared" si="319"/>
        <v>13.685769120829269</v>
      </c>
      <c r="P623" s="59">
        <f t="shared" si="320"/>
        <v>59.304999523593501</v>
      </c>
      <c r="Q623" s="424">
        <f t="shared" si="321"/>
        <v>81.733620646194296</v>
      </c>
      <c r="R623" s="398"/>
      <c r="S623" s="52">
        <f t="shared" si="332"/>
        <v>12.709470646194291</v>
      </c>
      <c r="T623" s="68">
        <f t="shared" si="322"/>
        <v>0.18413078098309499</v>
      </c>
      <c r="U623" s="398"/>
      <c r="V623" s="53">
        <f>'HISTOGRAMA ÁGUA'!AD573</f>
        <v>0</v>
      </c>
      <c r="W623" s="53">
        <f>'HISTOGRAMA ESGOTO'!AD573</f>
        <v>0</v>
      </c>
      <c r="X623" s="54">
        <f t="shared" si="323"/>
        <v>0</v>
      </c>
      <c r="Y623" s="55">
        <f t="shared" si="324"/>
        <v>0</v>
      </c>
      <c r="Z623" s="54">
        <f t="shared" si="325"/>
        <v>0</v>
      </c>
    </row>
    <row r="624" spans="1:26">
      <c r="A624" s="418">
        <v>36</v>
      </c>
      <c r="B624" s="51">
        <f t="shared" si="326"/>
        <v>14.57</v>
      </c>
      <c r="C624" s="50">
        <f t="shared" si="316"/>
        <v>4.3709999999999996</v>
      </c>
      <c r="D624" s="341">
        <f>'ANEXO ATUAL'!G37</f>
        <v>1.5544</v>
      </c>
      <c r="E624" s="73">
        <f t="shared" si="327"/>
        <v>40.079900000000002</v>
      </c>
      <c r="F624" s="73">
        <f t="shared" si="317"/>
        <v>12.02397</v>
      </c>
      <c r="G624" s="73">
        <f t="shared" si="328"/>
        <v>52.103870000000001</v>
      </c>
      <c r="H624" s="423">
        <f t="shared" si="329"/>
        <v>71.044870000000003</v>
      </c>
      <c r="I624" s="398"/>
      <c r="J624" s="420">
        <v>36</v>
      </c>
      <c r="K624" s="74">
        <f t="shared" si="330"/>
        <v>17.252785478923688</v>
      </c>
      <c r="L624" s="74">
        <f t="shared" si="318"/>
        <v>5.1758356436771065</v>
      </c>
      <c r="M624" s="75">
        <f>'ANEXO PROPOSTO'!G37</f>
        <v>1.8406128859601221</v>
      </c>
      <c r="N624" s="59">
        <f t="shared" si="331"/>
        <v>47.45984328872435</v>
      </c>
      <c r="O624" s="59">
        <f t="shared" si="319"/>
        <v>14.237952986617305</v>
      </c>
      <c r="P624" s="59">
        <f t="shared" si="320"/>
        <v>61.697796275341659</v>
      </c>
      <c r="Q624" s="424">
        <f t="shared" si="321"/>
        <v>84.126417397942447</v>
      </c>
      <c r="R624" s="398"/>
      <c r="S624" s="52">
        <f t="shared" si="332"/>
        <v>13.081547397942444</v>
      </c>
      <c r="T624" s="68">
        <f t="shared" si="322"/>
        <v>0.18413078098309477</v>
      </c>
      <c r="U624" s="398"/>
      <c r="V624" s="53">
        <f>'HISTOGRAMA ÁGUA'!AD574</f>
        <v>0</v>
      </c>
      <c r="W624" s="53">
        <f>'HISTOGRAMA ESGOTO'!AD574</f>
        <v>0</v>
      </c>
      <c r="X624" s="54">
        <f t="shared" si="323"/>
        <v>0</v>
      </c>
      <c r="Y624" s="55">
        <f t="shared" si="324"/>
        <v>0</v>
      </c>
      <c r="Z624" s="54">
        <f t="shared" si="325"/>
        <v>0</v>
      </c>
    </row>
    <row r="625" spans="1:26">
      <c r="A625" s="418">
        <v>37</v>
      </c>
      <c r="B625" s="51">
        <f t="shared" si="326"/>
        <v>14.57</v>
      </c>
      <c r="C625" s="50">
        <f t="shared" si="316"/>
        <v>4.3709999999999996</v>
      </c>
      <c r="D625" s="341">
        <f>D624</f>
        <v>1.5544</v>
      </c>
      <c r="E625" s="73">
        <f t="shared" si="327"/>
        <v>41.634300000000003</v>
      </c>
      <c r="F625" s="73">
        <f t="shared" si="317"/>
        <v>12.49029</v>
      </c>
      <c r="G625" s="73">
        <f t="shared" si="328"/>
        <v>54.124590000000005</v>
      </c>
      <c r="H625" s="423">
        <f t="shared" si="329"/>
        <v>73.06559</v>
      </c>
      <c r="I625" s="398"/>
      <c r="J625" s="420">
        <v>37</v>
      </c>
      <c r="K625" s="74">
        <f t="shared" si="330"/>
        <v>17.252785478923688</v>
      </c>
      <c r="L625" s="74">
        <f t="shared" si="318"/>
        <v>5.1758356436771065</v>
      </c>
      <c r="M625" s="75">
        <f>M624</f>
        <v>1.8406128859601221</v>
      </c>
      <c r="N625" s="59">
        <f t="shared" si="331"/>
        <v>49.30045617468447</v>
      </c>
      <c r="O625" s="59">
        <f t="shared" si="319"/>
        <v>14.79013685240534</v>
      </c>
      <c r="P625" s="59">
        <f t="shared" si="320"/>
        <v>64.09059302708981</v>
      </c>
      <c r="Q625" s="424">
        <f t="shared" si="321"/>
        <v>86.519214149690612</v>
      </c>
      <c r="R625" s="398"/>
      <c r="S625" s="52">
        <f t="shared" si="332"/>
        <v>13.453624149690611</v>
      </c>
      <c r="T625" s="68">
        <f t="shared" si="322"/>
        <v>0.18413078098309499</v>
      </c>
      <c r="U625" s="398"/>
      <c r="V625" s="53">
        <f>'HISTOGRAMA ÁGUA'!AD575</f>
        <v>0</v>
      </c>
      <c r="W625" s="53">
        <f>'HISTOGRAMA ESGOTO'!AD575</f>
        <v>0</v>
      </c>
      <c r="X625" s="54">
        <f t="shared" si="323"/>
        <v>0</v>
      </c>
      <c r="Y625" s="55">
        <f t="shared" si="324"/>
        <v>0</v>
      </c>
      <c r="Z625" s="54">
        <f t="shared" si="325"/>
        <v>0</v>
      </c>
    </row>
    <row r="626" spans="1:26">
      <c r="A626" s="418">
        <v>38</v>
      </c>
      <c r="B626" s="51">
        <f t="shared" si="326"/>
        <v>14.57</v>
      </c>
      <c r="C626" s="50">
        <f t="shared" si="316"/>
        <v>4.3709999999999996</v>
      </c>
      <c r="D626" s="341">
        <f t="shared" ref="D626:D628" si="347">D625</f>
        <v>1.5544</v>
      </c>
      <c r="E626" s="73">
        <f t="shared" si="327"/>
        <v>43.188700000000004</v>
      </c>
      <c r="F626" s="73">
        <f t="shared" si="317"/>
        <v>12.956610000000001</v>
      </c>
      <c r="G626" s="73">
        <f t="shared" si="328"/>
        <v>56.145310000000009</v>
      </c>
      <c r="H626" s="423">
        <f t="shared" si="329"/>
        <v>75.086310000000012</v>
      </c>
      <c r="I626" s="398"/>
      <c r="J626" s="420">
        <v>38</v>
      </c>
      <c r="K626" s="74">
        <f t="shared" si="330"/>
        <v>17.252785478923688</v>
      </c>
      <c r="L626" s="74">
        <f t="shared" si="318"/>
        <v>5.1758356436771065</v>
      </c>
      <c r="M626" s="75">
        <f t="shared" ref="M626:M628" si="348">M625</f>
        <v>1.8406128859601221</v>
      </c>
      <c r="N626" s="59">
        <f t="shared" si="331"/>
        <v>51.14106906064459</v>
      </c>
      <c r="O626" s="59">
        <f t="shared" si="319"/>
        <v>15.342320718193376</v>
      </c>
      <c r="P626" s="59">
        <f t="shared" si="320"/>
        <v>66.48338977883796</v>
      </c>
      <c r="Q626" s="424">
        <f t="shared" si="321"/>
        <v>88.912010901438748</v>
      </c>
      <c r="R626" s="398"/>
      <c r="S626" s="52">
        <f t="shared" si="332"/>
        <v>13.825700901438736</v>
      </c>
      <c r="T626" s="68">
        <f t="shared" si="322"/>
        <v>0.18413078098309454</v>
      </c>
      <c r="U626" s="398"/>
      <c r="V626" s="53">
        <f>'HISTOGRAMA ÁGUA'!AD576</f>
        <v>0</v>
      </c>
      <c r="W626" s="53">
        <f>'HISTOGRAMA ESGOTO'!AD576</f>
        <v>0</v>
      </c>
      <c r="X626" s="54">
        <f t="shared" si="323"/>
        <v>0</v>
      </c>
      <c r="Y626" s="55">
        <f t="shared" si="324"/>
        <v>0</v>
      </c>
      <c r="Z626" s="54">
        <f t="shared" si="325"/>
        <v>0</v>
      </c>
    </row>
    <row r="627" spans="1:26">
      <c r="A627" s="418">
        <v>39</v>
      </c>
      <c r="B627" s="51">
        <f t="shared" si="326"/>
        <v>14.57</v>
      </c>
      <c r="C627" s="50">
        <f t="shared" si="316"/>
        <v>4.3709999999999996</v>
      </c>
      <c r="D627" s="341">
        <f t="shared" si="347"/>
        <v>1.5544</v>
      </c>
      <c r="E627" s="73">
        <f t="shared" si="327"/>
        <v>44.743100000000005</v>
      </c>
      <c r="F627" s="73">
        <f t="shared" si="317"/>
        <v>13.422930000000001</v>
      </c>
      <c r="G627" s="73">
        <f t="shared" si="328"/>
        <v>58.166030000000006</v>
      </c>
      <c r="H627" s="423">
        <f t="shared" si="329"/>
        <v>77.107030000000009</v>
      </c>
      <c r="I627" s="398"/>
      <c r="J627" s="420">
        <v>39</v>
      </c>
      <c r="K627" s="74">
        <f t="shared" si="330"/>
        <v>17.252785478923688</v>
      </c>
      <c r="L627" s="74">
        <f t="shared" si="318"/>
        <v>5.1758356436771065</v>
      </c>
      <c r="M627" s="75">
        <f t="shared" si="348"/>
        <v>1.8406128859601221</v>
      </c>
      <c r="N627" s="59">
        <f t="shared" si="331"/>
        <v>52.981681946604709</v>
      </c>
      <c r="O627" s="59">
        <f t="shared" si="319"/>
        <v>15.894504583981412</v>
      </c>
      <c r="P627" s="59">
        <f t="shared" si="320"/>
        <v>68.876186530586125</v>
      </c>
      <c r="Q627" s="424">
        <f t="shared" si="321"/>
        <v>91.304807653186913</v>
      </c>
      <c r="R627" s="398"/>
      <c r="S627" s="52">
        <f t="shared" si="332"/>
        <v>14.197777653186904</v>
      </c>
      <c r="T627" s="68">
        <f t="shared" si="322"/>
        <v>0.18413078098309454</v>
      </c>
      <c r="U627" s="398"/>
      <c r="V627" s="53">
        <f>'HISTOGRAMA ÁGUA'!AD577</f>
        <v>0</v>
      </c>
      <c r="W627" s="53">
        <f>'HISTOGRAMA ESGOTO'!AD577</f>
        <v>0</v>
      </c>
      <c r="X627" s="54">
        <f t="shared" si="323"/>
        <v>0</v>
      </c>
      <c r="Y627" s="55">
        <f t="shared" si="324"/>
        <v>0</v>
      </c>
      <c r="Z627" s="54">
        <f t="shared" si="325"/>
        <v>0</v>
      </c>
    </row>
    <row r="628" spans="1:26">
      <c r="A628" s="418">
        <v>40</v>
      </c>
      <c r="B628" s="51">
        <f t="shared" si="326"/>
        <v>14.57</v>
      </c>
      <c r="C628" s="50">
        <f t="shared" si="316"/>
        <v>4.3709999999999996</v>
      </c>
      <c r="D628" s="341">
        <f t="shared" si="347"/>
        <v>1.5544</v>
      </c>
      <c r="E628" s="73">
        <f t="shared" si="327"/>
        <v>46.297500000000007</v>
      </c>
      <c r="F628" s="73">
        <f t="shared" si="317"/>
        <v>13.889250000000002</v>
      </c>
      <c r="G628" s="73">
        <f t="shared" si="328"/>
        <v>60.186750000000011</v>
      </c>
      <c r="H628" s="423">
        <f t="shared" si="329"/>
        <v>79.127750000000006</v>
      </c>
      <c r="I628" s="398"/>
      <c r="J628" s="420">
        <v>40</v>
      </c>
      <c r="K628" s="74">
        <f t="shared" si="330"/>
        <v>17.252785478923688</v>
      </c>
      <c r="L628" s="74">
        <f t="shared" si="318"/>
        <v>5.1758356436771065</v>
      </c>
      <c r="M628" s="75">
        <f t="shared" si="348"/>
        <v>1.8406128859601221</v>
      </c>
      <c r="N628" s="59">
        <f t="shared" si="331"/>
        <v>54.822294832564829</v>
      </c>
      <c r="O628" s="59">
        <f t="shared" si="319"/>
        <v>16.446688449769447</v>
      </c>
      <c r="P628" s="59">
        <f t="shared" si="320"/>
        <v>71.268983282334275</v>
      </c>
      <c r="Q628" s="424">
        <f t="shared" si="321"/>
        <v>93.697604404935078</v>
      </c>
      <c r="R628" s="398"/>
      <c r="S628" s="52">
        <f t="shared" si="332"/>
        <v>14.569854404935072</v>
      </c>
      <c r="T628" s="68">
        <f t="shared" si="322"/>
        <v>0.18413078098309477</v>
      </c>
      <c r="U628" s="398"/>
      <c r="V628" s="53">
        <f>'HISTOGRAMA ÁGUA'!AD578</f>
        <v>0</v>
      </c>
      <c r="W628" s="53">
        <f>'HISTOGRAMA ESGOTO'!AD578</f>
        <v>0</v>
      </c>
      <c r="X628" s="54">
        <f t="shared" si="323"/>
        <v>0</v>
      </c>
      <c r="Y628" s="55">
        <f t="shared" si="324"/>
        <v>0</v>
      </c>
      <c r="Z628" s="54">
        <f t="shared" si="325"/>
        <v>0</v>
      </c>
    </row>
    <row r="629" spans="1:26">
      <c r="A629" s="418">
        <v>41</v>
      </c>
      <c r="B629" s="51">
        <f t="shared" si="326"/>
        <v>14.57</v>
      </c>
      <c r="C629" s="50">
        <f t="shared" si="316"/>
        <v>4.3709999999999996</v>
      </c>
      <c r="D629" s="341">
        <f>'ANEXO ATUAL'!G38</f>
        <v>1.6363000000000001</v>
      </c>
      <c r="E629" s="73">
        <f t="shared" si="327"/>
        <v>47.933800000000005</v>
      </c>
      <c r="F629" s="73">
        <f t="shared" si="317"/>
        <v>14.380140000000001</v>
      </c>
      <c r="G629" s="73">
        <f t="shared" si="328"/>
        <v>62.313940000000002</v>
      </c>
      <c r="H629" s="423">
        <f t="shared" si="329"/>
        <v>81.254940000000005</v>
      </c>
      <c r="I629" s="398"/>
      <c r="J629" s="420">
        <v>41</v>
      </c>
      <c r="K629" s="74">
        <f t="shared" si="330"/>
        <v>17.252785478923688</v>
      </c>
      <c r="L629" s="74">
        <f t="shared" si="318"/>
        <v>5.1758356436771065</v>
      </c>
      <c r="M629" s="75">
        <f>'ANEXO PROPOSTO'!G38</f>
        <v>1.9375931969226377</v>
      </c>
      <c r="N629" s="59">
        <f t="shared" si="331"/>
        <v>56.759888029487463</v>
      </c>
      <c r="O629" s="59">
        <f t="shared" si="319"/>
        <v>17.02796640884624</v>
      </c>
      <c r="P629" s="59">
        <f t="shared" si="320"/>
        <v>73.78785443833371</v>
      </c>
      <c r="Q629" s="424">
        <f t="shared" si="321"/>
        <v>96.216475560934498</v>
      </c>
      <c r="R629" s="398"/>
      <c r="S629" s="52">
        <f t="shared" si="332"/>
        <v>14.961535560934493</v>
      </c>
      <c r="T629" s="68">
        <f t="shared" si="322"/>
        <v>0.18413078098309454</v>
      </c>
      <c r="U629" s="398"/>
      <c r="V629" s="53">
        <f>'HISTOGRAMA ÁGUA'!AD579</f>
        <v>0</v>
      </c>
      <c r="W629" s="53">
        <f>'HISTOGRAMA ESGOTO'!AD579</f>
        <v>0</v>
      </c>
      <c r="X629" s="54">
        <f t="shared" si="323"/>
        <v>0</v>
      </c>
      <c r="Y629" s="55">
        <f t="shared" si="324"/>
        <v>0</v>
      </c>
      <c r="Z629" s="54">
        <f t="shared" si="325"/>
        <v>0</v>
      </c>
    </row>
    <row r="630" spans="1:26">
      <c r="A630" s="418">
        <v>42</v>
      </c>
      <c r="B630" s="51">
        <f t="shared" si="326"/>
        <v>14.57</v>
      </c>
      <c r="C630" s="50">
        <f t="shared" si="316"/>
        <v>4.3709999999999996</v>
      </c>
      <c r="D630" s="341">
        <f>D629</f>
        <v>1.6363000000000001</v>
      </c>
      <c r="E630" s="73">
        <f t="shared" si="327"/>
        <v>49.570100000000004</v>
      </c>
      <c r="F630" s="73">
        <f t="shared" si="317"/>
        <v>14.871030000000001</v>
      </c>
      <c r="G630" s="73">
        <f t="shared" si="328"/>
        <v>64.441130000000001</v>
      </c>
      <c r="H630" s="423">
        <f t="shared" si="329"/>
        <v>83.382130000000004</v>
      </c>
      <c r="I630" s="398"/>
      <c r="J630" s="420">
        <v>42</v>
      </c>
      <c r="K630" s="74">
        <f t="shared" si="330"/>
        <v>17.252785478923688</v>
      </c>
      <c r="L630" s="74">
        <f t="shared" si="318"/>
        <v>5.1758356436771065</v>
      </c>
      <c r="M630" s="75">
        <f>M629</f>
        <v>1.9375931969226377</v>
      </c>
      <c r="N630" s="59">
        <f t="shared" si="331"/>
        <v>58.697481226410098</v>
      </c>
      <c r="O630" s="59">
        <f t="shared" si="319"/>
        <v>17.609244367923029</v>
      </c>
      <c r="P630" s="59">
        <f t="shared" si="320"/>
        <v>76.30672559433313</v>
      </c>
      <c r="Q630" s="424">
        <f t="shared" si="321"/>
        <v>98.735346716933918</v>
      </c>
      <c r="R630" s="398"/>
      <c r="S630" s="52">
        <f t="shared" si="332"/>
        <v>15.353216716933915</v>
      </c>
      <c r="T630" s="68">
        <f t="shared" si="322"/>
        <v>0.18413078098309454</v>
      </c>
      <c r="U630" s="398"/>
      <c r="V630" s="53">
        <f>'HISTOGRAMA ÁGUA'!AD580</f>
        <v>0</v>
      </c>
      <c r="W630" s="53">
        <f>'HISTOGRAMA ESGOTO'!AD580</f>
        <v>0</v>
      </c>
      <c r="X630" s="54">
        <f t="shared" si="323"/>
        <v>0</v>
      </c>
      <c r="Y630" s="55">
        <f t="shared" si="324"/>
        <v>0</v>
      </c>
      <c r="Z630" s="54">
        <f t="shared" si="325"/>
        <v>0</v>
      </c>
    </row>
    <row r="631" spans="1:26">
      <c r="A631" s="418">
        <v>43</v>
      </c>
      <c r="B631" s="51">
        <f t="shared" si="326"/>
        <v>14.57</v>
      </c>
      <c r="C631" s="50">
        <f t="shared" si="316"/>
        <v>4.3709999999999996</v>
      </c>
      <c r="D631" s="341">
        <f t="shared" ref="D631:D633" si="349">D630</f>
        <v>1.6363000000000001</v>
      </c>
      <c r="E631" s="73">
        <f t="shared" si="327"/>
        <v>51.206400000000002</v>
      </c>
      <c r="F631" s="73">
        <f t="shared" si="317"/>
        <v>15.36192</v>
      </c>
      <c r="G631" s="73">
        <f t="shared" si="328"/>
        <v>66.56832</v>
      </c>
      <c r="H631" s="423">
        <f t="shared" si="329"/>
        <v>85.509320000000002</v>
      </c>
      <c r="I631" s="398"/>
      <c r="J631" s="420">
        <v>43</v>
      </c>
      <c r="K631" s="74">
        <f t="shared" si="330"/>
        <v>17.252785478923688</v>
      </c>
      <c r="L631" s="74">
        <f t="shared" si="318"/>
        <v>5.1758356436771065</v>
      </c>
      <c r="M631" s="75">
        <f t="shared" ref="M631:M633" si="350">M630</f>
        <v>1.9375931969226377</v>
      </c>
      <c r="N631" s="59">
        <f t="shared" si="331"/>
        <v>60.635074423332732</v>
      </c>
      <c r="O631" s="59">
        <f t="shared" si="319"/>
        <v>18.190522326999819</v>
      </c>
      <c r="P631" s="59">
        <f t="shared" si="320"/>
        <v>78.825596750332551</v>
      </c>
      <c r="Q631" s="424">
        <f t="shared" si="321"/>
        <v>101.25421787293334</v>
      </c>
      <c r="R631" s="398"/>
      <c r="S631" s="52">
        <f t="shared" si="332"/>
        <v>15.744897872933336</v>
      </c>
      <c r="T631" s="68">
        <f t="shared" si="322"/>
        <v>0.18413078098309432</v>
      </c>
      <c r="U631" s="398"/>
      <c r="V631" s="53">
        <f>'HISTOGRAMA ÁGUA'!AD581</f>
        <v>0</v>
      </c>
      <c r="W631" s="53">
        <f>'HISTOGRAMA ESGOTO'!AD581</f>
        <v>0</v>
      </c>
      <c r="X631" s="54">
        <f t="shared" si="323"/>
        <v>0</v>
      </c>
      <c r="Y631" s="55">
        <f t="shared" si="324"/>
        <v>0</v>
      </c>
      <c r="Z631" s="54">
        <f t="shared" si="325"/>
        <v>0</v>
      </c>
    </row>
    <row r="632" spans="1:26">
      <c r="A632" s="418">
        <v>44</v>
      </c>
      <c r="B632" s="51">
        <f t="shared" si="326"/>
        <v>14.57</v>
      </c>
      <c r="C632" s="50">
        <f t="shared" si="316"/>
        <v>4.3709999999999996</v>
      </c>
      <c r="D632" s="341">
        <f t="shared" si="349"/>
        <v>1.6363000000000001</v>
      </c>
      <c r="E632" s="73">
        <f t="shared" si="327"/>
        <v>52.842700000000001</v>
      </c>
      <c r="F632" s="73">
        <f t="shared" si="317"/>
        <v>15.85281</v>
      </c>
      <c r="G632" s="73">
        <f t="shared" si="328"/>
        <v>68.695509999999999</v>
      </c>
      <c r="H632" s="423">
        <f t="shared" si="329"/>
        <v>87.636510000000001</v>
      </c>
      <c r="I632" s="398"/>
      <c r="J632" s="420">
        <v>44</v>
      </c>
      <c r="K632" s="74">
        <f t="shared" si="330"/>
        <v>17.252785478923688</v>
      </c>
      <c r="L632" s="74">
        <f t="shared" si="318"/>
        <v>5.1758356436771065</v>
      </c>
      <c r="M632" s="75">
        <f t="shared" si="350"/>
        <v>1.9375931969226377</v>
      </c>
      <c r="N632" s="59">
        <f t="shared" si="331"/>
        <v>62.572667620255366</v>
      </c>
      <c r="O632" s="59">
        <f t="shared" si="319"/>
        <v>18.771800286076608</v>
      </c>
      <c r="P632" s="59">
        <f t="shared" si="320"/>
        <v>81.344467906331971</v>
      </c>
      <c r="Q632" s="424">
        <f t="shared" si="321"/>
        <v>103.77308902893276</v>
      </c>
      <c r="R632" s="398"/>
      <c r="S632" s="52">
        <f t="shared" si="332"/>
        <v>16.136579028932758</v>
      </c>
      <c r="T632" s="68">
        <f t="shared" si="322"/>
        <v>0.18413078098309432</v>
      </c>
      <c r="U632" s="398"/>
      <c r="V632" s="53">
        <f>'HISTOGRAMA ÁGUA'!AD582</f>
        <v>0</v>
      </c>
      <c r="W632" s="53">
        <f>'HISTOGRAMA ESGOTO'!AD582</f>
        <v>0</v>
      </c>
      <c r="X632" s="54">
        <f t="shared" si="323"/>
        <v>0</v>
      </c>
      <c r="Y632" s="55">
        <f t="shared" si="324"/>
        <v>0</v>
      </c>
      <c r="Z632" s="54">
        <f t="shared" si="325"/>
        <v>0</v>
      </c>
    </row>
    <row r="633" spans="1:26">
      <c r="A633" s="418">
        <v>45</v>
      </c>
      <c r="B633" s="51">
        <f t="shared" si="326"/>
        <v>14.57</v>
      </c>
      <c r="C633" s="50">
        <f t="shared" si="316"/>
        <v>4.3709999999999996</v>
      </c>
      <c r="D633" s="341">
        <f t="shared" si="349"/>
        <v>1.6363000000000001</v>
      </c>
      <c r="E633" s="73">
        <f t="shared" si="327"/>
        <v>54.478999999999999</v>
      </c>
      <c r="F633" s="73">
        <f t="shared" si="317"/>
        <v>16.343699999999998</v>
      </c>
      <c r="G633" s="73">
        <f t="shared" si="328"/>
        <v>70.822699999999998</v>
      </c>
      <c r="H633" s="423">
        <f t="shared" si="329"/>
        <v>89.7637</v>
      </c>
      <c r="I633" s="398"/>
      <c r="J633" s="420">
        <v>45</v>
      </c>
      <c r="K633" s="74">
        <f t="shared" si="330"/>
        <v>17.252785478923688</v>
      </c>
      <c r="L633" s="74">
        <f t="shared" si="318"/>
        <v>5.1758356436771065</v>
      </c>
      <c r="M633" s="75">
        <f t="shared" si="350"/>
        <v>1.9375931969226377</v>
      </c>
      <c r="N633" s="59">
        <f t="shared" si="331"/>
        <v>64.510260817178008</v>
      </c>
      <c r="O633" s="59">
        <f t="shared" si="319"/>
        <v>19.353078245153402</v>
      </c>
      <c r="P633" s="59">
        <f t="shared" si="320"/>
        <v>83.863339062331406</v>
      </c>
      <c r="Q633" s="424">
        <f t="shared" si="321"/>
        <v>106.29196018493221</v>
      </c>
      <c r="R633" s="398"/>
      <c r="S633" s="52">
        <f t="shared" si="332"/>
        <v>16.528260184932208</v>
      </c>
      <c r="T633" s="68">
        <f t="shared" si="322"/>
        <v>0.18413078098309454</v>
      </c>
      <c r="U633" s="398"/>
      <c r="V633" s="53">
        <f>'HISTOGRAMA ÁGUA'!AD583</f>
        <v>0</v>
      </c>
      <c r="W633" s="53">
        <f>'HISTOGRAMA ESGOTO'!AD583</f>
        <v>0</v>
      </c>
      <c r="X633" s="54">
        <f t="shared" si="323"/>
        <v>0</v>
      </c>
      <c r="Y633" s="55">
        <f t="shared" si="324"/>
        <v>0</v>
      </c>
      <c r="Z633" s="54">
        <f t="shared" si="325"/>
        <v>0</v>
      </c>
    </row>
    <row r="634" spans="1:26">
      <c r="A634" s="418">
        <v>46</v>
      </c>
      <c r="B634" s="51">
        <f t="shared" si="326"/>
        <v>14.57</v>
      </c>
      <c r="C634" s="50">
        <f t="shared" si="316"/>
        <v>4.3709999999999996</v>
      </c>
      <c r="D634" s="341">
        <f>'ANEXO ATUAL'!G39</f>
        <v>1.7181</v>
      </c>
      <c r="E634" s="73">
        <f t="shared" si="327"/>
        <v>56.197099999999999</v>
      </c>
      <c r="F634" s="73">
        <f t="shared" si="317"/>
        <v>16.85913</v>
      </c>
      <c r="G634" s="73">
        <f t="shared" si="328"/>
        <v>73.056229999999999</v>
      </c>
      <c r="H634" s="423">
        <f t="shared" si="329"/>
        <v>91.997230000000002</v>
      </c>
      <c r="I634" s="398"/>
      <c r="J634" s="420">
        <v>46</v>
      </c>
      <c r="K634" s="74">
        <f t="shared" si="330"/>
        <v>17.252785478923688</v>
      </c>
      <c r="L634" s="74">
        <f t="shared" si="318"/>
        <v>5.1758356436771065</v>
      </c>
      <c r="M634" s="75">
        <f>'ANEXO PROPOSTO'!G39</f>
        <v>2.0344550948070546</v>
      </c>
      <c r="N634" s="59">
        <f t="shared" si="331"/>
        <v>66.544715911985065</v>
      </c>
      <c r="O634" s="59">
        <f t="shared" si="319"/>
        <v>19.96341477359552</v>
      </c>
      <c r="P634" s="59">
        <f t="shared" si="320"/>
        <v>86.508130685580582</v>
      </c>
      <c r="Q634" s="424">
        <f t="shared" si="321"/>
        <v>108.93675180818138</v>
      </c>
      <c r="R634" s="398"/>
      <c r="S634" s="52">
        <f t="shared" si="332"/>
        <v>16.939521808181382</v>
      </c>
      <c r="T634" s="68">
        <f t="shared" si="322"/>
        <v>0.18413078098309454</v>
      </c>
      <c r="U634" s="398"/>
      <c r="V634" s="53">
        <f>'HISTOGRAMA ÁGUA'!AD584</f>
        <v>0</v>
      </c>
      <c r="W634" s="53">
        <f>'HISTOGRAMA ESGOTO'!AD584</f>
        <v>0</v>
      </c>
      <c r="X634" s="54">
        <f t="shared" si="323"/>
        <v>0</v>
      </c>
      <c r="Y634" s="55">
        <f t="shared" si="324"/>
        <v>0</v>
      </c>
      <c r="Z634" s="54">
        <f t="shared" si="325"/>
        <v>0</v>
      </c>
    </row>
    <row r="635" spans="1:26">
      <c r="A635" s="418">
        <v>47</v>
      </c>
      <c r="B635" s="51">
        <f t="shared" si="326"/>
        <v>14.57</v>
      </c>
      <c r="C635" s="50">
        <f t="shared" si="316"/>
        <v>4.3709999999999996</v>
      </c>
      <c r="D635" s="341">
        <f>D634</f>
        <v>1.7181</v>
      </c>
      <c r="E635" s="73">
        <f t="shared" si="327"/>
        <v>57.915199999999999</v>
      </c>
      <c r="F635" s="73">
        <f t="shared" si="317"/>
        <v>17.374559999999999</v>
      </c>
      <c r="G635" s="73">
        <f t="shared" si="328"/>
        <v>75.289760000000001</v>
      </c>
      <c r="H635" s="423">
        <f t="shared" si="329"/>
        <v>94.230760000000004</v>
      </c>
      <c r="I635" s="398"/>
      <c r="J635" s="420">
        <v>47</v>
      </c>
      <c r="K635" s="74">
        <f t="shared" si="330"/>
        <v>17.252785478923688</v>
      </c>
      <c r="L635" s="74">
        <f t="shared" si="318"/>
        <v>5.1758356436771065</v>
      </c>
      <c r="M635" s="75">
        <f>M634</f>
        <v>2.0344550948070546</v>
      </c>
      <c r="N635" s="59">
        <f t="shared" si="331"/>
        <v>68.579171006792123</v>
      </c>
      <c r="O635" s="59">
        <f t="shared" si="319"/>
        <v>20.573751302037635</v>
      </c>
      <c r="P635" s="59">
        <f t="shared" si="320"/>
        <v>89.152922308829758</v>
      </c>
      <c r="Q635" s="424">
        <f t="shared" si="321"/>
        <v>111.58154343143056</v>
      </c>
      <c r="R635" s="398"/>
      <c r="S635" s="52">
        <f t="shared" si="332"/>
        <v>17.350783431430557</v>
      </c>
      <c r="T635" s="68">
        <f t="shared" si="322"/>
        <v>0.18413078098309454</v>
      </c>
      <c r="U635" s="398"/>
      <c r="V635" s="53">
        <f>'HISTOGRAMA ÁGUA'!AD585</f>
        <v>0</v>
      </c>
      <c r="W635" s="53">
        <f>'HISTOGRAMA ESGOTO'!AD585</f>
        <v>0</v>
      </c>
      <c r="X635" s="54">
        <f t="shared" si="323"/>
        <v>0</v>
      </c>
      <c r="Y635" s="55">
        <f t="shared" si="324"/>
        <v>0</v>
      </c>
      <c r="Z635" s="54">
        <f t="shared" si="325"/>
        <v>0</v>
      </c>
    </row>
    <row r="636" spans="1:26">
      <c r="A636" s="418">
        <v>48</v>
      </c>
      <c r="B636" s="51">
        <f t="shared" si="326"/>
        <v>14.57</v>
      </c>
      <c r="C636" s="50">
        <f t="shared" si="316"/>
        <v>4.3709999999999996</v>
      </c>
      <c r="D636" s="341">
        <f t="shared" ref="D636:D638" si="351">D635</f>
        <v>1.7181</v>
      </c>
      <c r="E636" s="73">
        <f t="shared" si="327"/>
        <v>59.633299999999998</v>
      </c>
      <c r="F636" s="73">
        <f t="shared" si="317"/>
        <v>17.889989999999997</v>
      </c>
      <c r="G636" s="73">
        <f t="shared" si="328"/>
        <v>77.523290000000003</v>
      </c>
      <c r="H636" s="423">
        <f t="shared" si="329"/>
        <v>96.464290000000005</v>
      </c>
      <c r="I636" s="398"/>
      <c r="J636" s="420">
        <v>48</v>
      </c>
      <c r="K636" s="74">
        <f t="shared" si="330"/>
        <v>17.252785478923688</v>
      </c>
      <c r="L636" s="74">
        <f t="shared" si="318"/>
        <v>5.1758356436771065</v>
      </c>
      <c r="M636" s="75">
        <f t="shared" ref="M636:M638" si="352">M635</f>
        <v>2.0344550948070546</v>
      </c>
      <c r="N636" s="59">
        <f t="shared" si="331"/>
        <v>70.613626101599181</v>
      </c>
      <c r="O636" s="59">
        <f t="shared" si="319"/>
        <v>21.184087830479754</v>
      </c>
      <c r="P636" s="59">
        <f t="shared" si="320"/>
        <v>91.797713932078935</v>
      </c>
      <c r="Q636" s="424">
        <f t="shared" si="321"/>
        <v>114.22633505467974</v>
      </c>
      <c r="R636" s="398"/>
      <c r="S636" s="52">
        <f t="shared" si="332"/>
        <v>17.762045054679731</v>
      </c>
      <c r="T636" s="68">
        <f t="shared" si="322"/>
        <v>0.18413078098309477</v>
      </c>
      <c r="U636" s="398"/>
      <c r="V636" s="53">
        <f>'HISTOGRAMA ÁGUA'!AD586</f>
        <v>0</v>
      </c>
      <c r="W636" s="53">
        <f>'HISTOGRAMA ESGOTO'!AD586</f>
        <v>0</v>
      </c>
      <c r="X636" s="54">
        <f t="shared" si="323"/>
        <v>0</v>
      </c>
      <c r="Y636" s="55">
        <f t="shared" si="324"/>
        <v>0</v>
      </c>
      <c r="Z636" s="54">
        <f t="shared" si="325"/>
        <v>0</v>
      </c>
    </row>
    <row r="637" spans="1:26">
      <c r="A637" s="418">
        <v>49</v>
      </c>
      <c r="B637" s="51">
        <f t="shared" si="326"/>
        <v>14.57</v>
      </c>
      <c r="C637" s="50">
        <f t="shared" si="316"/>
        <v>4.3709999999999996</v>
      </c>
      <c r="D637" s="341">
        <f t="shared" si="351"/>
        <v>1.7181</v>
      </c>
      <c r="E637" s="73">
        <f t="shared" si="327"/>
        <v>61.351399999999998</v>
      </c>
      <c r="F637" s="73">
        <f t="shared" si="317"/>
        <v>18.405419999999999</v>
      </c>
      <c r="G637" s="73">
        <f t="shared" si="328"/>
        <v>79.756820000000005</v>
      </c>
      <c r="H637" s="423">
        <f t="shared" si="329"/>
        <v>98.697820000000007</v>
      </c>
      <c r="I637" s="398"/>
      <c r="J637" s="420">
        <v>49</v>
      </c>
      <c r="K637" s="74">
        <f t="shared" si="330"/>
        <v>17.252785478923688</v>
      </c>
      <c r="L637" s="74">
        <f t="shared" si="318"/>
        <v>5.1758356436771065</v>
      </c>
      <c r="M637" s="75">
        <f t="shared" si="352"/>
        <v>2.0344550948070546</v>
      </c>
      <c r="N637" s="59">
        <f t="shared" si="331"/>
        <v>72.648081196406238</v>
      </c>
      <c r="O637" s="59">
        <f t="shared" si="319"/>
        <v>21.794424358921869</v>
      </c>
      <c r="P637" s="59">
        <f t="shared" si="320"/>
        <v>94.442505555328111</v>
      </c>
      <c r="Q637" s="424">
        <f t="shared" si="321"/>
        <v>116.87112667792891</v>
      </c>
      <c r="R637" s="398"/>
      <c r="S637" s="52">
        <f t="shared" si="332"/>
        <v>18.173306677928906</v>
      </c>
      <c r="T637" s="68">
        <f t="shared" si="322"/>
        <v>0.18413078098309477</v>
      </c>
      <c r="U637" s="398"/>
      <c r="V637" s="53">
        <f>'HISTOGRAMA ÁGUA'!AD587</f>
        <v>0</v>
      </c>
      <c r="W637" s="53">
        <f>'HISTOGRAMA ESGOTO'!AD587</f>
        <v>0</v>
      </c>
      <c r="X637" s="54">
        <f t="shared" si="323"/>
        <v>0</v>
      </c>
      <c r="Y637" s="55">
        <f t="shared" si="324"/>
        <v>0</v>
      </c>
      <c r="Z637" s="54">
        <f t="shared" si="325"/>
        <v>0</v>
      </c>
    </row>
    <row r="638" spans="1:26">
      <c r="A638" s="418">
        <v>50</v>
      </c>
      <c r="B638" s="51">
        <f t="shared" si="326"/>
        <v>14.57</v>
      </c>
      <c r="C638" s="50">
        <f t="shared" si="316"/>
        <v>4.3709999999999996</v>
      </c>
      <c r="D638" s="341">
        <f t="shared" si="351"/>
        <v>1.7181</v>
      </c>
      <c r="E638" s="73">
        <f t="shared" si="327"/>
        <v>63.069499999999998</v>
      </c>
      <c r="F638" s="73">
        <f t="shared" si="317"/>
        <v>18.920849999999998</v>
      </c>
      <c r="G638" s="73">
        <f t="shared" si="328"/>
        <v>81.990349999999992</v>
      </c>
      <c r="H638" s="423">
        <f t="shared" si="329"/>
        <v>100.93134999999999</v>
      </c>
      <c r="I638" s="398"/>
      <c r="J638" s="420">
        <v>50</v>
      </c>
      <c r="K638" s="74">
        <f t="shared" si="330"/>
        <v>17.252785478923688</v>
      </c>
      <c r="L638" s="74">
        <f t="shared" si="318"/>
        <v>5.1758356436771065</v>
      </c>
      <c r="M638" s="75">
        <f t="shared" si="352"/>
        <v>2.0344550948070546</v>
      </c>
      <c r="N638" s="59">
        <f t="shared" si="331"/>
        <v>74.682536291213296</v>
      </c>
      <c r="O638" s="59">
        <f t="shared" si="319"/>
        <v>22.404760887363988</v>
      </c>
      <c r="P638" s="59">
        <f t="shared" si="320"/>
        <v>97.087297178577288</v>
      </c>
      <c r="Q638" s="424">
        <f t="shared" si="321"/>
        <v>119.51591830117809</v>
      </c>
      <c r="R638" s="398"/>
      <c r="S638" s="52">
        <f t="shared" si="332"/>
        <v>18.584568301178095</v>
      </c>
      <c r="T638" s="68">
        <f t="shared" si="322"/>
        <v>0.18413078098309499</v>
      </c>
      <c r="U638" s="398"/>
      <c r="V638" s="53">
        <f>'HISTOGRAMA ÁGUA'!AD588</f>
        <v>0</v>
      </c>
      <c r="W638" s="53">
        <f>'HISTOGRAMA ESGOTO'!AD588</f>
        <v>0</v>
      </c>
      <c r="X638" s="54">
        <f t="shared" si="323"/>
        <v>0</v>
      </c>
      <c r="Y638" s="55">
        <f t="shared" si="324"/>
        <v>0</v>
      </c>
      <c r="Z638" s="54">
        <f t="shared" si="325"/>
        <v>0</v>
      </c>
    </row>
    <row r="639" spans="1:26">
      <c r="A639" s="418">
        <v>51</v>
      </c>
      <c r="B639" s="51">
        <f t="shared" si="326"/>
        <v>14.57</v>
      </c>
      <c r="C639" s="50">
        <f t="shared" si="316"/>
        <v>4.3709999999999996</v>
      </c>
      <c r="D639" s="341">
        <f>'ANEXO ATUAL'!G40</f>
        <v>1.7589999999999999</v>
      </c>
      <c r="E639" s="73">
        <f t="shared" si="327"/>
        <v>64.828499999999991</v>
      </c>
      <c r="F639" s="73">
        <f t="shared" si="317"/>
        <v>19.448549999999997</v>
      </c>
      <c r="G639" s="73">
        <f t="shared" si="328"/>
        <v>84.277049999999988</v>
      </c>
      <c r="H639" s="423">
        <f t="shared" si="329"/>
        <v>103.21804999999999</v>
      </c>
      <c r="I639" s="398"/>
      <c r="J639" s="420">
        <v>51</v>
      </c>
      <c r="K639" s="74">
        <f t="shared" si="330"/>
        <v>17.252785478923688</v>
      </c>
      <c r="L639" s="74">
        <f t="shared" si="318"/>
        <v>5.1758356436771065</v>
      </c>
      <c r="M639" s="75">
        <f>'ANEXO PROPOSTO'!G40</f>
        <v>2.0828860437492631</v>
      </c>
      <c r="N639" s="59">
        <f t="shared" si="331"/>
        <v>76.765422334962565</v>
      </c>
      <c r="O639" s="59">
        <f t="shared" si="319"/>
        <v>23.02962670048877</v>
      </c>
      <c r="P639" s="59">
        <f t="shared" si="320"/>
        <v>99.795049035451342</v>
      </c>
      <c r="Q639" s="424">
        <f t="shared" si="321"/>
        <v>122.22367015805213</v>
      </c>
      <c r="R639" s="398"/>
      <c r="S639" s="52">
        <f t="shared" si="332"/>
        <v>19.005620158052139</v>
      </c>
      <c r="T639" s="68">
        <f t="shared" si="322"/>
        <v>0.18413078098309499</v>
      </c>
      <c r="U639" s="398"/>
      <c r="V639" s="53">
        <f>'HISTOGRAMA ÁGUA'!AD589</f>
        <v>0</v>
      </c>
      <c r="W639" s="53">
        <f>'HISTOGRAMA ESGOTO'!AD589</f>
        <v>0</v>
      </c>
      <c r="X639" s="54">
        <f t="shared" si="323"/>
        <v>0</v>
      </c>
      <c r="Y639" s="55">
        <f t="shared" si="324"/>
        <v>0</v>
      </c>
      <c r="Z639" s="54">
        <f t="shared" si="325"/>
        <v>0</v>
      </c>
    </row>
    <row r="640" spans="1:26">
      <c r="A640" s="418">
        <v>52</v>
      </c>
      <c r="B640" s="51">
        <f t="shared" si="326"/>
        <v>14.57</v>
      </c>
      <c r="C640" s="50">
        <f t="shared" si="316"/>
        <v>4.3709999999999996</v>
      </c>
      <c r="D640" s="341">
        <f>D639</f>
        <v>1.7589999999999999</v>
      </c>
      <c r="E640" s="73">
        <f t="shared" si="327"/>
        <v>66.587499999999991</v>
      </c>
      <c r="F640" s="73">
        <f t="shared" si="317"/>
        <v>19.976249999999997</v>
      </c>
      <c r="G640" s="73">
        <f t="shared" si="328"/>
        <v>86.563749999999985</v>
      </c>
      <c r="H640" s="423">
        <f t="shared" si="329"/>
        <v>105.50474999999999</v>
      </c>
      <c r="I640" s="398"/>
      <c r="J640" s="420">
        <v>52</v>
      </c>
      <c r="K640" s="74">
        <f t="shared" si="330"/>
        <v>17.252785478923688</v>
      </c>
      <c r="L640" s="74">
        <f t="shared" si="318"/>
        <v>5.1758356436771065</v>
      </c>
      <c r="M640" s="75">
        <f>M639</f>
        <v>2.0828860437492631</v>
      </c>
      <c r="N640" s="59">
        <f t="shared" si="331"/>
        <v>78.848308378711835</v>
      </c>
      <c r="O640" s="59">
        <f t="shared" si="319"/>
        <v>23.654492513613551</v>
      </c>
      <c r="P640" s="59">
        <f t="shared" si="320"/>
        <v>102.50280089232538</v>
      </c>
      <c r="Q640" s="424">
        <f t="shared" si="321"/>
        <v>124.93142201492617</v>
      </c>
      <c r="R640" s="398"/>
      <c r="S640" s="52">
        <f t="shared" si="332"/>
        <v>19.426672014926183</v>
      </c>
      <c r="T640" s="68">
        <f t="shared" si="322"/>
        <v>0.18413078098309499</v>
      </c>
      <c r="U640" s="398"/>
      <c r="V640" s="53">
        <f>'HISTOGRAMA ÁGUA'!AD590</f>
        <v>0</v>
      </c>
      <c r="W640" s="53">
        <f>'HISTOGRAMA ESGOTO'!AD590</f>
        <v>0</v>
      </c>
      <c r="X640" s="54">
        <f t="shared" si="323"/>
        <v>0</v>
      </c>
      <c r="Y640" s="55">
        <f t="shared" si="324"/>
        <v>0</v>
      </c>
      <c r="Z640" s="54">
        <f t="shared" si="325"/>
        <v>0</v>
      </c>
    </row>
    <row r="641" spans="1:26">
      <c r="A641" s="418">
        <v>53</v>
      </c>
      <c r="B641" s="51">
        <f t="shared" si="326"/>
        <v>14.57</v>
      </c>
      <c r="C641" s="50">
        <f t="shared" si="316"/>
        <v>4.3709999999999996</v>
      </c>
      <c r="D641" s="341">
        <f t="shared" ref="D641:D648" si="353">D640</f>
        <v>1.7589999999999999</v>
      </c>
      <c r="E641" s="73">
        <f t="shared" si="327"/>
        <v>68.346499999999992</v>
      </c>
      <c r="F641" s="73">
        <f t="shared" si="317"/>
        <v>20.503949999999996</v>
      </c>
      <c r="G641" s="73">
        <f t="shared" si="328"/>
        <v>88.850449999999995</v>
      </c>
      <c r="H641" s="423">
        <f t="shared" si="329"/>
        <v>107.79145</v>
      </c>
      <c r="I641" s="398"/>
      <c r="J641" s="420">
        <v>53</v>
      </c>
      <c r="K641" s="74">
        <f t="shared" si="330"/>
        <v>17.252785478923688</v>
      </c>
      <c r="L641" s="74">
        <f t="shared" si="318"/>
        <v>5.1758356436771065</v>
      </c>
      <c r="M641" s="75">
        <f t="shared" ref="M641:M648" si="354">M640</f>
        <v>2.0828860437492631</v>
      </c>
      <c r="N641" s="59">
        <f t="shared" si="331"/>
        <v>80.931194422461104</v>
      </c>
      <c r="O641" s="59">
        <f t="shared" si="319"/>
        <v>24.279358326738329</v>
      </c>
      <c r="P641" s="59">
        <f t="shared" si="320"/>
        <v>105.21055274919944</v>
      </c>
      <c r="Q641" s="424">
        <f t="shared" si="321"/>
        <v>127.63917387180024</v>
      </c>
      <c r="R641" s="398"/>
      <c r="S641" s="52">
        <f t="shared" si="332"/>
        <v>19.847723871800241</v>
      </c>
      <c r="T641" s="68">
        <f t="shared" si="322"/>
        <v>0.18413078098309499</v>
      </c>
      <c r="U641" s="398"/>
      <c r="V641" s="53">
        <f>'HISTOGRAMA ÁGUA'!AD591</f>
        <v>0</v>
      </c>
      <c r="W641" s="53">
        <f>'HISTOGRAMA ESGOTO'!AD591</f>
        <v>0</v>
      </c>
      <c r="X641" s="54">
        <f t="shared" si="323"/>
        <v>0</v>
      </c>
      <c r="Y641" s="55">
        <f t="shared" si="324"/>
        <v>0</v>
      </c>
      <c r="Z641" s="54">
        <f t="shared" si="325"/>
        <v>0</v>
      </c>
    </row>
    <row r="642" spans="1:26">
      <c r="A642" s="418">
        <v>54</v>
      </c>
      <c r="B642" s="51">
        <f t="shared" si="326"/>
        <v>14.57</v>
      </c>
      <c r="C642" s="50">
        <f t="shared" si="316"/>
        <v>4.3709999999999996</v>
      </c>
      <c r="D642" s="341">
        <f t="shared" si="353"/>
        <v>1.7589999999999999</v>
      </c>
      <c r="E642" s="73">
        <f t="shared" si="327"/>
        <v>70.105499999999992</v>
      </c>
      <c r="F642" s="73">
        <f t="shared" si="317"/>
        <v>21.031649999999996</v>
      </c>
      <c r="G642" s="73">
        <f t="shared" si="328"/>
        <v>91.137149999999991</v>
      </c>
      <c r="H642" s="423">
        <f t="shared" si="329"/>
        <v>110.07814999999999</v>
      </c>
      <c r="I642" s="398"/>
      <c r="J642" s="420">
        <v>54</v>
      </c>
      <c r="K642" s="74">
        <f t="shared" si="330"/>
        <v>17.252785478923688</v>
      </c>
      <c r="L642" s="74">
        <f t="shared" si="318"/>
        <v>5.1758356436771065</v>
      </c>
      <c r="M642" s="75">
        <f t="shared" si="354"/>
        <v>2.0828860437492631</v>
      </c>
      <c r="N642" s="59">
        <f t="shared" si="331"/>
        <v>83.014080466210373</v>
      </c>
      <c r="O642" s="59">
        <f t="shared" si="319"/>
        <v>24.904224139863111</v>
      </c>
      <c r="P642" s="59">
        <f t="shared" si="320"/>
        <v>107.91830460607349</v>
      </c>
      <c r="Q642" s="424">
        <f t="shared" si="321"/>
        <v>130.34692572867428</v>
      </c>
      <c r="R642" s="398"/>
      <c r="S642" s="52">
        <f t="shared" si="332"/>
        <v>20.268775728674285</v>
      </c>
      <c r="T642" s="68">
        <f t="shared" si="322"/>
        <v>0.18413078098309499</v>
      </c>
      <c r="U642" s="398"/>
      <c r="V642" s="53">
        <f>'HISTOGRAMA ÁGUA'!AD592</f>
        <v>0</v>
      </c>
      <c r="W642" s="53">
        <f>'HISTOGRAMA ESGOTO'!AD592</f>
        <v>0</v>
      </c>
      <c r="X642" s="54">
        <f t="shared" si="323"/>
        <v>0</v>
      </c>
      <c r="Y642" s="55">
        <f t="shared" si="324"/>
        <v>0</v>
      </c>
      <c r="Z642" s="54">
        <f t="shared" si="325"/>
        <v>0</v>
      </c>
    </row>
    <row r="643" spans="1:26">
      <c r="A643" s="418">
        <v>55</v>
      </c>
      <c r="B643" s="51">
        <f t="shared" si="326"/>
        <v>14.57</v>
      </c>
      <c r="C643" s="50">
        <f t="shared" si="316"/>
        <v>4.3709999999999996</v>
      </c>
      <c r="D643" s="341">
        <f t="shared" si="353"/>
        <v>1.7589999999999999</v>
      </c>
      <c r="E643" s="73">
        <f t="shared" si="327"/>
        <v>71.864499999999992</v>
      </c>
      <c r="F643" s="73">
        <f t="shared" si="317"/>
        <v>21.559349999999998</v>
      </c>
      <c r="G643" s="73">
        <f t="shared" si="328"/>
        <v>93.423849999999987</v>
      </c>
      <c r="H643" s="423">
        <f t="shared" si="329"/>
        <v>112.36484999999999</v>
      </c>
      <c r="I643" s="398"/>
      <c r="J643" s="420">
        <v>55</v>
      </c>
      <c r="K643" s="74">
        <f t="shared" si="330"/>
        <v>17.252785478923688</v>
      </c>
      <c r="L643" s="74">
        <f t="shared" si="318"/>
        <v>5.1758356436771065</v>
      </c>
      <c r="M643" s="75">
        <f t="shared" si="354"/>
        <v>2.0828860437492631</v>
      </c>
      <c r="N643" s="59">
        <f t="shared" si="331"/>
        <v>85.096966509959643</v>
      </c>
      <c r="O643" s="59">
        <f t="shared" si="319"/>
        <v>25.529089952987892</v>
      </c>
      <c r="P643" s="59">
        <f t="shared" si="320"/>
        <v>110.62605646294753</v>
      </c>
      <c r="Q643" s="424">
        <f t="shared" si="321"/>
        <v>133.05467758554832</v>
      </c>
      <c r="R643" s="398"/>
      <c r="S643" s="52">
        <f t="shared" si="332"/>
        <v>20.689827585548329</v>
      </c>
      <c r="T643" s="68">
        <f t="shared" si="322"/>
        <v>0.18413078098309499</v>
      </c>
      <c r="U643" s="398"/>
      <c r="V643" s="53">
        <f>'HISTOGRAMA ÁGUA'!AD593</f>
        <v>0</v>
      </c>
      <c r="W643" s="53">
        <f>'HISTOGRAMA ESGOTO'!AD593</f>
        <v>0</v>
      </c>
      <c r="X643" s="54">
        <f t="shared" si="323"/>
        <v>0</v>
      </c>
      <c r="Y643" s="55">
        <f t="shared" si="324"/>
        <v>0</v>
      </c>
      <c r="Z643" s="54">
        <f t="shared" si="325"/>
        <v>0</v>
      </c>
    </row>
    <row r="644" spans="1:26">
      <c r="A644" s="418">
        <v>56</v>
      </c>
      <c r="B644" s="51">
        <f t="shared" si="326"/>
        <v>14.57</v>
      </c>
      <c r="C644" s="50">
        <f t="shared" si="316"/>
        <v>4.3709999999999996</v>
      </c>
      <c r="D644" s="341">
        <f t="shared" si="353"/>
        <v>1.7589999999999999</v>
      </c>
      <c r="E644" s="73">
        <f t="shared" si="327"/>
        <v>73.623499999999993</v>
      </c>
      <c r="F644" s="73">
        <f t="shared" si="317"/>
        <v>22.087049999999998</v>
      </c>
      <c r="G644" s="73">
        <f t="shared" si="328"/>
        <v>95.710549999999984</v>
      </c>
      <c r="H644" s="423">
        <f t="shared" si="329"/>
        <v>114.65154999999999</v>
      </c>
      <c r="I644" s="398"/>
      <c r="J644" s="420">
        <v>56</v>
      </c>
      <c r="K644" s="74">
        <f t="shared" si="330"/>
        <v>17.252785478923688</v>
      </c>
      <c r="L644" s="74">
        <f t="shared" si="318"/>
        <v>5.1758356436771065</v>
      </c>
      <c r="M644" s="75">
        <f t="shared" si="354"/>
        <v>2.0828860437492631</v>
      </c>
      <c r="N644" s="59">
        <f t="shared" si="331"/>
        <v>87.179852553708912</v>
      </c>
      <c r="O644" s="59">
        <f t="shared" si="319"/>
        <v>26.153955766112674</v>
      </c>
      <c r="P644" s="59">
        <f t="shared" si="320"/>
        <v>113.33380831982159</v>
      </c>
      <c r="Q644" s="424">
        <f t="shared" si="321"/>
        <v>135.76242944242239</v>
      </c>
      <c r="R644" s="398"/>
      <c r="S644" s="52">
        <f t="shared" si="332"/>
        <v>21.110879442422402</v>
      </c>
      <c r="T644" s="68">
        <f t="shared" si="322"/>
        <v>0.18413078098309543</v>
      </c>
      <c r="U644" s="398"/>
      <c r="V644" s="53">
        <f>'HISTOGRAMA ÁGUA'!AD594</f>
        <v>0</v>
      </c>
      <c r="W644" s="53">
        <f>'HISTOGRAMA ESGOTO'!AD594</f>
        <v>0</v>
      </c>
      <c r="X644" s="54">
        <f t="shared" si="323"/>
        <v>0</v>
      </c>
      <c r="Y644" s="55">
        <f t="shared" si="324"/>
        <v>0</v>
      </c>
      <c r="Z644" s="54">
        <f t="shared" si="325"/>
        <v>0</v>
      </c>
    </row>
    <row r="645" spans="1:26">
      <c r="A645" s="418">
        <v>57</v>
      </c>
      <c r="B645" s="51">
        <f t="shared" si="326"/>
        <v>14.57</v>
      </c>
      <c r="C645" s="50">
        <f t="shared" si="316"/>
        <v>4.3709999999999996</v>
      </c>
      <c r="D645" s="341">
        <f t="shared" si="353"/>
        <v>1.7589999999999999</v>
      </c>
      <c r="E645" s="73">
        <f t="shared" si="327"/>
        <v>75.382499999999993</v>
      </c>
      <c r="F645" s="73">
        <f t="shared" si="317"/>
        <v>22.614749999999997</v>
      </c>
      <c r="G645" s="73">
        <f t="shared" si="328"/>
        <v>97.997249999999994</v>
      </c>
      <c r="H645" s="423">
        <f t="shared" si="329"/>
        <v>116.93825</v>
      </c>
      <c r="I645" s="398"/>
      <c r="J645" s="420">
        <v>57</v>
      </c>
      <c r="K645" s="74">
        <f t="shared" si="330"/>
        <v>17.252785478923688</v>
      </c>
      <c r="L645" s="74">
        <f t="shared" si="318"/>
        <v>5.1758356436771065</v>
      </c>
      <c r="M645" s="75">
        <f t="shared" si="354"/>
        <v>2.0828860437492631</v>
      </c>
      <c r="N645" s="59">
        <f t="shared" si="331"/>
        <v>89.262738597458181</v>
      </c>
      <c r="O645" s="59">
        <f t="shared" si="319"/>
        <v>26.778821579237455</v>
      </c>
      <c r="P645" s="59">
        <f t="shared" si="320"/>
        <v>116.04156017669564</v>
      </c>
      <c r="Q645" s="424">
        <f t="shared" si="321"/>
        <v>138.47018129929643</v>
      </c>
      <c r="R645" s="398"/>
      <c r="S645" s="52">
        <f t="shared" si="332"/>
        <v>21.531931299296431</v>
      </c>
      <c r="T645" s="68">
        <f t="shared" si="322"/>
        <v>0.18413078098309521</v>
      </c>
      <c r="U645" s="398"/>
      <c r="V645" s="53">
        <f>'HISTOGRAMA ÁGUA'!AD595</f>
        <v>0</v>
      </c>
      <c r="W645" s="53">
        <f>'HISTOGRAMA ESGOTO'!AD595</f>
        <v>0</v>
      </c>
      <c r="X645" s="54">
        <f t="shared" si="323"/>
        <v>0</v>
      </c>
      <c r="Y645" s="55">
        <f t="shared" si="324"/>
        <v>0</v>
      </c>
      <c r="Z645" s="54">
        <f t="shared" si="325"/>
        <v>0</v>
      </c>
    </row>
    <row r="646" spans="1:26">
      <c r="A646" s="418">
        <v>58</v>
      </c>
      <c r="B646" s="51">
        <f t="shared" si="326"/>
        <v>14.57</v>
      </c>
      <c r="C646" s="50">
        <f t="shared" si="316"/>
        <v>4.3709999999999996</v>
      </c>
      <c r="D646" s="341">
        <f t="shared" si="353"/>
        <v>1.7589999999999999</v>
      </c>
      <c r="E646" s="73">
        <f t="shared" si="327"/>
        <v>77.141499999999994</v>
      </c>
      <c r="F646" s="73">
        <f t="shared" si="317"/>
        <v>23.142449999999997</v>
      </c>
      <c r="G646" s="73">
        <f t="shared" si="328"/>
        <v>100.28394999999999</v>
      </c>
      <c r="H646" s="423">
        <f t="shared" si="329"/>
        <v>119.22494999999999</v>
      </c>
      <c r="I646" s="398"/>
      <c r="J646" s="420">
        <v>58</v>
      </c>
      <c r="K646" s="74">
        <f t="shared" si="330"/>
        <v>17.252785478923688</v>
      </c>
      <c r="L646" s="74">
        <f t="shared" si="318"/>
        <v>5.1758356436771065</v>
      </c>
      <c r="M646" s="75">
        <f t="shared" si="354"/>
        <v>2.0828860437492631</v>
      </c>
      <c r="N646" s="59">
        <f t="shared" si="331"/>
        <v>91.345624641207451</v>
      </c>
      <c r="O646" s="59">
        <f t="shared" si="319"/>
        <v>27.403687392362233</v>
      </c>
      <c r="P646" s="59">
        <f t="shared" si="320"/>
        <v>118.74931203356968</v>
      </c>
      <c r="Q646" s="424">
        <f t="shared" si="321"/>
        <v>141.17793315617047</v>
      </c>
      <c r="R646" s="398"/>
      <c r="S646" s="52">
        <f t="shared" si="332"/>
        <v>21.952983156170475</v>
      </c>
      <c r="T646" s="68">
        <f t="shared" si="322"/>
        <v>0.18413078098309521</v>
      </c>
      <c r="U646" s="398"/>
      <c r="V646" s="53">
        <f>'HISTOGRAMA ÁGUA'!AD596</f>
        <v>0</v>
      </c>
      <c r="W646" s="53">
        <f>'HISTOGRAMA ESGOTO'!AD596</f>
        <v>0</v>
      </c>
      <c r="X646" s="54">
        <f t="shared" si="323"/>
        <v>0</v>
      </c>
      <c r="Y646" s="55">
        <f t="shared" si="324"/>
        <v>0</v>
      </c>
      <c r="Z646" s="54">
        <f t="shared" si="325"/>
        <v>0</v>
      </c>
    </row>
    <row r="647" spans="1:26">
      <c r="A647" s="418">
        <v>59</v>
      </c>
      <c r="B647" s="51">
        <f t="shared" si="326"/>
        <v>14.57</v>
      </c>
      <c r="C647" s="50">
        <f t="shared" si="316"/>
        <v>4.3709999999999996</v>
      </c>
      <c r="D647" s="341">
        <f t="shared" si="353"/>
        <v>1.7589999999999999</v>
      </c>
      <c r="E647" s="73">
        <f t="shared" si="327"/>
        <v>78.900499999999994</v>
      </c>
      <c r="F647" s="73">
        <f t="shared" si="317"/>
        <v>23.670149999999996</v>
      </c>
      <c r="G647" s="73">
        <f t="shared" si="328"/>
        <v>102.57064999999999</v>
      </c>
      <c r="H647" s="423">
        <f t="shared" si="329"/>
        <v>121.51164999999999</v>
      </c>
      <c r="I647" s="398"/>
      <c r="J647" s="420">
        <v>59</v>
      </c>
      <c r="K647" s="74">
        <f t="shared" si="330"/>
        <v>17.252785478923688</v>
      </c>
      <c r="L647" s="74">
        <f t="shared" si="318"/>
        <v>5.1758356436771065</v>
      </c>
      <c r="M647" s="75">
        <f t="shared" si="354"/>
        <v>2.0828860437492631</v>
      </c>
      <c r="N647" s="59">
        <f t="shared" si="331"/>
        <v>93.42851068495672</v>
      </c>
      <c r="O647" s="59">
        <f t="shared" si="319"/>
        <v>28.028553205487015</v>
      </c>
      <c r="P647" s="59">
        <f t="shared" si="320"/>
        <v>121.45706389044373</v>
      </c>
      <c r="Q647" s="424">
        <f t="shared" si="321"/>
        <v>143.88568501304454</v>
      </c>
      <c r="R647" s="398"/>
      <c r="S647" s="52">
        <f t="shared" si="332"/>
        <v>22.374035013044548</v>
      </c>
      <c r="T647" s="68">
        <f t="shared" si="322"/>
        <v>0.18413078098309543</v>
      </c>
      <c r="U647" s="398"/>
      <c r="V647" s="53">
        <f>'HISTOGRAMA ÁGUA'!AD597</f>
        <v>0</v>
      </c>
      <c r="W647" s="53">
        <f>'HISTOGRAMA ESGOTO'!AD597</f>
        <v>0</v>
      </c>
      <c r="X647" s="54">
        <f t="shared" si="323"/>
        <v>0</v>
      </c>
      <c r="Y647" s="55">
        <f t="shared" si="324"/>
        <v>0</v>
      </c>
      <c r="Z647" s="54">
        <f t="shared" si="325"/>
        <v>0</v>
      </c>
    </row>
    <row r="648" spans="1:26">
      <c r="A648" s="418">
        <v>60</v>
      </c>
      <c r="B648" s="51">
        <f t="shared" si="326"/>
        <v>14.57</v>
      </c>
      <c r="C648" s="50">
        <f t="shared" si="316"/>
        <v>4.3709999999999996</v>
      </c>
      <c r="D648" s="341">
        <f t="shared" si="353"/>
        <v>1.7589999999999999</v>
      </c>
      <c r="E648" s="73">
        <f t="shared" si="327"/>
        <v>80.659499999999994</v>
      </c>
      <c r="F648" s="73">
        <f t="shared" si="317"/>
        <v>24.197849999999999</v>
      </c>
      <c r="G648" s="73">
        <f t="shared" si="328"/>
        <v>104.85735</v>
      </c>
      <c r="H648" s="423">
        <f t="shared" si="329"/>
        <v>123.79835</v>
      </c>
      <c r="I648" s="398"/>
      <c r="J648" s="420">
        <v>60</v>
      </c>
      <c r="K648" s="74">
        <f t="shared" si="330"/>
        <v>17.252785478923688</v>
      </c>
      <c r="L648" s="74">
        <f t="shared" si="318"/>
        <v>5.1758356436771065</v>
      </c>
      <c r="M648" s="75">
        <f t="shared" si="354"/>
        <v>2.0828860437492631</v>
      </c>
      <c r="N648" s="59">
        <f t="shared" si="331"/>
        <v>95.511396728705989</v>
      </c>
      <c r="O648" s="59">
        <f t="shared" si="319"/>
        <v>28.653419018611796</v>
      </c>
      <c r="P648" s="59">
        <f t="shared" si="320"/>
        <v>124.16481574731779</v>
      </c>
      <c r="Q648" s="424">
        <f t="shared" si="321"/>
        <v>146.59343686991858</v>
      </c>
      <c r="R648" s="398"/>
      <c r="S648" s="52">
        <f t="shared" si="332"/>
        <v>22.795086869918578</v>
      </c>
      <c r="T648" s="68">
        <f t="shared" si="322"/>
        <v>0.18413078098309521</v>
      </c>
      <c r="U648" s="398"/>
      <c r="V648" s="53">
        <f>'HISTOGRAMA ÁGUA'!AD598</f>
        <v>0</v>
      </c>
      <c r="W648" s="53">
        <f>'HISTOGRAMA ESGOTO'!AD598</f>
        <v>0</v>
      </c>
      <c r="X648" s="54">
        <f t="shared" si="323"/>
        <v>0</v>
      </c>
      <c r="Y648" s="55">
        <f t="shared" si="324"/>
        <v>0</v>
      </c>
      <c r="Z648" s="54">
        <f t="shared" si="325"/>
        <v>0</v>
      </c>
    </row>
    <row r="649" spans="1:26">
      <c r="A649" s="418">
        <v>61</v>
      </c>
      <c r="B649" s="51">
        <f t="shared" si="326"/>
        <v>14.57</v>
      </c>
      <c r="C649" s="50">
        <f t="shared" si="316"/>
        <v>4.3709999999999996</v>
      </c>
      <c r="D649" s="341">
        <f>'ANEXO ATUAL'!G41</f>
        <v>2.0284</v>
      </c>
      <c r="E649" s="73">
        <f t="shared" si="327"/>
        <v>82.687899999999999</v>
      </c>
      <c r="F649" s="73">
        <f t="shared" si="317"/>
        <v>24.806369999999998</v>
      </c>
      <c r="G649" s="73">
        <f t="shared" si="328"/>
        <v>107.49427</v>
      </c>
      <c r="H649" s="423">
        <f t="shared" si="329"/>
        <v>126.43527</v>
      </c>
      <c r="I649" s="398"/>
      <c r="J649" s="420">
        <v>61</v>
      </c>
      <c r="K649" s="74">
        <f t="shared" si="330"/>
        <v>17.252785478923688</v>
      </c>
      <c r="L649" s="74">
        <f t="shared" si="318"/>
        <v>5.1758356436771065</v>
      </c>
      <c r="M649" s="75">
        <f>'ANEXO PROPOSTO'!G41</f>
        <v>2.4018908761461089</v>
      </c>
      <c r="N649" s="59">
        <f t="shared" si="331"/>
        <v>97.913287604852101</v>
      </c>
      <c r="O649" s="59">
        <f t="shared" si="319"/>
        <v>29.373986281455629</v>
      </c>
      <c r="P649" s="59">
        <f t="shared" si="320"/>
        <v>127.28727388630773</v>
      </c>
      <c r="Q649" s="424">
        <f t="shared" si="321"/>
        <v>149.71589500890852</v>
      </c>
      <c r="R649" s="398"/>
      <c r="S649" s="52">
        <f t="shared" si="332"/>
        <v>23.280625008908515</v>
      </c>
      <c r="T649" s="68">
        <f t="shared" si="322"/>
        <v>0.18413078098309521</v>
      </c>
      <c r="U649" s="398"/>
      <c r="V649" s="53">
        <f>'HISTOGRAMA ÁGUA'!AD599</f>
        <v>0</v>
      </c>
      <c r="W649" s="53">
        <f>'HISTOGRAMA ESGOTO'!AD599</f>
        <v>0</v>
      </c>
      <c r="X649" s="54">
        <f t="shared" si="323"/>
        <v>0</v>
      </c>
      <c r="Y649" s="55">
        <f t="shared" si="324"/>
        <v>0</v>
      </c>
      <c r="Z649" s="54">
        <f t="shared" si="325"/>
        <v>0</v>
      </c>
    </row>
    <row r="650" spans="1:26">
      <c r="A650" s="418">
        <v>62</v>
      </c>
      <c r="B650" s="51">
        <f t="shared" si="326"/>
        <v>14.57</v>
      </c>
      <c r="C650" s="50">
        <f t="shared" si="316"/>
        <v>4.3709999999999996</v>
      </c>
      <c r="D650" s="341">
        <f>D649</f>
        <v>2.0284</v>
      </c>
      <c r="E650" s="73">
        <f t="shared" si="327"/>
        <v>84.716300000000004</v>
      </c>
      <c r="F650" s="73">
        <f t="shared" si="317"/>
        <v>25.41489</v>
      </c>
      <c r="G650" s="73">
        <f t="shared" si="328"/>
        <v>110.13119</v>
      </c>
      <c r="H650" s="423">
        <f t="shared" si="329"/>
        <v>129.07219000000001</v>
      </c>
      <c r="I650" s="398"/>
      <c r="J650" s="420">
        <v>62</v>
      </c>
      <c r="K650" s="74">
        <f t="shared" si="330"/>
        <v>17.252785478923688</v>
      </c>
      <c r="L650" s="74">
        <f t="shared" si="318"/>
        <v>5.1758356436771065</v>
      </c>
      <c r="M650" s="75">
        <f>M649</f>
        <v>2.4018908761461089</v>
      </c>
      <c r="N650" s="59">
        <f t="shared" si="331"/>
        <v>100.31517848099821</v>
      </c>
      <c r="O650" s="59">
        <f t="shared" si="319"/>
        <v>30.094553544299462</v>
      </c>
      <c r="P650" s="59">
        <f t="shared" si="320"/>
        <v>130.40973202529767</v>
      </c>
      <c r="Q650" s="424">
        <f t="shared" si="321"/>
        <v>152.83835314789846</v>
      </c>
      <c r="R650" s="398"/>
      <c r="S650" s="52">
        <f t="shared" si="332"/>
        <v>23.766163147898453</v>
      </c>
      <c r="T650" s="68">
        <f t="shared" si="322"/>
        <v>0.18413078098309521</v>
      </c>
      <c r="U650" s="398"/>
      <c r="V650" s="53">
        <f>'HISTOGRAMA ÁGUA'!AD600</f>
        <v>0</v>
      </c>
      <c r="W650" s="53">
        <f>'HISTOGRAMA ESGOTO'!AD600</f>
        <v>0</v>
      </c>
      <c r="X650" s="54">
        <f t="shared" si="323"/>
        <v>0</v>
      </c>
      <c r="Y650" s="55">
        <f t="shared" si="324"/>
        <v>0</v>
      </c>
      <c r="Z650" s="54">
        <f t="shared" si="325"/>
        <v>0</v>
      </c>
    </row>
    <row r="651" spans="1:26">
      <c r="A651" s="418">
        <v>63</v>
      </c>
      <c r="B651" s="51">
        <f t="shared" si="326"/>
        <v>14.57</v>
      </c>
      <c r="C651" s="50">
        <f t="shared" si="316"/>
        <v>4.3709999999999996</v>
      </c>
      <c r="D651" s="341">
        <f t="shared" ref="D651:D688" si="355">D650</f>
        <v>2.0284</v>
      </c>
      <c r="E651" s="73">
        <f t="shared" si="327"/>
        <v>86.744700000000009</v>
      </c>
      <c r="F651" s="73">
        <f t="shared" si="317"/>
        <v>26.023410000000002</v>
      </c>
      <c r="G651" s="73">
        <f t="shared" si="328"/>
        <v>112.76811000000001</v>
      </c>
      <c r="H651" s="423">
        <f t="shared" si="329"/>
        <v>131.70911000000001</v>
      </c>
      <c r="I651" s="398"/>
      <c r="J651" s="420">
        <v>63</v>
      </c>
      <c r="K651" s="74">
        <f t="shared" si="330"/>
        <v>17.252785478923688</v>
      </c>
      <c r="L651" s="74">
        <f t="shared" si="318"/>
        <v>5.1758356436771065</v>
      </c>
      <c r="M651" s="75">
        <f t="shared" ref="M651:M688" si="356">M650</f>
        <v>2.4018908761461089</v>
      </c>
      <c r="N651" s="59">
        <f t="shared" si="331"/>
        <v>102.71706935714433</v>
      </c>
      <c r="O651" s="59">
        <f t="shared" si="319"/>
        <v>30.815120807143295</v>
      </c>
      <c r="P651" s="59">
        <f t="shared" si="320"/>
        <v>133.53219016428761</v>
      </c>
      <c r="Q651" s="424">
        <f t="shared" si="321"/>
        <v>155.9608112868884</v>
      </c>
      <c r="R651" s="398"/>
      <c r="S651" s="52">
        <f t="shared" si="332"/>
        <v>24.251701286888391</v>
      </c>
      <c r="T651" s="68">
        <f t="shared" si="322"/>
        <v>0.18413078098309521</v>
      </c>
      <c r="U651" s="398"/>
      <c r="V651" s="53">
        <f>'HISTOGRAMA ÁGUA'!AD601</f>
        <v>0</v>
      </c>
      <c r="W651" s="53">
        <f>'HISTOGRAMA ESGOTO'!AD601</f>
        <v>0</v>
      </c>
      <c r="X651" s="54">
        <f t="shared" si="323"/>
        <v>0</v>
      </c>
      <c r="Y651" s="55">
        <f t="shared" si="324"/>
        <v>0</v>
      </c>
      <c r="Z651" s="54">
        <f t="shared" si="325"/>
        <v>0</v>
      </c>
    </row>
    <row r="652" spans="1:26">
      <c r="A652" s="418">
        <v>64</v>
      </c>
      <c r="B652" s="51">
        <f t="shared" si="326"/>
        <v>14.57</v>
      </c>
      <c r="C652" s="50">
        <f t="shared" si="316"/>
        <v>4.3709999999999996</v>
      </c>
      <c r="D652" s="341">
        <f t="shared" si="355"/>
        <v>2.0284</v>
      </c>
      <c r="E652" s="73">
        <f t="shared" si="327"/>
        <v>88.773100000000014</v>
      </c>
      <c r="F652" s="73">
        <f t="shared" si="317"/>
        <v>26.631930000000004</v>
      </c>
      <c r="G652" s="73">
        <f t="shared" si="328"/>
        <v>115.40503000000001</v>
      </c>
      <c r="H652" s="423">
        <f t="shared" si="329"/>
        <v>134.34603000000001</v>
      </c>
      <c r="I652" s="398"/>
      <c r="J652" s="420">
        <v>64</v>
      </c>
      <c r="K652" s="74">
        <f t="shared" si="330"/>
        <v>17.252785478923688</v>
      </c>
      <c r="L652" s="74">
        <f t="shared" si="318"/>
        <v>5.1758356436771065</v>
      </c>
      <c r="M652" s="75">
        <f t="shared" si="356"/>
        <v>2.4018908761461089</v>
      </c>
      <c r="N652" s="59">
        <f t="shared" si="331"/>
        <v>105.11896023329044</v>
      </c>
      <c r="O652" s="59">
        <f t="shared" si="319"/>
        <v>31.535688069987131</v>
      </c>
      <c r="P652" s="59">
        <f t="shared" si="320"/>
        <v>136.65464830327755</v>
      </c>
      <c r="Q652" s="424">
        <f t="shared" si="321"/>
        <v>159.08326942587834</v>
      </c>
      <c r="R652" s="398"/>
      <c r="S652" s="52">
        <f t="shared" si="332"/>
        <v>24.737239425878329</v>
      </c>
      <c r="T652" s="68">
        <f t="shared" si="322"/>
        <v>0.18413078098309521</v>
      </c>
      <c r="U652" s="398"/>
      <c r="V652" s="53">
        <f>'HISTOGRAMA ÁGUA'!AD602</f>
        <v>0</v>
      </c>
      <c r="W652" s="53">
        <f>'HISTOGRAMA ESGOTO'!AD602</f>
        <v>0</v>
      </c>
      <c r="X652" s="54">
        <f t="shared" si="323"/>
        <v>0</v>
      </c>
      <c r="Y652" s="55">
        <f t="shared" si="324"/>
        <v>0</v>
      </c>
      <c r="Z652" s="54">
        <f t="shared" si="325"/>
        <v>0</v>
      </c>
    </row>
    <row r="653" spans="1:26">
      <c r="A653" s="418">
        <v>65</v>
      </c>
      <c r="B653" s="51">
        <f t="shared" si="326"/>
        <v>14.57</v>
      </c>
      <c r="C653" s="50">
        <f t="shared" ref="C653:C689" si="357">B653*$AC$21</f>
        <v>4.3709999999999996</v>
      </c>
      <c r="D653" s="341">
        <f t="shared" si="355"/>
        <v>2.0284</v>
      </c>
      <c r="E653" s="73">
        <f t="shared" si="327"/>
        <v>90.801500000000019</v>
      </c>
      <c r="F653" s="73">
        <f t="shared" ref="F653:F689" si="358">E653*$AC$21</f>
        <v>27.240450000000006</v>
      </c>
      <c r="G653" s="73">
        <f t="shared" si="328"/>
        <v>118.04195000000003</v>
      </c>
      <c r="H653" s="423">
        <f t="shared" si="329"/>
        <v>136.98295000000002</v>
      </c>
      <c r="I653" s="398"/>
      <c r="J653" s="420">
        <v>65</v>
      </c>
      <c r="K653" s="74">
        <f t="shared" si="330"/>
        <v>17.252785478923688</v>
      </c>
      <c r="L653" s="74">
        <f t="shared" ref="L653:L689" si="359">K653*$AC$22</f>
        <v>5.1758356436771065</v>
      </c>
      <c r="M653" s="75">
        <f t="shared" si="356"/>
        <v>2.4018908761461089</v>
      </c>
      <c r="N653" s="59">
        <f t="shared" si="331"/>
        <v>107.52085110943655</v>
      </c>
      <c r="O653" s="59">
        <f t="shared" ref="O653:O689" si="360">N653*$AC$22</f>
        <v>32.25625533283096</v>
      </c>
      <c r="P653" s="59">
        <f t="shared" ref="P653:P688" si="361">N653+O653</f>
        <v>139.7771064422675</v>
      </c>
      <c r="Q653" s="424">
        <f t="shared" ref="Q653:Q688" si="362">K653+L653+P653</f>
        <v>162.20572756486828</v>
      </c>
      <c r="R653" s="398"/>
      <c r="S653" s="52">
        <f t="shared" si="332"/>
        <v>25.222777564868267</v>
      </c>
      <c r="T653" s="68">
        <f t="shared" ref="T653:T689" si="363">Q653/H653-1</f>
        <v>0.18413078098309499</v>
      </c>
      <c r="U653" s="398"/>
      <c r="V653" s="53">
        <f>'HISTOGRAMA ÁGUA'!AD603</f>
        <v>0</v>
      </c>
      <c r="W653" s="53">
        <f>'HISTOGRAMA ESGOTO'!AD603</f>
        <v>0</v>
      </c>
      <c r="X653" s="54">
        <f t="shared" ref="X653:X688" si="364">V653*(B653+E653)+W653*(C653+F653)</f>
        <v>0</v>
      </c>
      <c r="Y653" s="55">
        <f t="shared" ref="Y653:Y688" si="365">V653*(K653+N653)+W653*(L653+O653)</f>
        <v>0</v>
      </c>
      <c r="Z653" s="54">
        <f t="shared" ref="Z653:Z688" si="366">X653-Y653</f>
        <v>0</v>
      </c>
    </row>
    <row r="654" spans="1:26">
      <c r="A654" s="418">
        <v>66</v>
      </c>
      <c r="B654" s="51">
        <f t="shared" ref="B654:B689" si="367">B653</f>
        <v>14.57</v>
      </c>
      <c r="C654" s="50">
        <f t="shared" si="357"/>
        <v>4.3709999999999996</v>
      </c>
      <c r="D654" s="341">
        <f t="shared" si="355"/>
        <v>2.0284</v>
      </c>
      <c r="E654" s="73">
        <f t="shared" ref="E654:E688" si="368">1*D654+E653</f>
        <v>92.829900000000023</v>
      </c>
      <c r="F654" s="73">
        <f t="shared" si="358"/>
        <v>27.848970000000005</v>
      </c>
      <c r="G654" s="73">
        <f t="shared" ref="G654:G688" si="369">E654+F654</f>
        <v>120.67887000000003</v>
      </c>
      <c r="H654" s="423">
        <f t="shared" ref="H654:H689" si="370">B654+C654+G654</f>
        <v>139.61987000000002</v>
      </c>
      <c r="I654" s="398"/>
      <c r="J654" s="420">
        <v>66</v>
      </c>
      <c r="K654" s="74">
        <f t="shared" ref="K654:K689" si="371">K653</f>
        <v>17.252785478923688</v>
      </c>
      <c r="L654" s="74">
        <f t="shared" si="359"/>
        <v>5.1758356436771065</v>
      </c>
      <c r="M654" s="75">
        <f t="shared" si="356"/>
        <v>2.4018908761461089</v>
      </c>
      <c r="N654" s="59">
        <f t="shared" ref="N654:N688" si="372">1*M654+N653</f>
        <v>109.92274198558266</v>
      </c>
      <c r="O654" s="59">
        <f t="shared" si="360"/>
        <v>32.976822595674797</v>
      </c>
      <c r="P654" s="59">
        <f t="shared" si="361"/>
        <v>142.89956458125747</v>
      </c>
      <c r="Q654" s="424">
        <f t="shared" si="362"/>
        <v>165.32818570385825</v>
      </c>
      <c r="R654" s="398"/>
      <c r="S654" s="52">
        <f t="shared" ref="S654:S689" si="373">Q654-H654</f>
        <v>25.708315703858233</v>
      </c>
      <c r="T654" s="68">
        <f t="shared" si="363"/>
        <v>0.18413078098309521</v>
      </c>
      <c r="U654" s="398"/>
      <c r="V654" s="53">
        <f>'HISTOGRAMA ÁGUA'!AD604</f>
        <v>0</v>
      </c>
      <c r="W654" s="53">
        <f>'HISTOGRAMA ESGOTO'!AD604</f>
        <v>0</v>
      </c>
      <c r="X654" s="54">
        <f t="shared" si="364"/>
        <v>0</v>
      </c>
      <c r="Y654" s="55">
        <f t="shared" si="365"/>
        <v>0</v>
      </c>
      <c r="Z654" s="54">
        <f t="shared" si="366"/>
        <v>0</v>
      </c>
    </row>
    <row r="655" spans="1:26">
      <c r="A655" s="418">
        <v>67</v>
      </c>
      <c r="B655" s="51">
        <f t="shared" si="367"/>
        <v>14.57</v>
      </c>
      <c r="C655" s="50">
        <f t="shared" si="357"/>
        <v>4.3709999999999996</v>
      </c>
      <c r="D655" s="341">
        <f t="shared" si="355"/>
        <v>2.0284</v>
      </c>
      <c r="E655" s="73">
        <f t="shared" si="368"/>
        <v>94.858300000000028</v>
      </c>
      <c r="F655" s="73">
        <f t="shared" si="358"/>
        <v>28.457490000000007</v>
      </c>
      <c r="G655" s="73">
        <f t="shared" si="369"/>
        <v>123.31579000000004</v>
      </c>
      <c r="H655" s="423">
        <f t="shared" si="370"/>
        <v>142.25679000000002</v>
      </c>
      <c r="I655" s="398"/>
      <c r="J655" s="420">
        <v>67</v>
      </c>
      <c r="K655" s="74">
        <f t="shared" si="371"/>
        <v>17.252785478923688</v>
      </c>
      <c r="L655" s="74">
        <f t="shared" si="359"/>
        <v>5.1758356436771065</v>
      </c>
      <c r="M655" s="75">
        <f t="shared" si="356"/>
        <v>2.4018908761461089</v>
      </c>
      <c r="N655" s="59">
        <f t="shared" si="372"/>
        <v>112.32463286172877</v>
      </c>
      <c r="O655" s="59">
        <f t="shared" si="360"/>
        <v>33.697389858518633</v>
      </c>
      <c r="P655" s="59">
        <f t="shared" si="361"/>
        <v>146.02202272024741</v>
      </c>
      <c r="Q655" s="424">
        <f t="shared" si="362"/>
        <v>168.45064384284819</v>
      </c>
      <c r="R655" s="398"/>
      <c r="S655" s="52">
        <f t="shared" si="373"/>
        <v>26.193853842848171</v>
      </c>
      <c r="T655" s="68">
        <f t="shared" si="363"/>
        <v>0.18413078098309521</v>
      </c>
      <c r="U655" s="398"/>
      <c r="V655" s="53">
        <f>'HISTOGRAMA ÁGUA'!AD605</f>
        <v>0</v>
      </c>
      <c r="W655" s="53">
        <f>'HISTOGRAMA ESGOTO'!AD605</f>
        <v>0</v>
      </c>
      <c r="X655" s="54">
        <f t="shared" si="364"/>
        <v>0</v>
      </c>
      <c r="Y655" s="55">
        <f t="shared" si="365"/>
        <v>0</v>
      </c>
      <c r="Z655" s="54">
        <f t="shared" si="366"/>
        <v>0</v>
      </c>
    </row>
    <row r="656" spans="1:26">
      <c r="A656" s="418">
        <v>68</v>
      </c>
      <c r="B656" s="51">
        <f t="shared" si="367"/>
        <v>14.57</v>
      </c>
      <c r="C656" s="50">
        <f t="shared" si="357"/>
        <v>4.3709999999999996</v>
      </c>
      <c r="D656" s="341">
        <f t="shared" si="355"/>
        <v>2.0284</v>
      </c>
      <c r="E656" s="73">
        <f t="shared" si="368"/>
        <v>96.886700000000033</v>
      </c>
      <c r="F656" s="73">
        <f t="shared" si="358"/>
        <v>29.066010000000009</v>
      </c>
      <c r="G656" s="73">
        <f t="shared" si="369"/>
        <v>125.95271000000004</v>
      </c>
      <c r="H656" s="423">
        <f t="shared" si="370"/>
        <v>144.89371000000003</v>
      </c>
      <c r="I656" s="398"/>
      <c r="J656" s="420">
        <v>68</v>
      </c>
      <c r="K656" s="74">
        <f t="shared" si="371"/>
        <v>17.252785478923688</v>
      </c>
      <c r="L656" s="74">
        <f t="shared" si="359"/>
        <v>5.1758356436771065</v>
      </c>
      <c r="M656" s="75">
        <f t="shared" si="356"/>
        <v>2.4018908761461089</v>
      </c>
      <c r="N656" s="59">
        <f t="shared" si="372"/>
        <v>114.72652373787489</v>
      </c>
      <c r="O656" s="59">
        <f t="shared" si="360"/>
        <v>34.417957121362463</v>
      </c>
      <c r="P656" s="59">
        <f t="shared" si="361"/>
        <v>149.14448085923735</v>
      </c>
      <c r="Q656" s="424">
        <f t="shared" si="362"/>
        <v>171.57310198183814</v>
      </c>
      <c r="R656" s="398"/>
      <c r="S656" s="52">
        <f t="shared" si="373"/>
        <v>26.679391981838108</v>
      </c>
      <c r="T656" s="68">
        <f t="shared" si="363"/>
        <v>0.18413078098309521</v>
      </c>
      <c r="U656" s="398"/>
      <c r="V656" s="53">
        <f>'HISTOGRAMA ÁGUA'!AD606</f>
        <v>0</v>
      </c>
      <c r="W656" s="53">
        <f>'HISTOGRAMA ESGOTO'!AD606</f>
        <v>0</v>
      </c>
      <c r="X656" s="54">
        <f t="shared" si="364"/>
        <v>0</v>
      </c>
      <c r="Y656" s="55">
        <f t="shared" si="365"/>
        <v>0</v>
      </c>
      <c r="Z656" s="54">
        <f t="shared" si="366"/>
        <v>0</v>
      </c>
    </row>
    <row r="657" spans="1:26">
      <c r="A657" s="418">
        <v>69</v>
      </c>
      <c r="B657" s="51">
        <f t="shared" si="367"/>
        <v>14.57</v>
      </c>
      <c r="C657" s="50">
        <f t="shared" si="357"/>
        <v>4.3709999999999996</v>
      </c>
      <c r="D657" s="341">
        <f t="shared" si="355"/>
        <v>2.0284</v>
      </c>
      <c r="E657" s="73">
        <f t="shared" si="368"/>
        <v>98.915100000000038</v>
      </c>
      <c r="F657" s="73">
        <f t="shared" si="358"/>
        <v>29.674530000000011</v>
      </c>
      <c r="G657" s="73">
        <f t="shared" si="369"/>
        <v>128.58963000000006</v>
      </c>
      <c r="H657" s="423">
        <f t="shared" si="370"/>
        <v>147.53063000000006</v>
      </c>
      <c r="I657" s="398"/>
      <c r="J657" s="420">
        <v>69</v>
      </c>
      <c r="K657" s="74">
        <f t="shared" si="371"/>
        <v>17.252785478923688</v>
      </c>
      <c r="L657" s="74">
        <f t="shared" si="359"/>
        <v>5.1758356436771065</v>
      </c>
      <c r="M657" s="75">
        <f t="shared" si="356"/>
        <v>2.4018908761461089</v>
      </c>
      <c r="N657" s="59">
        <f t="shared" si="372"/>
        <v>117.128414614021</v>
      </c>
      <c r="O657" s="59">
        <f t="shared" si="360"/>
        <v>35.138524384206299</v>
      </c>
      <c r="P657" s="59">
        <f t="shared" si="361"/>
        <v>152.26693899822729</v>
      </c>
      <c r="Q657" s="424">
        <f t="shared" si="362"/>
        <v>174.69556012082808</v>
      </c>
      <c r="R657" s="398"/>
      <c r="S657" s="52">
        <f t="shared" si="373"/>
        <v>27.164930120828018</v>
      </c>
      <c r="T657" s="68">
        <f t="shared" si="363"/>
        <v>0.18413078098309499</v>
      </c>
      <c r="U657" s="398"/>
      <c r="V657" s="53">
        <f>'HISTOGRAMA ÁGUA'!AD607</f>
        <v>0</v>
      </c>
      <c r="W657" s="53">
        <f>'HISTOGRAMA ESGOTO'!AD607</f>
        <v>0</v>
      </c>
      <c r="X657" s="54">
        <f t="shared" si="364"/>
        <v>0</v>
      </c>
      <c r="Y657" s="55">
        <f t="shared" si="365"/>
        <v>0</v>
      </c>
      <c r="Z657" s="54">
        <f t="shared" si="366"/>
        <v>0</v>
      </c>
    </row>
    <row r="658" spans="1:26">
      <c r="A658" s="418">
        <v>70</v>
      </c>
      <c r="B658" s="51">
        <f t="shared" si="367"/>
        <v>14.57</v>
      </c>
      <c r="C658" s="50">
        <f t="shared" si="357"/>
        <v>4.3709999999999996</v>
      </c>
      <c r="D658" s="341">
        <f t="shared" si="355"/>
        <v>2.0284</v>
      </c>
      <c r="E658" s="73">
        <f t="shared" si="368"/>
        <v>100.94350000000004</v>
      </c>
      <c r="F658" s="73">
        <f t="shared" si="358"/>
        <v>30.28305000000001</v>
      </c>
      <c r="G658" s="73">
        <f t="shared" si="369"/>
        <v>131.22655000000006</v>
      </c>
      <c r="H658" s="423">
        <f t="shared" si="370"/>
        <v>150.16755000000006</v>
      </c>
      <c r="I658" s="398"/>
      <c r="J658" s="420">
        <v>70</v>
      </c>
      <c r="K658" s="74">
        <f t="shared" si="371"/>
        <v>17.252785478923688</v>
      </c>
      <c r="L658" s="74">
        <f t="shared" si="359"/>
        <v>5.1758356436771065</v>
      </c>
      <c r="M658" s="75">
        <f t="shared" si="356"/>
        <v>2.4018908761461089</v>
      </c>
      <c r="N658" s="59">
        <f t="shared" si="372"/>
        <v>119.53030549016711</v>
      </c>
      <c r="O658" s="59">
        <f t="shared" si="360"/>
        <v>35.859091647050128</v>
      </c>
      <c r="P658" s="59">
        <f t="shared" si="361"/>
        <v>155.38939713721723</v>
      </c>
      <c r="Q658" s="424">
        <f t="shared" si="362"/>
        <v>177.81801825981802</v>
      </c>
      <c r="R658" s="398"/>
      <c r="S658" s="52">
        <f t="shared" si="373"/>
        <v>27.650468259817956</v>
      </c>
      <c r="T658" s="68">
        <f t="shared" si="363"/>
        <v>0.18413078098309477</v>
      </c>
      <c r="U658" s="398"/>
      <c r="V658" s="53">
        <f>'HISTOGRAMA ÁGUA'!AD608</f>
        <v>0</v>
      </c>
      <c r="W658" s="53">
        <f>'HISTOGRAMA ESGOTO'!AD608</f>
        <v>0</v>
      </c>
      <c r="X658" s="54">
        <f t="shared" si="364"/>
        <v>0</v>
      </c>
      <c r="Y658" s="55">
        <f t="shared" si="365"/>
        <v>0</v>
      </c>
      <c r="Z658" s="54">
        <f t="shared" si="366"/>
        <v>0</v>
      </c>
    </row>
    <row r="659" spans="1:26">
      <c r="A659" s="418">
        <v>71</v>
      </c>
      <c r="B659" s="51">
        <f t="shared" si="367"/>
        <v>14.57</v>
      </c>
      <c r="C659" s="50">
        <f t="shared" si="357"/>
        <v>4.3709999999999996</v>
      </c>
      <c r="D659" s="341">
        <f t="shared" si="355"/>
        <v>2.0284</v>
      </c>
      <c r="E659" s="73">
        <f t="shared" si="368"/>
        <v>102.97190000000005</v>
      </c>
      <c r="F659" s="73">
        <f t="shared" si="358"/>
        <v>30.891570000000012</v>
      </c>
      <c r="G659" s="73">
        <f t="shared" si="369"/>
        <v>133.86347000000006</v>
      </c>
      <c r="H659" s="423">
        <f t="shared" si="370"/>
        <v>152.80447000000007</v>
      </c>
      <c r="I659" s="398"/>
      <c r="J659" s="420">
        <v>71</v>
      </c>
      <c r="K659" s="74">
        <f t="shared" si="371"/>
        <v>17.252785478923688</v>
      </c>
      <c r="L659" s="74">
        <f t="shared" si="359"/>
        <v>5.1758356436771065</v>
      </c>
      <c r="M659" s="75">
        <f t="shared" si="356"/>
        <v>2.4018908761461089</v>
      </c>
      <c r="N659" s="59">
        <f t="shared" si="372"/>
        <v>121.93219636631322</v>
      </c>
      <c r="O659" s="59">
        <f t="shared" si="360"/>
        <v>36.579658909893965</v>
      </c>
      <c r="P659" s="59">
        <f t="shared" si="361"/>
        <v>158.5118552762072</v>
      </c>
      <c r="Q659" s="424">
        <f t="shared" si="362"/>
        <v>180.94047639880799</v>
      </c>
      <c r="R659" s="398"/>
      <c r="S659" s="52">
        <f t="shared" si="373"/>
        <v>28.136006398807922</v>
      </c>
      <c r="T659" s="68">
        <f t="shared" si="363"/>
        <v>0.18413078098309499</v>
      </c>
      <c r="U659" s="398"/>
      <c r="V659" s="53">
        <f>'HISTOGRAMA ÁGUA'!AD609</f>
        <v>0</v>
      </c>
      <c r="W659" s="53">
        <f>'HISTOGRAMA ESGOTO'!AD609</f>
        <v>0</v>
      </c>
      <c r="X659" s="54">
        <f t="shared" si="364"/>
        <v>0</v>
      </c>
      <c r="Y659" s="55">
        <f t="shared" si="365"/>
        <v>0</v>
      </c>
      <c r="Z659" s="54">
        <f t="shared" si="366"/>
        <v>0</v>
      </c>
    </row>
    <row r="660" spans="1:26">
      <c r="A660" s="418">
        <v>72</v>
      </c>
      <c r="B660" s="51">
        <f t="shared" si="367"/>
        <v>14.57</v>
      </c>
      <c r="C660" s="50">
        <f t="shared" si="357"/>
        <v>4.3709999999999996</v>
      </c>
      <c r="D660" s="341">
        <f t="shared" si="355"/>
        <v>2.0284</v>
      </c>
      <c r="E660" s="73">
        <f t="shared" si="368"/>
        <v>105.00030000000005</v>
      </c>
      <c r="F660" s="73">
        <f t="shared" si="358"/>
        <v>31.500090000000014</v>
      </c>
      <c r="G660" s="73">
        <f t="shared" si="369"/>
        <v>136.50039000000007</v>
      </c>
      <c r="H660" s="423">
        <f t="shared" si="370"/>
        <v>155.44139000000007</v>
      </c>
      <c r="I660" s="398"/>
      <c r="J660" s="420">
        <v>72</v>
      </c>
      <c r="K660" s="74">
        <f t="shared" si="371"/>
        <v>17.252785478923688</v>
      </c>
      <c r="L660" s="74">
        <f t="shared" si="359"/>
        <v>5.1758356436771065</v>
      </c>
      <c r="M660" s="75">
        <f t="shared" si="356"/>
        <v>2.4018908761461089</v>
      </c>
      <c r="N660" s="59">
        <f t="shared" si="372"/>
        <v>124.33408724245933</v>
      </c>
      <c r="O660" s="59">
        <f t="shared" si="360"/>
        <v>37.300226172737801</v>
      </c>
      <c r="P660" s="59">
        <f t="shared" si="361"/>
        <v>161.63431341519714</v>
      </c>
      <c r="Q660" s="424">
        <f t="shared" si="362"/>
        <v>184.06293453779793</v>
      </c>
      <c r="R660" s="398"/>
      <c r="S660" s="52">
        <f t="shared" si="373"/>
        <v>28.62154453779786</v>
      </c>
      <c r="T660" s="68">
        <f t="shared" si="363"/>
        <v>0.18413078098309499</v>
      </c>
      <c r="U660" s="398"/>
      <c r="V660" s="53">
        <f>'HISTOGRAMA ÁGUA'!AD610</f>
        <v>0</v>
      </c>
      <c r="W660" s="53">
        <f>'HISTOGRAMA ESGOTO'!AD610</f>
        <v>0</v>
      </c>
      <c r="X660" s="54">
        <f t="shared" si="364"/>
        <v>0</v>
      </c>
      <c r="Y660" s="55">
        <f t="shared" si="365"/>
        <v>0</v>
      </c>
      <c r="Z660" s="54">
        <f t="shared" si="366"/>
        <v>0</v>
      </c>
    </row>
    <row r="661" spans="1:26">
      <c r="A661" s="418">
        <v>73</v>
      </c>
      <c r="B661" s="51">
        <f t="shared" si="367"/>
        <v>14.57</v>
      </c>
      <c r="C661" s="50">
        <f t="shared" si="357"/>
        <v>4.3709999999999996</v>
      </c>
      <c r="D661" s="341">
        <f t="shared" si="355"/>
        <v>2.0284</v>
      </c>
      <c r="E661" s="73">
        <f t="shared" si="368"/>
        <v>107.02870000000006</v>
      </c>
      <c r="F661" s="73">
        <f t="shared" si="358"/>
        <v>32.108610000000013</v>
      </c>
      <c r="G661" s="73">
        <f t="shared" si="369"/>
        <v>139.13731000000007</v>
      </c>
      <c r="H661" s="423">
        <f t="shared" si="370"/>
        <v>158.07831000000007</v>
      </c>
      <c r="I661" s="398"/>
      <c r="J661" s="420">
        <v>73</v>
      </c>
      <c r="K661" s="74">
        <f t="shared" si="371"/>
        <v>17.252785478923688</v>
      </c>
      <c r="L661" s="74">
        <f t="shared" si="359"/>
        <v>5.1758356436771065</v>
      </c>
      <c r="M661" s="75">
        <f t="shared" si="356"/>
        <v>2.4018908761461089</v>
      </c>
      <c r="N661" s="59">
        <f t="shared" si="372"/>
        <v>126.73597811860544</v>
      </c>
      <c r="O661" s="59">
        <f t="shared" si="360"/>
        <v>38.020793435581631</v>
      </c>
      <c r="P661" s="59">
        <f t="shared" si="361"/>
        <v>164.75677155418708</v>
      </c>
      <c r="Q661" s="424">
        <f t="shared" si="362"/>
        <v>187.18539267678787</v>
      </c>
      <c r="R661" s="398"/>
      <c r="S661" s="52">
        <f t="shared" si="373"/>
        <v>29.107082676787797</v>
      </c>
      <c r="T661" s="68">
        <f t="shared" si="363"/>
        <v>0.18413078098309499</v>
      </c>
      <c r="U661" s="398"/>
      <c r="V661" s="53">
        <f>'HISTOGRAMA ÁGUA'!AD611</f>
        <v>0</v>
      </c>
      <c r="W661" s="53">
        <f>'HISTOGRAMA ESGOTO'!AD611</f>
        <v>0</v>
      </c>
      <c r="X661" s="54">
        <f t="shared" si="364"/>
        <v>0</v>
      </c>
      <c r="Y661" s="55">
        <f t="shared" si="365"/>
        <v>0</v>
      </c>
      <c r="Z661" s="54">
        <f t="shared" si="366"/>
        <v>0</v>
      </c>
    </row>
    <row r="662" spans="1:26">
      <c r="A662" s="418">
        <v>74</v>
      </c>
      <c r="B662" s="51">
        <f t="shared" si="367"/>
        <v>14.57</v>
      </c>
      <c r="C662" s="50">
        <f t="shared" si="357"/>
        <v>4.3709999999999996</v>
      </c>
      <c r="D662" s="341">
        <f t="shared" si="355"/>
        <v>2.0284</v>
      </c>
      <c r="E662" s="73">
        <f t="shared" si="368"/>
        <v>109.05710000000006</v>
      </c>
      <c r="F662" s="73">
        <f t="shared" si="358"/>
        <v>32.717130000000019</v>
      </c>
      <c r="G662" s="73">
        <f t="shared" si="369"/>
        <v>141.77423000000007</v>
      </c>
      <c r="H662" s="423">
        <f t="shared" si="370"/>
        <v>160.71523000000008</v>
      </c>
      <c r="I662" s="398"/>
      <c r="J662" s="420">
        <v>74</v>
      </c>
      <c r="K662" s="74">
        <f t="shared" si="371"/>
        <v>17.252785478923688</v>
      </c>
      <c r="L662" s="74">
        <f t="shared" si="359"/>
        <v>5.1758356436771065</v>
      </c>
      <c r="M662" s="75">
        <f t="shared" si="356"/>
        <v>2.4018908761461089</v>
      </c>
      <c r="N662" s="59">
        <f t="shared" si="372"/>
        <v>129.13786899475156</v>
      </c>
      <c r="O662" s="59">
        <f t="shared" si="360"/>
        <v>38.741360698425467</v>
      </c>
      <c r="P662" s="59">
        <f t="shared" si="361"/>
        <v>167.87922969317702</v>
      </c>
      <c r="Q662" s="424">
        <f t="shared" si="362"/>
        <v>190.30785081577781</v>
      </c>
      <c r="R662" s="398"/>
      <c r="S662" s="52">
        <f t="shared" si="373"/>
        <v>29.592620815777735</v>
      </c>
      <c r="T662" s="68">
        <f t="shared" si="363"/>
        <v>0.18413078098309499</v>
      </c>
      <c r="U662" s="398"/>
      <c r="V662" s="53">
        <f>'HISTOGRAMA ÁGUA'!AD612</f>
        <v>0</v>
      </c>
      <c r="W662" s="53">
        <f>'HISTOGRAMA ESGOTO'!AD612</f>
        <v>0</v>
      </c>
      <c r="X662" s="54">
        <f t="shared" si="364"/>
        <v>0</v>
      </c>
      <c r="Y662" s="55">
        <f t="shared" si="365"/>
        <v>0</v>
      </c>
      <c r="Z662" s="54">
        <f t="shared" si="366"/>
        <v>0</v>
      </c>
    </row>
    <row r="663" spans="1:26">
      <c r="A663" s="418">
        <v>75</v>
      </c>
      <c r="B663" s="51">
        <f t="shared" si="367"/>
        <v>14.57</v>
      </c>
      <c r="C663" s="50">
        <f t="shared" si="357"/>
        <v>4.3709999999999996</v>
      </c>
      <c r="D663" s="341">
        <f t="shared" si="355"/>
        <v>2.0284</v>
      </c>
      <c r="E663" s="73">
        <f t="shared" si="368"/>
        <v>111.08550000000007</v>
      </c>
      <c r="F663" s="73">
        <f t="shared" si="358"/>
        <v>33.325650000000017</v>
      </c>
      <c r="G663" s="73">
        <f t="shared" si="369"/>
        <v>144.41115000000008</v>
      </c>
      <c r="H663" s="423">
        <f t="shared" si="370"/>
        <v>163.35215000000008</v>
      </c>
      <c r="I663" s="398"/>
      <c r="J663" s="420">
        <v>75</v>
      </c>
      <c r="K663" s="74">
        <f t="shared" si="371"/>
        <v>17.252785478923688</v>
      </c>
      <c r="L663" s="74">
        <f t="shared" si="359"/>
        <v>5.1758356436771065</v>
      </c>
      <c r="M663" s="75">
        <f t="shared" si="356"/>
        <v>2.4018908761461089</v>
      </c>
      <c r="N663" s="59">
        <f t="shared" si="372"/>
        <v>131.53975987089765</v>
      </c>
      <c r="O663" s="59">
        <f t="shared" si="360"/>
        <v>39.461927961269296</v>
      </c>
      <c r="P663" s="59">
        <f t="shared" si="361"/>
        <v>171.00168783216697</v>
      </c>
      <c r="Q663" s="424">
        <f t="shared" si="362"/>
        <v>193.43030895476775</v>
      </c>
      <c r="R663" s="398"/>
      <c r="S663" s="52">
        <f t="shared" si="373"/>
        <v>30.078158954767673</v>
      </c>
      <c r="T663" s="68">
        <f t="shared" si="363"/>
        <v>0.18413078098309477</v>
      </c>
      <c r="U663" s="398"/>
      <c r="V663" s="53">
        <f>'HISTOGRAMA ÁGUA'!AD613</f>
        <v>0</v>
      </c>
      <c r="W663" s="53">
        <f>'HISTOGRAMA ESGOTO'!AD613</f>
        <v>0</v>
      </c>
      <c r="X663" s="54">
        <f t="shared" si="364"/>
        <v>0</v>
      </c>
      <c r="Y663" s="55">
        <f t="shared" si="365"/>
        <v>0</v>
      </c>
      <c r="Z663" s="54">
        <f t="shared" si="366"/>
        <v>0</v>
      </c>
    </row>
    <row r="664" spans="1:26">
      <c r="A664" s="418">
        <v>76</v>
      </c>
      <c r="B664" s="51">
        <f t="shared" si="367"/>
        <v>14.57</v>
      </c>
      <c r="C664" s="50">
        <f t="shared" si="357"/>
        <v>4.3709999999999996</v>
      </c>
      <c r="D664" s="341">
        <f t="shared" si="355"/>
        <v>2.0284</v>
      </c>
      <c r="E664" s="73">
        <f t="shared" si="368"/>
        <v>113.11390000000007</v>
      </c>
      <c r="F664" s="73">
        <f t="shared" si="358"/>
        <v>33.934170000000023</v>
      </c>
      <c r="G664" s="73">
        <f t="shared" si="369"/>
        <v>147.04807000000011</v>
      </c>
      <c r="H664" s="423">
        <f t="shared" si="370"/>
        <v>165.98907000000011</v>
      </c>
      <c r="I664" s="398"/>
      <c r="J664" s="420">
        <v>76</v>
      </c>
      <c r="K664" s="74">
        <f t="shared" si="371"/>
        <v>17.252785478923688</v>
      </c>
      <c r="L664" s="74">
        <f t="shared" si="359"/>
        <v>5.1758356436771065</v>
      </c>
      <c r="M664" s="75">
        <f t="shared" si="356"/>
        <v>2.4018908761461089</v>
      </c>
      <c r="N664" s="59">
        <f t="shared" si="372"/>
        <v>133.94165074704375</v>
      </c>
      <c r="O664" s="59">
        <f t="shared" si="360"/>
        <v>40.182495224113126</v>
      </c>
      <c r="P664" s="59">
        <f t="shared" si="361"/>
        <v>174.12414597115688</v>
      </c>
      <c r="Q664" s="424">
        <f t="shared" si="362"/>
        <v>196.55276709375767</v>
      </c>
      <c r="R664" s="398"/>
      <c r="S664" s="52">
        <f t="shared" si="373"/>
        <v>30.563697093757554</v>
      </c>
      <c r="T664" s="68">
        <f t="shared" si="363"/>
        <v>0.18413078098309454</v>
      </c>
      <c r="U664" s="398"/>
      <c r="V664" s="53">
        <f>'HISTOGRAMA ÁGUA'!AD614</f>
        <v>0</v>
      </c>
      <c r="W664" s="53">
        <f>'HISTOGRAMA ESGOTO'!AD614</f>
        <v>0</v>
      </c>
      <c r="X664" s="54">
        <f t="shared" si="364"/>
        <v>0</v>
      </c>
      <c r="Y664" s="55">
        <f t="shared" si="365"/>
        <v>0</v>
      </c>
      <c r="Z664" s="54">
        <f t="shared" si="366"/>
        <v>0</v>
      </c>
    </row>
    <row r="665" spans="1:26">
      <c r="A665" s="418">
        <v>77</v>
      </c>
      <c r="B665" s="51">
        <f t="shared" si="367"/>
        <v>14.57</v>
      </c>
      <c r="C665" s="50">
        <f t="shared" si="357"/>
        <v>4.3709999999999996</v>
      </c>
      <c r="D665" s="341">
        <f t="shared" si="355"/>
        <v>2.0284</v>
      </c>
      <c r="E665" s="73">
        <f t="shared" si="368"/>
        <v>115.14230000000008</v>
      </c>
      <c r="F665" s="73">
        <f t="shared" si="358"/>
        <v>34.542690000000022</v>
      </c>
      <c r="G665" s="73">
        <f t="shared" si="369"/>
        <v>149.68499000000008</v>
      </c>
      <c r="H665" s="423">
        <f t="shared" si="370"/>
        <v>168.62599000000009</v>
      </c>
      <c r="I665" s="398"/>
      <c r="J665" s="420">
        <v>77</v>
      </c>
      <c r="K665" s="74">
        <f t="shared" si="371"/>
        <v>17.252785478923688</v>
      </c>
      <c r="L665" s="74">
        <f t="shared" si="359"/>
        <v>5.1758356436771065</v>
      </c>
      <c r="M665" s="75">
        <f t="shared" si="356"/>
        <v>2.4018908761461089</v>
      </c>
      <c r="N665" s="59">
        <f t="shared" si="372"/>
        <v>136.34354162318985</v>
      </c>
      <c r="O665" s="59">
        <f t="shared" si="360"/>
        <v>40.903062486956955</v>
      </c>
      <c r="P665" s="59">
        <f t="shared" si="361"/>
        <v>177.24660411014679</v>
      </c>
      <c r="Q665" s="424">
        <f t="shared" si="362"/>
        <v>199.67522523274758</v>
      </c>
      <c r="R665" s="398"/>
      <c r="S665" s="52">
        <f t="shared" si="373"/>
        <v>31.049235232747492</v>
      </c>
      <c r="T665" s="68">
        <f t="shared" si="363"/>
        <v>0.18413078098309454</v>
      </c>
      <c r="U665" s="398"/>
      <c r="V665" s="53">
        <f>'HISTOGRAMA ÁGUA'!AD615</f>
        <v>0</v>
      </c>
      <c r="W665" s="53">
        <f>'HISTOGRAMA ESGOTO'!AD615</f>
        <v>0</v>
      </c>
      <c r="X665" s="54">
        <f t="shared" si="364"/>
        <v>0</v>
      </c>
      <c r="Y665" s="55">
        <f t="shared" si="365"/>
        <v>0</v>
      </c>
      <c r="Z665" s="54">
        <f t="shared" si="366"/>
        <v>0</v>
      </c>
    </row>
    <row r="666" spans="1:26">
      <c r="A666" s="418">
        <v>78</v>
      </c>
      <c r="B666" s="51">
        <f t="shared" si="367"/>
        <v>14.57</v>
      </c>
      <c r="C666" s="50">
        <f t="shared" si="357"/>
        <v>4.3709999999999996</v>
      </c>
      <c r="D666" s="341">
        <f t="shared" si="355"/>
        <v>2.0284</v>
      </c>
      <c r="E666" s="73">
        <f t="shared" si="368"/>
        <v>117.17070000000008</v>
      </c>
      <c r="F666" s="73">
        <f t="shared" si="358"/>
        <v>35.15121000000002</v>
      </c>
      <c r="G666" s="73">
        <f t="shared" si="369"/>
        <v>152.32191000000012</v>
      </c>
      <c r="H666" s="423">
        <f t="shared" si="370"/>
        <v>171.26291000000012</v>
      </c>
      <c r="I666" s="398"/>
      <c r="J666" s="420">
        <v>78</v>
      </c>
      <c r="K666" s="74">
        <f t="shared" si="371"/>
        <v>17.252785478923688</v>
      </c>
      <c r="L666" s="74">
        <f t="shared" si="359"/>
        <v>5.1758356436771065</v>
      </c>
      <c r="M666" s="75">
        <f t="shared" si="356"/>
        <v>2.4018908761461089</v>
      </c>
      <c r="N666" s="59">
        <f t="shared" si="372"/>
        <v>138.74543249933595</v>
      </c>
      <c r="O666" s="59">
        <f t="shared" si="360"/>
        <v>41.623629749800784</v>
      </c>
      <c r="P666" s="59">
        <f t="shared" si="361"/>
        <v>180.36906224913673</v>
      </c>
      <c r="Q666" s="424">
        <f t="shared" si="362"/>
        <v>202.79768337173752</v>
      </c>
      <c r="R666" s="398"/>
      <c r="S666" s="52">
        <f t="shared" si="373"/>
        <v>31.534773371737401</v>
      </c>
      <c r="T666" s="68">
        <f t="shared" si="363"/>
        <v>0.18413078098309432</v>
      </c>
      <c r="U666" s="398"/>
      <c r="V666" s="53">
        <f>'HISTOGRAMA ÁGUA'!AD616</f>
        <v>0</v>
      </c>
      <c r="W666" s="53">
        <f>'HISTOGRAMA ESGOTO'!AD616</f>
        <v>0</v>
      </c>
      <c r="X666" s="54">
        <f t="shared" si="364"/>
        <v>0</v>
      </c>
      <c r="Y666" s="55">
        <f t="shared" si="365"/>
        <v>0</v>
      </c>
      <c r="Z666" s="54">
        <f t="shared" si="366"/>
        <v>0</v>
      </c>
    </row>
    <row r="667" spans="1:26">
      <c r="A667" s="418">
        <v>79</v>
      </c>
      <c r="B667" s="51">
        <f t="shared" si="367"/>
        <v>14.57</v>
      </c>
      <c r="C667" s="50">
        <f t="shared" si="357"/>
        <v>4.3709999999999996</v>
      </c>
      <c r="D667" s="341">
        <f t="shared" si="355"/>
        <v>2.0284</v>
      </c>
      <c r="E667" s="73">
        <f t="shared" si="368"/>
        <v>119.19910000000009</v>
      </c>
      <c r="F667" s="73">
        <f t="shared" si="358"/>
        <v>35.759730000000026</v>
      </c>
      <c r="G667" s="73">
        <f t="shared" si="369"/>
        <v>154.95883000000012</v>
      </c>
      <c r="H667" s="423">
        <f t="shared" si="370"/>
        <v>173.89983000000012</v>
      </c>
      <c r="I667" s="398"/>
      <c r="J667" s="420">
        <v>79</v>
      </c>
      <c r="K667" s="74">
        <f t="shared" si="371"/>
        <v>17.252785478923688</v>
      </c>
      <c r="L667" s="74">
        <f t="shared" si="359"/>
        <v>5.1758356436771065</v>
      </c>
      <c r="M667" s="75">
        <f t="shared" si="356"/>
        <v>2.4018908761461089</v>
      </c>
      <c r="N667" s="59">
        <f t="shared" si="372"/>
        <v>141.14732337548205</v>
      </c>
      <c r="O667" s="59">
        <f t="shared" si="360"/>
        <v>42.344197012644614</v>
      </c>
      <c r="P667" s="59">
        <f t="shared" si="361"/>
        <v>183.49152038812667</v>
      </c>
      <c r="Q667" s="424">
        <f t="shared" si="362"/>
        <v>205.92014151072746</v>
      </c>
      <c r="R667" s="398"/>
      <c r="S667" s="52">
        <f t="shared" si="373"/>
        <v>32.020311510727339</v>
      </c>
      <c r="T667" s="68">
        <f t="shared" si="363"/>
        <v>0.18413078098309432</v>
      </c>
      <c r="U667" s="398"/>
      <c r="V667" s="53">
        <f>'HISTOGRAMA ÁGUA'!AD617</f>
        <v>0</v>
      </c>
      <c r="W667" s="53">
        <f>'HISTOGRAMA ESGOTO'!AD617</f>
        <v>0</v>
      </c>
      <c r="X667" s="54">
        <f t="shared" si="364"/>
        <v>0</v>
      </c>
      <c r="Y667" s="55">
        <f t="shared" si="365"/>
        <v>0</v>
      </c>
      <c r="Z667" s="54">
        <f t="shared" si="366"/>
        <v>0</v>
      </c>
    </row>
    <row r="668" spans="1:26">
      <c r="A668" s="418">
        <v>80</v>
      </c>
      <c r="B668" s="51">
        <f t="shared" si="367"/>
        <v>14.57</v>
      </c>
      <c r="C668" s="50">
        <f t="shared" si="357"/>
        <v>4.3709999999999996</v>
      </c>
      <c r="D668" s="341">
        <f t="shared" si="355"/>
        <v>2.0284</v>
      </c>
      <c r="E668" s="73">
        <f t="shared" si="368"/>
        <v>121.22750000000009</v>
      </c>
      <c r="F668" s="73">
        <f t="shared" si="358"/>
        <v>36.368250000000025</v>
      </c>
      <c r="G668" s="73">
        <f t="shared" si="369"/>
        <v>157.59575000000012</v>
      </c>
      <c r="H668" s="423">
        <f t="shared" si="370"/>
        <v>176.53675000000013</v>
      </c>
      <c r="I668" s="398"/>
      <c r="J668" s="420">
        <v>80</v>
      </c>
      <c r="K668" s="74">
        <f t="shared" si="371"/>
        <v>17.252785478923688</v>
      </c>
      <c r="L668" s="74">
        <f t="shared" si="359"/>
        <v>5.1758356436771065</v>
      </c>
      <c r="M668" s="75">
        <f t="shared" si="356"/>
        <v>2.4018908761461089</v>
      </c>
      <c r="N668" s="59">
        <f t="shared" si="372"/>
        <v>143.54921425162814</v>
      </c>
      <c r="O668" s="59">
        <f t="shared" si="360"/>
        <v>43.064764275488443</v>
      </c>
      <c r="P668" s="59">
        <f t="shared" si="361"/>
        <v>186.61397852711659</v>
      </c>
      <c r="Q668" s="424">
        <f t="shared" si="362"/>
        <v>209.04259964971737</v>
      </c>
      <c r="R668" s="398"/>
      <c r="S668" s="52">
        <f t="shared" si="373"/>
        <v>32.505849649717248</v>
      </c>
      <c r="T668" s="68">
        <f t="shared" si="363"/>
        <v>0.1841307809830941</v>
      </c>
      <c r="U668" s="398"/>
      <c r="V668" s="53">
        <f>'HISTOGRAMA ÁGUA'!AD618</f>
        <v>0</v>
      </c>
      <c r="W668" s="53">
        <f>'HISTOGRAMA ESGOTO'!AD618</f>
        <v>0</v>
      </c>
      <c r="X668" s="54">
        <f t="shared" si="364"/>
        <v>0</v>
      </c>
      <c r="Y668" s="55">
        <f t="shared" si="365"/>
        <v>0</v>
      </c>
      <c r="Z668" s="54">
        <f t="shared" si="366"/>
        <v>0</v>
      </c>
    </row>
    <row r="669" spans="1:26">
      <c r="A669" s="418">
        <v>81</v>
      </c>
      <c r="B669" s="51">
        <f t="shared" si="367"/>
        <v>14.57</v>
      </c>
      <c r="C669" s="50">
        <f t="shared" si="357"/>
        <v>4.3709999999999996</v>
      </c>
      <c r="D669" s="341">
        <f t="shared" si="355"/>
        <v>2.0284</v>
      </c>
      <c r="E669" s="73">
        <f t="shared" si="368"/>
        <v>123.2559000000001</v>
      </c>
      <c r="F669" s="73">
        <f t="shared" si="358"/>
        <v>36.97677000000003</v>
      </c>
      <c r="G669" s="73">
        <f t="shared" si="369"/>
        <v>160.23267000000013</v>
      </c>
      <c r="H669" s="423">
        <f t="shared" si="370"/>
        <v>179.17367000000013</v>
      </c>
      <c r="I669" s="398"/>
      <c r="J669" s="420">
        <v>81</v>
      </c>
      <c r="K669" s="74">
        <f t="shared" si="371"/>
        <v>17.252785478923688</v>
      </c>
      <c r="L669" s="74">
        <f t="shared" si="359"/>
        <v>5.1758356436771065</v>
      </c>
      <c r="M669" s="75">
        <f t="shared" si="356"/>
        <v>2.4018908761461089</v>
      </c>
      <c r="N669" s="59">
        <f t="shared" si="372"/>
        <v>145.95110512777424</v>
      </c>
      <c r="O669" s="59">
        <f t="shared" si="360"/>
        <v>43.785331538332272</v>
      </c>
      <c r="P669" s="59">
        <f t="shared" si="361"/>
        <v>189.7364366661065</v>
      </c>
      <c r="Q669" s="424">
        <f t="shared" si="362"/>
        <v>212.16505778870729</v>
      </c>
      <c r="R669" s="398"/>
      <c r="S669" s="52">
        <f t="shared" si="373"/>
        <v>32.991387788707158</v>
      </c>
      <c r="T669" s="68">
        <f t="shared" si="363"/>
        <v>0.18413078098309388</v>
      </c>
      <c r="U669" s="398"/>
      <c r="V669" s="53">
        <f>'HISTOGRAMA ÁGUA'!AD619</f>
        <v>0</v>
      </c>
      <c r="W669" s="53">
        <f>'HISTOGRAMA ESGOTO'!AD619</f>
        <v>0</v>
      </c>
      <c r="X669" s="54">
        <f t="shared" si="364"/>
        <v>0</v>
      </c>
      <c r="Y669" s="55">
        <f t="shared" si="365"/>
        <v>0</v>
      </c>
      <c r="Z669" s="54">
        <f t="shared" si="366"/>
        <v>0</v>
      </c>
    </row>
    <row r="670" spans="1:26">
      <c r="A670" s="418">
        <v>82</v>
      </c>
      <c r="B670" s="51">
        <f t="shared" si="367"/>
        <v>14.57</v>
      </c>
      <c r="C670" s="50">
        <f t="shared" si="357"/>
        <v>4.3709999999999996</v>
      </c>
      <c r="D670" s="341">
        <f t="shared" si="355"/>
        <v>2.0284</v>
      </c>
      <c r="E670" s="73">
        <f t="shared" si="368"/>
        <v>125.2843000000001</v>
      </c>
      <c r="F670" s="73">
        <f t="shared" si="358"/>
        <v>37.585290000000029</v>
      </c>
      <c r="G670" s="73">
        <f t="shared" si="369"/>
        <v>162.86959000000013</v>
      </c>
      <c r="H670" s="423">
        <f t="shared" si="370"/>
        <v>181.81059000000013</v>
      </c>
      <c r="I670" s="398"/>
      <c r="J670" s="420">
        <v>82</v>
      </c>
      <c r="K670" s="74">
        <f t="shared" si="371"/>
        <v>17.252785478923688</v>
      </c>
      <c r="L670" s="74">
        <f t="shared" si="359"/>
        <v>5.1758356436771065</v>
      </c>
      <c r="M670" s="75">
        <f t="shared" si="356"/>
        <v>2.4018908761461089</v>
      </c>
      <c r="N670" s="59">
        <f t="shared" si="372"/>
        <v>148.35299600392034</v>
      </c>
      <c r="O670" s="59">
        <f t="shared" si="360"/>
        <v>44.505898801176102</v>
      </c>
      <c r="P670" s="59">
        <f t="shared" si="361"/>
        <v>192.85889480509644</v>
      </c>
      <c r="Q670" s="424">
        <f t="shared" si="362"/>
        <v>215.28751592769723</v>
      </c>
      <c r="R670" s="398"/>
      <c r="S670" s="52">
        <f t="shared" si="373"/>
        <v>33.476925927697096</v>
      </c>
      <c r="T670" s="68">
        <f t="shared" si="363"/>
        <v>0.18413078098309388</v>
      </c>
      <c r="U670" s="398"/>
      <c r="V670" s="53">
        <f>'HISTOGRAMA ÁGUA'!AD620</f>
        <v>0</v>
      </c>
      <c r="W670" s="53">
        <f>'HISTOGRAMA ESGOTO'!AD620</f>
        <v>0</v>
      </c>
      <c r="X670" s="54">
        <f t="shared" si="364"/>
        <v>0</v>
      </c>
      <c r="Y670" s="55">
        <f t="shared" si="365"/>
        <v>0</v>
      </c>
      <c r="Z670" s="54">
        <f t="shared" si="366"/>
        <v>0</v>
      </c>
    </row>
    <row r="671" spans="1:26">
      <c r="A671" s="418">
        <v>83</v>
      </c>
      <c r="B671" s="51">
        <f t="shared" si="367"/>
        <v>14.57</v>
      </c>
      <c r="C671" s="50">
        <f t="shared" si="357"/>
        <v>4.3709999999999996</v>
      </c>
      <c r="D671" s="341">
        <f t="shared" si="355"/>
        <v>2.0284</v>
      </c>
      <c r="E671" s="73">
        <f t="shared" si="368"/>
        <v>127.31270000000011</v>
      </c>
      <c r="F671" s="73">
        <f t="shared" si="358"/>
        <v>38.193810000000028</v>
      </c>
      <c r="G671" s="73">
        <f t="shared" si="369"/>
        <v>165.50651000000013</v>
      </c>
      <c r="H671" s="423">
        <f t="shared" si="370"/>
        <v>184.44751000000014</v>
      </c>
      <c r="I671" s="398"/>
      <c r="J671" s="420">
        <v>83</v>
      </c>
      <c r="K671" s="74">
        <f t="shared" si="371"/>
        <v>17.252785478923688</v>
      </c>
      <c r="L671" s="74">
        <f t="shared" si="359"/>
        <v>5.1758356436771065</v>
      </c>
      <c r="M671" s="75">
        <f t="shared" si="356"/>
        <v>2.4018908761461089</v>
      </c>
      <c r="N671" s="59">
        <f t="shared" si="372"/>
        <v>150.75488688006644</v>
      </c>
      <c r="O671" s="59">
        <f t="shared" si="360"/>
        <v>45.226466064019931</v>
      </c>
      <c r="P671" s="59">
        <f t="shared" si="361"/>
        <v>195.98135294408638</v>
      </c>
      <c r="Q671" s="424">
        <f t="shared" si="362"/>
        <v>218.40997406668717</v>
      </c>
      <c r="R671" s="398"/>
      <c r="S671" s="52">
        <f t="shared" si="373"/>
        <v>33.962464066687033</v>
      </c>
      <c r="T671" s="68">
        <f t="shared" si="363"/>
        <v>0.18413078098309388</v>
      </c>
      <c r="U671" s="398"/>
      <c r="V671" s="53">
        <f>'HISTOGRAMA ÁGUA'!AD621</f>
        <v>0</v>
      </c>
      <c r="W671" s="53">
        <f>'HISTOGRAMA ESGOTO'!AD621</f>
        <v>0</v>
      </c>
      <c r="X671" s="54">
        <f t="shared" si="364"/>
        <v>0</v>
      </c>
      <c r="Y671" s="55">
        <f t="shared" si="365"/>
        <v>0</v>
      </c>
      <c r="Z671" s="54">
        <f t="shared" si="366"/>
        <v>0</v>
      </c>
    </row>
    <row r="672" spans="1:26">
      <c r="A672" s="418">
        <v>84</v>
      </c>
      <c r="B672" s="51">
        <f t="shared" si="367"/>
        <v>14.57</v>
      </c>
      <c r="C672" s="50">
        <f t="shared" si="357"/>
        <v>4.3709999999999996</v>
      </c>
      <c r="D672" s="341">
        <f t="shared" si="355"/>
        <v>2.0284</v>
      </c>
      <c r="E672" s="73">
        <f t="shared" si="368"/>
        <v>129.3411000000001</v>
      </c>
      <c r="F672" s="73">
        <f t="shared" si="358"/>
        <v>38.802330000000026</v>
      </c>
      <c r="G672" s="73">
        <f t="shared" si="369"/>
        <v>168.14343000000014</v>
      </c>
      <c r="H672" s="423">
        <f t="shared" si="370"/>
        <v>187.08443000000014</v>
      </c>
      <c r="I672" s="398"/>
      <c r="J672" s="420">
        <v>84</v>
      </c>
      <c r="K672" s="74">
        <f t="shared" si="371"/>
        <v>17.252785478923688</v>
      </c>
      <c r="L672" s="74">
        <f t="shared" si="359"/>
        <v>5.1758356436771065</v>
      </c>
      <c r="M672" s="75">
        <f t="shared" si="356"/>
        <v>2.4018908761461089</v>
      </c>
      <c r="N672" s="59">
        <f t="shared" si="372"/>
        <v>153.15677775621253</v>
      </c>
      <c r="O672" s="59">
        <f t="shared" si="360"/>
        <v>45.94703332686376</v>
      </c>
      <c r="P672" s="59">
        <f t="shared" si="361"/>
        <v>199.10381108307629</v>
      </c>
      <c r="Q672" s="424">
        <f t="shared" si="362"/>
        <v>221.53243220567708</v>
      </c>
      <c r="R672" s="398"/>
      <c r="S672" s="52">
        <f t="shared" si="373"/>
        <v>34.448002205676943</v>
      </c>
      <c r="T672" s="68">
        <f t="shared" si="363"/>
        <v>0.18413078098309366</v>
      </c>
      <c r="U672" s="398"/>
      <c r="V672" s="53">
        <f>'HISTOGRAMA ÁGUA'!AD622</f>
        <v>0</v>
      </c>
      <c r="W672" s="53">
        <f>'HISTOGRAMA ESGOTO'!AD622</f>
        <v>0</v>
      </c>
      <c r="X672" s="54">
        <f t="shared" si="364"/>
        <v>0</v>
      </c>
      <c r="Y672" s="55">
        <f t="shared" si="365"/>
        <v>0</v>
      </c>
      <c r="Z672" s="54">
        <f t="shared" si="366"/>
        <v>0</v>
      </c>
    </row>
    <row r="673" spans="1:26">
      <c r="A673" s="418">
        <v>85</v>
      </c>
      <c r="B673" s="51">
        <f t="shared" si="367"/>
        <v>14.57</v>
      </c>
      <c r="C673" s="50">
        <f t="shared" si="357"/>
        <v>4.3709999999999996</v>
      </c>
      <c r="D673" s="341">
        <f t="shared" si="355"/>
        <v>2.0284</v>
      </c>
      <c r="E673" s="73">
        <f t="shared" si="368"/>
        <v>131.3695000000001</v>
      </c>
      <c r="F673" s="73">
        <f t="shared" si="358"/>
        <v>39.410850000000032</v>
      </c>
      <c r="G673" s="73">
        <f t="shared" si="369"/>
        <v>170.78035000000014</v>
      </c>
      <c r="H673" s="423">
        <f t="shared" si="370"/>
        <v>189.72135000000014</v>
      </c>
      <c r="I673" s="398"/>
      <c r="J673" s="420">
        <v>85</v>
      </c>
      <c r="K673" s="74">
        <f t="shared" si="371"/>
        <v>17.252785478923688</v>
      </c>
      <c r="L673" s="74">
        <f t="shared" si="359"/>
        <v>5.1758356436771065</v>
      </c>
      <c r="M673" s="75">
        <f t="shared" si="356"/>
        <v>2.4018908761461089</v>
      </c>
      <c r="N673" s="59">
        <f t="shared" si="372"/>
        <v>155.55866863235863</v>
      </c>
      <c r="O673" s="59">
        <f t="shared" si="360"/>
        <v>46.66760058970759</v>
      </c>
      <c r="P673" s="59">
        <f t="shared" si="361"/>
        <v>202.22626922206621</v>
      </c>
      <c r="Q673" s="424">
        <f t="shared" si="362"/>
        <v>224.654890344667</v>
      </c>
      <c r="R673" s="398"/>
      <c r="S673" s="52">
        <f t="shared" si="373"/>
        <v>34.933540344666852</v>
      </c>
      <c r="T673" s="68">
        <f t="shared" si="363"/>
        <v>0.18413078098309343</v>
      </c>
      <c r="U673" s="398"/>
      <c r="V673" s="53">
        <f>'HISTOGRAMA ÁGUA'!AD623</f>
        <v>0</v>
      </c>
      <c r="W673" s="53">
        <f>'HISTOGRAMA ESGOTO'!AD623</f>
        <v>0</v>
      </c>
      <c r="X673" s="54">
        <f t="shared" si="364"/>
        <v>0</v>
      </c>
      <c r="Y673" s="55">
        <f t="shared" si="365"/>
        <v>0</v>
      </c>
      <c r="Z673" s="54">
        <f t="shared" si="366"/>
        <v>0</v>
      </c>
    </row>
    <row r="674" spans="1:26">
      <c r="A674" s="418">
        <v>86</v>
      </c>
      <c r="B674" s="51">
        <f t="shared" si="367"/>
        <v>14.57</v>
      </c>
      <c r="C674" s="50">
        <f t="shared" si="357"/>
        <v>4.3709999999999996</v>
      </c>
      <c r="D674" s="341">
        <f t="shared" si="355"/>
        <v>2.0284</v>
      </c>
      <c r="E674" s="73">
        <f t="shared" si="368"/>
        <v>133.39790000000011</v>
      </c>
      <c r="F674" s="73">
        <f t="shared" si="358"/>
        <v>40.019370000000031</v>
      </c>
      <c r="G674" s="73">
        <f t="shared" si="369"/>
        <v>173.41727000000014</v>
      </c>
      <c r="H674" s="423">
        <f t="shared" si="370"/>
        <v>192.35827000000015</v>
      </c>
      <c r="I674" s="398"/>
      <c r="J674" s="420">
        <v>86</v>
      </c>
      <c r="K674" s="74">
        <f t="shared" si="371"/>
        <v>17.252785478923688</v>
      </c>
      <c r="L674" s="74">
        <f t="shared" si="359"/>
        <v>5.1758356436771065</v>
      </c>
      <c r="M674" s="75">
        <f t="shared" si="356"/>
        <v>2.4018908761461089</v>
      </c>
      <c r="N674" s="59">
        <f t="shared" si="372"/>
        <v>157.96055950850473</v>
      </c>
      <c r="O674" s="59">
        <f t="shared" si="360"/>
        <v>47.388167852551419</v>
      </c>
      <c r="P674" s="59">
        <f t="shared" si="361"/>
        <v>205.34872736105615</v>
      </c>
      <c r="Q674" s="424">
        <f t="shared" si="362"/>
        <v>227.77734848365694</v>
      </c>
      <c r="R674" s="398"/>
      <c r="S674" s="52">
        <f t="shared" si="373"/>
        <v>35.41907848365679</v>
      </c>
      <c r="T674" s="68">
        <f t="shared" si="363"/>
        <v>0.18413078098309343</v>
      </c>
      <c r="U674" s="398"/>
      <c r="V674" s="53">
        <f>'HISTOGRAMA ÁGUA'!AD624</f>
        <v>0</v>
      </c>
      <c r="W674" s="53">
        <f>'HISTOGRAMA ESGOTO'!AD624</f>
        <v>0</v>
      </c>
      <c r="X674" s="54">
        <f t="shared" si="364"/>
        <v>0</v>
      </c>
      <c r="Y674" s="55">
        <f t="shared" si="365"/>
        <v>0</v>
      </c>
      <c r="Z674" s="54">
        <f t="shared" si="366"/>
        <v>0</v>
      </c>
    </row>
    <row r="675" spans="1:26">
      <c r="A675" s="418">
        <v>87</v>
      </c>
      <c r="B675" s="51">
        <f t="shared" si="367"/>
        <v>14.57</v>
      </c>
      <c r="C675" s="50">
        <f t="shared" si="357"/>
        <v>4.3709999999999996</v>
      </c>
      <c r="D675" s="341">
        <f t="shared" si="355"/>
        <v>2.0284</v>
      </c>
      <c r="E675" s="73">
        <f t="shared" si="368"/>
        <v>135.42630000000011</v>
      </c>
      <c r="F675" s="73">
        <f t="shared" si="358"/>
        <v>40.627890000000029</v>
      </c>
      <c r="G675" s="73">
        <f t="shared" si="369"/>
        <v>176.05419000000015</v>
      </c>
      <c r="H675" s="423">
        <f t="shared" si="370"/>
        <v>194.99519000000015</v>
      </c>
      <c r="I675" s="398"/>
      <c r="J675" s="420">
        <v>87</v>
      </c>
      <c r="K675" s="74">
        <f t="shared" si="371"/>
        <v>17.252785478923688</v>
      </c>
      <c r="L675" s="74">
        <f t="shared" si="359"/>
        <v>5.1758356436771065</v>
      </c>
      <c r="M675" s="75">
        <f t="shared" si="356"/>
        <v>2.4018908761461089</v>
      </c>
      <c r="N675" s="59">
        <f t="shared" si="372"/>
        <v>160.36245038465083</v>
      </c>
      <c r="O675" s="59">
        <f t="shared" si="360"/>
        <v>48.108735115395248</v>
      </c>
      <c r="P675" s="59">
        <f t="shared" si="361"/>
        <v>208.47118550004609</v>
      </c>
      <c r="Q675" s="424">
        <f t="shared" si="362"/>
        <v>230.89980662264688</v>
      </c>
      <c r="R675" s="398"/>
      <c r="S675" s="52">
        <f t="shared" si="373"/>
        <v>35.904616622646728</v>
      </c>
      <c r="T675" s="68">
        <f t="shared" si="363"/>
        <v>0.18413078098309343</v>
      </c>
      <c r="U675" s="398"/>
      <c r="V675" s="53">
        <f>'HISTOGRAMA ÁGUA'!AD625</f>
        <v>0</v>
      </c>
      <c r="W675" s="53">
        <f>'HISTOGRAMA ESGOTO'!AD625</f>
        <v>0</v>
      </c>
      <c r="X675" s="54">
        <f t="shared" si="364"/>
        <v>0</v>
      </c>
      <c r="Y675" s="55">
        <f t="shared" si="365"/>
        <v>0</v>
      </c>
      <c r="Z675" s="54">
        <f t="shared" si="366"/>
        <v>0</v>
      </c>
    </row>
    <row r="676" spans="1:26">
      <c r="A676" s="418">
        <v>88</v>
      </c>
      <c r="B676" s="51">
        <f t="shared" si="367"/>
        <v>14.57</v>
      </c>
      <c r="C676" s="50">
        <f t="shared" si="357"/>
        <v>4.3709999999999996</v>
      </c>
      <c r="D676" s="341">
        <f t="shared" si="355"/>
        <v>2.0284</v>
      </c>
      <c r="E676" s="73">
        <f t="shared" si="368"/>
        <v>137.45470000000012</v>
      </c>
      <c r="F676" s="73">
        <f t="shared" si="358"/>
        <v>41.236410000000035</v>
      </c>
      <c r="G676" s="73">
        <f t="shared" si="369"/>
        <v>178.69111000000015</v>
      </c>
      <c r="H676" s="423">
        <f t="shared" si="370"/>
        <v>197.63211000000015</v>
      </c>
      <c r="I676" s="398"/>
      <c r="J676" s="420">
        <v>88</v>
      </c>
      <c r="K676" s="74">
        <f t="shared" si="371"/>
        <v>17.252785478923688</v>
      </c>
      <c r="L676" s="74">
        <f t="shared" si="359"/>
        <v>5.1758356436771065</v>
      </c>
      <c r="M676" s="75">
        <f t="shared" si="356"/>
        <v>2.4018908761461089</v>
      </c>
      <c r="N676" s="59">
        <f t="shared" si="372"/>
        <v>162.76434126079693</v>
      </c>
      <c r="O676" s="59">
        <f t="shared" si="360"/>
        <v>48.829302378239078</v>
      </c>
      <c r="P676" s="59">
        <f t="shared" si="361"/>
        <v>211.593643639036</v>
      </c>
      <c r="Q676" s="424">
        <f t="shared" si="362"/>
        <v>234.02226476163679</v>
      </c>
      <c r="R676" s="398"/>
      <c r="S676" s="52">
        <f t="shared" si="373"/>
        <v>36.390154761636637</v>
      </c>
      <c r="T676" s="68">
        <f t="shared" si="363"/>
        <v>0.18413078098309343</v>
      </c>
      <c r="U676" s="398"/>
      <c r="V676" s="53">
        <f>'HISTOGRAMA ÁGUA'!AD626</f>
        <v>0</v>
      </c>
      <c r="W676" s="53">
        <f>'HISTOGRAMA ESGOTO'!AD626</f>
        <v>0</v>
      </c>
      <c r="X676" s="54">
        <f t="shared" si="364"/>
        <v>0</v>
      </c>
      <c r="Y676" s="55">
        <f t="shared" si="365"/>
        <v>0</v>
      </c>
      <c r="Z676" s="54">
        <f t="shared" si="366"/>
        <v>0</v>
      </c>
    </row>
    <row r="677" spans="1:26">
      <c r="A677" s="418">
        <v>89</v>
      </c>
      <c r="B677" s="51">
        <f t="shared" si="367"/>
        <v>14.57</v>
      </c>
      <c r="C677" s="50">
        <f t="shared" si="357"/>
        <v>4.3709999999999996</v>
      </c>
      <c r="D677" s="341">
        <f t="shared" si="355"/>
        <v>2.0284</v>
      </c>
      <c r="E677" s="73">
        <f t="shared" si="368"/>
        <v>139.48310000000012</v>
      </c>
      <c r="F677" s="73">
        <f t="shared" si="358"/>
        <v>41.844930000000033</v>
      </c>
      <c r="G677" s="73">
        <f t="shared" si="369"/>
        <v>181.32803000000015</v>
      </c>
      <c r="H677" s="423">
        <f t="shared" si="370"/>
        <v>200.26903000000016</v>
      </c>
      <c r="I677" s="398"/>
      <c r="J677" s="420">
        <v>89</v>
      </c>
      <c r="K677" s="74">
        <f t="shared" si="371"/>
        <v>17.252785478923688</v>
      </c>
      <c r="L677" s="74">
        <f t="shared" si="359"/>
        <v>5.1758356436771065</v>
      </c>
      <c r="M677" s="75">
        <f t="shared" si="356"/>
        <v>2.4018908761461089</v>
      </c>
      <c r="N677" s="59">
        <f t="shared" si="372"/>
        <v>165.16623213694302</v>
      </c>
      <c r="O677" s="59">
        <f t="shared" si="360"/>
        <v>49.549869641082907</v>
      </c>
      <c r="P677" s="59">
        <f t="shared" si="361"/>
        <v>214.71610177802592</v>
      </c>
      <c r="Q677" s="424">
        <f t="shared" si="362"/>
        <v>237.1447229006267</v>
      </c>
      <c r="R677" s="398"/>
      <c r="S677" s="52">
        <f t="shared" si="373"/>
        <v>36.875692900626547</v>
      </c>
      <c r="T677" s="68">
        <f t="shared" si="363"/>
        <v>0.18413078098309321</v>
      </c>
      <c r="U677" s="398"/>
      <c r="V677" s="53">
        <f>'HISTOGRAMA ÁGUA'!AD627</f>
        <v>0</v>
      </c>
      <c r="W677" s="53">
        <f>'HISTOGRAMA ESGOTO'!AD627</f>
        <v>0</v>
      </c>
      <c r="X677" s="54">
        <f t="shared" si="364"/>
        <v>0</v>
      </c>
      <c r="Y677" s="55">
        <f t="shared" si="365"/>
        <v>0</v>
      </c>
      <c r="Z677" s="54">
        <f t="shared" si="366"/>
        <v>0</v>
      </c>
    </row>
    <row r="678" spans="1:26">
      <c r="A678" s="418">
        <v>90</v>
      </c>
      <c r="B678" s="51">
        <f t="shared" si="367"/>
        <v>14.57</v>
      </c>
      <c r="C678" s="50">
        <f t="shared" si="357"/>
        <v>4.3709999999999996</v>
      </c>
      <c r="D678" s="341">
        <f t="shared" si="355"/>
        <v>2.0284</v>
      </c>
      <c r="E678" s="73">
        <f t="shared" si="368"/>
        <v>141.51150000000013</v>
      </c>
      <c r="F678" s="73">
        <f t="shared" si="358"/>
        <v>42.453450000000039</v>
      </c>
      <c r="G678" s="73">
        <f t="shared" si="369"/>
        <v>183.96495000000016</v>
      </c>
      <c r="H678" s="423">
        <f t="shared" si="370"/>
        <v>202.90595000000016</v>
      </c>
      <c r="I678" s="398"/>
      <c r="J678" s="420">
        <v>90</v>
      </c>
      <c r="K678" s="74">
        <f t="shared" si="371"/>
        <v>17.252785478923688</v>
      </c>
      <c r="L678" s="74">
        <f t="shared" si="359"/>
        <v>5.1758356436771065</v>
      </c>
      <c r="M678" s="75">
        <f t="shared" si="356"/>
        <v>2.4018908761461089</v>
      </c>
      <c r="N678" s="59">
        <f t="shared" si="372"/>
        <v>167.56812301308912</v>
      </c>
      <c r="O678" s="59">
        <f t="shared" si="360"/>
        <v>50.270436903926736</v>
      </c>
      <c r="P678" s="59">
        <f t="shared" si="361"/>
        <v>217.83855991701586</v>
      </c>
      <c r="Q678" s="424">
        <f t="shared" si="362"/>
        <v>240.26718103961664</v>
      </c>
      <c r="R678" s="398"/>
      <c r="S678" s="52">
        <f t="shared" si="373"/>
        <v>37.361231039616484</v>
      </c>
      <c r="T678" s="68">
        <f t="shared" si="363"/>
        <v>0.18413078098309321</v>
      </c>
      <c r="U678" s="398"/>
      <c r="V678" s="53">
        <f>'HISTOGRAMA ÁGUA'!AD628</f>
        <v>0</v>
      </c>
      <c r="W678" s="53">
        <f>'HISTOGRAMA ESGOTO'!AD628</f>
        <v>0</v>
      </c>
      <c r="X678" s="54">
        <f t="shared" si="364"/>
        <v>0</v>
      </c>
      <c r="Y678" s="55">
        <f t="shared" si="365"/>
        <v>0</v>
      </c>
      <c r="Z678" s="54">
        <f t="shared" si="366"/>
        <v>0</v>
      </c>
    </row>
    <row r="679" spans="1:26">
      <c r="A679" s="418">
        <v>91</v>
      </c>
      <c r="B679" s="51">
        <f t="shared" si="367"/>
        <v>14.57</v>
      </c>
      <c r="C679" s="50">
        <f t="shared" si="357"/>
        <v>4.3709999999999996</v>
      </c>
      <c r="D679" s="341">
        <f t="shared" si="355"/>
        <v>2.0284</v>
      </c>
      <c r="E679" s="73">
        <f t="shared" si="368"/>
        <v>143.53990000000013</v>
      </c>
      <c r="F679" s="73">
        <f t="shared" si="358"/>
        <v>43.061970000000038</v>
      </c>
      <c r="G679" s="73">
        <f t="shared" si="369"/>
        <v>186.60187000000016</v>
      </c>
      <c r="H679" s="423">
        <f t="shared" si="370"/>
        <v>205.54287000000016</v>
      </c>
      <c r="I679" s="398"/>
      <c r="J679" s="420">
        <v>91</v>
      </c>
      <c r="K679" s="74">
        <f t="shared" si="371"/>
        <v>17.252785478923688</v>
      </c>
      <c r="L679" s="74">
        <f t="shared" si="359"/>
        <v>5.1758356436771065</v>
      </c>
      <c r="M679" s="75">
        <f t="shared" si="356"/>
        <v>2.4018908761461089</v>
      </c>
      <c r="N679" s="59">
        <f t="shared" si="372"/>
        <v>169.97001388923522</v>
      </c>
      <c r="O679" s="59">
        <f t="shared" si="360"/>
        <v>50.991004166770566</v>
      </c>
      <c r="P679" s="59">
        <f t="shared" si="361"/>
        <v>220.9610180560058</v>
      </c>
      <c r="Q679" s="424">
        <f t="shared" si="362"/>
        <v>243.38963917860659</v>
      </c>
      <c r="R679" s="398"/>
      <c r="S679" s="52">
        <f t="shared" si="373"/>
        <v>37.846769178606422</v>
      </c>
      <c r="T679" s="68">
        <f t="shared" si="363"/>
        <v>0.18413078098309321</v>
      </c>
      <c r="U679" s="398"/>
      <c r="V679" s="53">
        <f>'HISTOGRAMA ÁGUA'!AD629</f>
        <v>0</v>
      </c>
      <c r="W679" s="53">
        <f>'HISTOGRAMA ESGOTO'!AD629</f>
        <v>0</v>
      </c>
      <c r="X679" s="54">
        <f t="shared" si="364"/>
        <v>0</v>
      </c>
      <c r="Y679" s="55">
        <f t="shared" si="365"/>
        <v>0</v>
      </c>
      <c r="Z679" s="54">
        <f t="shared" si="366"/>
        <v>0</v>
      </c>
    </row>
    <row r="680" spans="1:26">
      <c r="A680" s="418">
        <v>92</v>
      </c>
      <c r="B680" s="51">
        <f t="shared" si="367"/>
        <v>14.57</v>
      </c>
      <c r="C680" s="50">
        <f t="shared" si="357"/>
        <v>4.3709999999999996</v>
      </c>
      <c r="D680" s="341">
        <f t="shared" si="355"/>
        <v>2.0284</v>
      </c>
      <c r="E680" s="73">
        <f t="shared" si="368"/>
        <v>145.56830000000014</v>
      </c>
      <c r="F680" s="73">
        <f t="shared" si="358"/>
        <v>43.670490000000036</v>
      </c>
      <c r="G680" s="73">
        <f t="shared" si="369"/>
        <v>189.23879000000017</v>
      </c>
      <c r="H680" s="423">
        <f t="shared" si="370"/>
        <v>208.17979000000017</v>
      </c>
      <c r="I680" s="398"/>
      <c r="J680" s="420">
        <v>92</v>
      </c>
      <c r="K680" s="74">
        <f t="shared" si="371"/>
        <v>17.252785478923688</v>
      </c>
      <c r="L680" s="74">
        <f t="shared" si="359"/>
        <v>5.1758356436771065</v>
      </c>
      <c r="M680" s="75">
        <f t="shared" si="356"/>
        <v>2.4018908761461089</v>
      </c>
      <c r="N680" s="59">
        <f t="shared" si="372"/>
        <v>172.37190476538132</v>
      </c>
      <c r="O680" s="59">
        <f t="shared" si="360"/>
        <v>51.711571429614395</v>
      </c>
      <c r="P680" s="59">
        <f t="shared" si="361"/>
        <v>224.08347619499571</v>
      </c>
      <c r="Q680" s="424">
        <f t="shared" si="362"/>
        <v>246.5120973175965</v>
      </c>
      <c r="R680" s="398"/>
      <c r="S680" s="52">
        <f t="shared" si="373"/>
        <v>38.332307317596332</v>
      </c>
      <c r="T680" s="68">
        <f t="shared" si="363"/>
        <v>0.18413078098309299</v>
      </c>
      <c r="U680" s="398"/>
      <c r="V680" s="53">
        <f>'HISTOGRAMA ÁGUA'!AD630</f>
        <v>0</v>
      </c>
      <c r="W680" s="53">
        <f>'HISTOGRAMA ESGOTO'!AD630</f>
        <v>0</v>
      </c>
      <c r="X680" s="54">
        <f t="shared" si="364"/>
        <v>0</v>
      </c>
      <c r="Y680" s="55">
        <f t="shared" si="365"/>
        <v>0</v>
      </c>
      <c r="Z680" s="54">
        <f t="shared" si="366"/>
        <v>0</v>
      </c>
    </row>
    <row r="681" spans="1:26">
      <c r="A681" s="418">
        <v>93</v>
      </c>
      <c r="B681" s="51">
        <f t="shared" si="367"/>
        <v>14.57</v>
      </c>
      <c r="C681" s="50">
        <f t="shared" si="357"/>
        <v>4.3709999999999996</v>
      </c>
      <c r="D681" s="341">
        <f t="shared" si="355"/>
        <v>2.0284</v>
      </c>
      <c r="E681" s="73">
        <f t="shared" si="368"/>
        <v>147.59670000000014</v>
      </c>
      <c r="F681" s="73">
        <f t="shared" si="358"/>
        <v>44.279010000000042</v>
      </c>
      <c r="G681" s="73">
        <f t="shared" si="369"/>
        <v>191.8757100000002</v>
      </c>
      <c r="H681" s="423">
        <f t="shared" si="370"/>
        <v>210.8167100000002</v>
      </c>
      <c r="I681" s="398"/>
      <c r="J681" s="421">
        <v>93</v>
      </c>
      <c r="K681" s="74">
        <f t="shared" si="371"/>
        <v>17.252785478923688</v>
      </c>
      <c r="L681" s="74">
        <f t="shared" si="359"/>
        <v>5.1758356436771065</v>
      </c>
      <c r="M681" s="75">
        <f t="shared" si="356"/>
        <v>2.4018908761461089</v>
      </c>
      <c r="N681" s="59">
        <f t="shared" si="372"/>
        <v>174.77379564152741</v>
      </c>
      <c r="O681" s="59">
        <f t="shared" si="360"/>
        <v>52.432138692458224</v>
      </c>
      <c r="P681" s="59">
        <f t="shared" si="361"/>
        <v>227.20593433398562</v>
      </c>
      <c r="Q681" s="424">
        <f t="shared" si="362"/>
        <v>249.63455545658641</v>
      </c>
      <c r="R681" s="398"/>
      <c r="S681" s="52">
        <f t="shared" si="373"/>
        <v>38.817845456586213</v>
      </c>
      <c r="T681" s="68">
        <f t="shared" si="363"/>
        <v>0.18413078098309277</v>
      </c>
      <c r="U681" s="398"/>
      <c r="V681" s="53">
        <f>'HISTOGRAMA ÁGUA'!AD631</f>
        <v>0</v>
      </c>
      <c r="W681" s="53">
        <f>'HISTOGRAMA ESGOTO'!AD631</f>
        <v>0</v>
      </c>
      <c r="X681" s="54">
        <f t="shared" si="364"/>
        <v>0</v>
      </c>
      <c r="Y681" s="55">
        <f t="shared" si="365"/>
        <v>0</v>
      </c>
      <c r="Z681" s="54">
        <f t="shared" si="366"/>
        <v>0</v>
      </c>
    </row>
    <row r="682" spans="1:26">
      <c r="A682" s="418">
        <v>94</v>
      </c>
      <c r="B682" s="51">
        <f t="shared" si="367"/>
        <v>14.57</v>
      </c>
      <c r="C682" s="50">
        <f t="shared" si="357"/>
        <v>4.3709999999999996</v>
      </c>
      <c r="D682" s="341">
        <f t="shared" si="355"/>
        <v>2.0284</v>
      </c>
      <c r="E682" s="73">
        <f t="shared" si="368"/>
        <v>149.62510000000015</v>
      </c>
      <c r="F682" s="73">
        <f t="shared" si="358"/>
        <v>44.887530000000041</v>
      </c>
      <c r="G682" s="73">
        <f t="shared" si="369"/>
        <v>194.51263000000017</v>
      </c>
      <c r="H682" s="423">
        <f t="shared" si="370"/>
        <v>213.45363000000017</v>
      </c>
      <c r="I682" s="398"/>
      <c r="J682" s="421">
        <v>94</v>
      </c>
      <c r="K682" s="74">
        <f t="shared" si="371"/>
        <v>17.252785478923688</v>
      </c>
      <c r="L682" s="74">
        <f t="shared" si="359"/>
        <v>5.1758356436771065</v>
      </c>
      <c r="M682" s="75">
        <f t="shared" si="356"/>
        <v>2.4018908761461089</v>
      </c>
      <c r="N682" s="59">
        <f t="shared" si="372"/>
        <v>177.17568651767351</v>
      </c>
      <c r="O682" s="59">
        <f t="shared" si="360"/>
        <v>53.152705955302054</v>
      </c>
      <c r="P682" s="59">
        <f t="shared" si="361"/>
        <v>230.32839247297557</v>
      </c>
      <c r="Q682" s="424">
        <f t="shared" si="362"/>
        <v>252.75701359557635</v>
      </c>
      <c r="R682" s="398"/>
      <c r="S682" s="52">
        <f t="shared" si="373"/>
        <v>39.303383595576179</v>
      </c>
      <c r="T682" s="68">
        <f t="shared" si="363"/>
        <v>0.18413078098309299</v>
      </c>
      <c r="U682" s="398"/>
      <c r="V682" s="53">
        <f>'HISTOGRAMA ÁGUA'!AD632</f>
        <v>0</v>
      </c>
      <c r="W682" s="53">
        <f>'HISTOGRAMA ESGOTO'!AD632</f>
        <v>0</v>
      </c>
      <c r="X682" s="54">
        <f t="shared" si="364"/>
        <v>0</v>
      </c>
      <c r="Y682" s="55">
        <f t="shared" si="365"/>
        <v>0</v>
      </c>
      <c r="Z682" s="54">
        <f t="shared" si="366"/>
        <v>0</v>
      </c>
    </row>
    <row r="683" spans="1:26">
      <c r="A683" s="418">
        <v>95</v>
      </c>
      <c r="B683" s="51">
        <f t="shared" si="367"/>
        <v>14.57</v>
      </c>
      <c r="C683" s="50">
        <f t="shared" si="357"/>
        <v>4.3709999999999996</v>
      </c>
      <c r="D683" s="341">
        <f t="shared" si="355"/>
        <v>2.0284</v>
      </c>
      <c r="E683" s="73">
        <f t="shared" si="368"/>
        <v>151.65350000000015</v>
      </c>
      <c r="F683" s="73">
        <f t="shared" si="358"/>
        <v>45.496050000000047</v>
      </c>
      <c r="G683" s="73">
        <f t="shared" si="369"/>
        <v>197.1495500000002</v>
      </c>
      <c r="H683" s="423">
        <f t="shared" si="370"/>
        <v>216.09055000000021</v>
      </c>
      <c r="I683" s="398"/>
      <c r="J683" s="421">
        <v>95</v>
      </c>
      <c r="K683" s="74">
        <f t="shared" si="371"/>
        <v>17.252785478923688</v>
      </c>
      <c r="L683" s="74">
        <f t="shared" si="359"/>
        <v>5.1758356436771065</v>
      </c>
      <c r="M683" s="75">
        <f t="shared" si="356"/>
        <v>2.4018908761461089</v>
      </c>
      <c r="N683" s="59">
        <f t="shared" si="372"/>
        <v>179.57757739381961</v>
      </c>
      <c r="O683" s="59">
        <f t="shared" si="360"/>
        <v>53.873273218145883</v>
      </c>
      <c r="P683" s="59">
        <f t="shared" si="361"/>
        <v>233.45085061196551</v>
      </c>
      <c r="Q683" s="424">
        <f t="shared" si="362"/>
        <v>255.87947173456629</v>
      </c>
      <c r="R683" s="398"/>
      <c r="S683" s="52">
        <f t="shared" si="373"/>
        <v>39.788921734566088</v>
      </c>
      <c r="T683" s="68">
        <f t="shared" si="363"/>
        <v>0.18413078098309277</v>
      </c>
      <c r="U683" s="398"/>
      <c r="V683" s="53">
        <f>'HISTOGRAMA ÁGUA'!AD633</f>
        <v>0</v>
      </c>
      <c r="W683" s="53">
        <f>'HISTOGRAMA ESGOTO'!AD633</f>
        <v>0</v>
      </c>
      <c r="X683" s="54">
        <f t="shared" si="364"/>
        <v>0</v>
      </c>
      <c r="Y683" s="55">
        <f t="shared" si="365"/>
        <v>0</v>
      </c>
      <c r="Z683" s="54">
        <f t="shared" si="366"/>
        <v>0</v>
      </c>
    </row>
    <row r="684" spans="1:26">
      <c r="A684" s="418">
        <v>96</v>
      </c>
      <c r="B684" s="51">
        <f t="shared" si="367"/>
        <v>14.57</v>
      </c>
      <c r="C684" s="50">
        <f t="shared" si="357"/>
        <v>4.3709999999999996</v>
      </c>
      <c r="D684" s="341">
        <f t="shared" si="355"/>
        <v>2.0284</v>
      </c>
      <c r="E684" s="73">
        <f t="shared" si="368"/>
        <v>153.68190000000016</v>
      </c>
      <c r="F684" s="73">
        <f t="shared" si="358"/>
        <v>46.104570000000045</v>
      </c>
      <c r="G684" s="73">
        <f t="shared" si="369"/>
        <v>199.78647000000021</v>
      </c>
      <c r="H684" s="423">
        <f t="shared" si="370"/>
        <v>218.72747000000021</v>
      </c>
      <c r="I684" s="398"/>
      <c r="J684" s="421">
        <v>96</v>
      </c>
      <c r="K684" s="74">
        <f t="shared" si="371"/>
        <v>17.252785478923688</v>
      </c>
      <c r="L684" s="74">
        <f t="shared" si="359"/>
        <v>5.1758356436771065</v>
      </c>
      <c r="M684" s="75">
        <f t="shared" si="356"/>
        <v>2.4018908761461089</v>
      </c>
      <c r="N684" s="59">
        <f t="shared" si="372"/>
        <v>181.97946826996571</v>
      </c>
      <c r="O684" s="59">
        <f t="shared" si="360"/>
        <v>54.593840480989712</v>
      </c>
      <c r="P684" s="59">
        <f t="shared" si="361"/>
        <v>236.57330875095542</v>
      </c>
      <c r="Q684" s="424">
        <f t="shared" si="362"/>
        <v>259.00192987355621</v>
      </c>
      <c r="R684" s="398"/>
      <c r="S684" s="52">
        <f t="shared" si="373"/>
        <v>40.274459873555998</v>
      </c>
      <c r="T684" s="68">
        <f t="shared" si="363"/>
        <v>0.18413078098309255</v>
      </c>
      <c r="U684" s="398"/>
      <c r="V684" s="53">
        <f>'HISTOGRAMA ÁGUA'!AD634</f>
        <v>0</v>
      </c>
      <c r="W684" s="53">
        <f>'HISTOGRAMA ESGOTO'!AD634</f>
        <v>0</v>
      </c>
      <c r="X684" s="54">
        <f t="shared" si="364"/>
        <v>0</v>
      </c>
      <c r="Y684" s="55">
        <f t="shared" si="365"/>
        <v>0</v>
      </c>
      <c r="Z684" s="54">
        <f t="shared" si="366"/>
        <v>0</v>
      </c>
    </row>
    <row r="685" spans="1:26">
      <c r="A685" s="418">
        <v>97</v>
      </c>
      <c r="B685" s="51">
        <f t="shared" si="367"/>
        <v>14.57</v>
      </c>
      <c r="C685" s="50">
        <f t="shared" si="357"/>
        <v>4.3709999999999996</v>
      </c>
      <c r="D685" s="341">
        <f t="shared" si="355"/>
        <v>2.0284</v>
      </c>
      <c r="E685" s="73">
        <f t="shared" si="368"/>
        <v>155.71030000000016</v>
      </c>
      <c r="F685" s="73">
        <f t="shared" si="358"/>
        <v>46.713090000000044</v>
      </c>
      <c r="G685" s="73">
        <f t="shared" si="369"/>
        <v>202.42339000000021</v>
      </c>
      <c r="H685" s="423">
        <f t="shared" si="370"/>
        <v>221.36439000000021</v>
      </c>
      <c r="I685" s="398"/>
      <c r="J685" s="421">
        <v>97</v>
      </c>
      <c r="K685" s="74">
        <f t="shared" si="371"/>
        <v>17.252785478923688</v>
      </c>
      <c r="L685" s="74">
        <f t="shared" si="359"/>
        <v>5.1758356436771065</v>
      </c>
      <c r="M685" s="75">
        <f t="shared" si="356"/>
        <v>2.4018908761461089</v>
      </c>
      <c r="N685" s="59">
        <f t="shared" si="372"/>
        <v>184.38135914611181</v>
      </c>
      <c r="O685" s="59">
        <f t="shared" si="360"/>
        <v>55.314407743833542</v>
      </c>
      <c r="P685" s="59">
        <f t="shared" si="361"/>
        <v>239.69576688994533</v>
      </c>
      <c r="Q685" s="424">
        <f t="shared" si="362"/>
        <v>262.12438801254615</v>
      </c>
      <c r="R685" s="398"/>
      <c r="S685" s="52">
        <f t="shared" si="373"/>
        <v>40.759998012545935</v>
      </c>
      <c r="T685" s="68">
        <f t="shared" si="363"/>
        <v>0.18413078098309255</v>
      </c>
      <c r="U685" s="398"/>
      <c r="V685" s="53">
        <f>'HISTOGRAMA ÁGUA'!AD635</f>
        <v>0</v>
      </c>
      <c r="W685" s="53">
        <f>'HISTOGRAMA ESGOTO'!AD635</f>
        <v>0</v>
      </c>
      <c r="X685" s="54">
        <f t="shared" si="364"/>
        <v>0</v>
      </c>
      <c r="Y685" s="55">
        <f t="shared" si="365"/>
        <v>0</v>
      </c>
      <c r="Z685" s="54">
        <f t="shared" si="366"/>
        <v>0</v>
      </c>
    </row>
    <row r="686" spans="1:26">
      <c r="A686" s="418">
        <v>98</v>
      </c>
      <c r="B686" s="51">
        <f t="shared" si="367"/>
        <v>14.57</v>
      </c>
      <c r="C686" s="50">
        <f t="shared" si="357"/>
        <v>4.3709999999999996</v>
      </c>
      <c r="D686" s="341">
        <f t="shared" si="355"/>
        <v>2.0284</v>
      </c>
      <c r="E686" s="73">
        <f t="shared" si="368"/>
        <v>157.73870000000016</v>
      </c>
      <c r="F686" s="73">
        <f t="shared" si="358"/>
        <v>47.321610000000049</v>
      </c>
      <c r="G686" s="73">
        <f t="shared" si="369"/>
        <v>205.06031000000021</v>
      </c>
      <c r="H686" s="423">
        <f t="shared" si="370"/>
        <v>224.00131000000022</v>
      </c>
      <c r="I686" s="398"/>
      <c r="J686" s="421">
        <v>98</v>
      </c>
      <c r="K686" s="74">
        <f t="shared" si="371"/>
        <v>17.252785478923688</v>
      </c>
      <c r="L686" s="74">
        <f t="shared" si="359"/>
        <v>5.1758356436771065</v>
      </c>
      <c r="M686" s="75">
        <f t="shared" si="356"/>
        <v>2.4018908761461089</v>
      </c>
      <c r="N686" s="59">
        <f t="shared" si="372"/>
        <v>186.7832500222579</v>
      </c>
      <c r="O686" s="59">
        <f t="shared" si="360"/>
        <v>56.034975006677371</v>
      </c>
      <c r="P686" s="59">
        <f t="shared" si="361"/>
        <v>242.81822502893527</v>
      </c>
      <c r="Q686" s="424">
        <f t="shared" si="362"/>
        <v>265.24684615153609</v>
      </c>
      <c r="R686" s="398"/>
      <c r="S686" s="52">
        <f t="shared" si="373"/>
        <v>41.245536151535873</v>
      </c>
      <c r="T686" s="68">
        <f t="shared" si="363"/>
        <v>0.18413078098309255</v>
      </c>
      <c r="U686" s="398"/>
      <c r="V686" s="53">
        <f>'HISTOGRAMA ÁGUA'!AD636</f>
        <v>0</v>
      </c>
      <c r="W686" s="53">
        <f>'HISTOGRAMA ESGOTO'!AD636</f>
        <v>0</v>
      </c>
      <c r="X686" s="54">
        <f t="shared" si="364"/>
        <v>0</v>
      </c>
      <c r="Y686" s="55">
        <f t="shared" si="365"/>
        <v>0</v>
      </c>
      <c r="Z686" s="54">
        <f t="shared" si="366"/>
        <v>0</v>
      </c>
    </row>
    <row r="687" spans="1:26">
      <c r="A687" s="418">
        <v>99</v>
      </c>
      <c r="B687" s="51">
        <f t="shared" si="367"/>
        <v>14.57</v>
      </c>
      <c r="C687" s="50">
        <f t="shared" si="357"/>
        <v>4.3709999999999996</v>
      </c>
      <c r="D687" s="341">
        <f t="shared" si="355"/>
        <v>2.0284</v>
      </c>
      <c r="E687" s="73">
        <f t="shared" si="368"/>
        <v>159.76710000000017</v>
      </c>
      <c r="F687" s="73">
        <f t="shared" si="358"/>
        <v>47.930130000000048</v>
      </c>
      <c r="G687" s="73">
        <f t="shared" si="369"/>
        <v>207.69723000000022</v>
      </c>
      <c r="H687" s="423">
        <f t="shared" si="370"/>
        <v>226.63823000000022</v>
      </c>
      <c r="I687" s="398"/>
      <c r="J687" s="421">
        <v>99</v>
      </c>
      <c r="K687" s="74">
        <f t="shared" si="371"/>
        <v>17.252785478923688</v>
      </c>
      <c r="L687" s="74">
        <f t="shared" si="359"/>
        <v>5.1758356436771065</v>
      </c>
      <c r="M687" s="75">
        <f t="shared" si="356"/>
        <v>2.4018908761461089</v>
      </c>
      <c r="N687" s="59">
        <f t="shared" si="372"/>
        <v>189.185140898404</v>
      </c>
      <c r="O687" s="59">
        <f t="shared" si="360"/>
        <v>56.7555422695212</v>
      </c>
      <c r="P687" s="59">
        <f t="shared" si="361"/>
        <v>245.94068316792522</v>
      </c>
      <c r="Q687" s="424">
        <f t="shared" si="362"/>
        <v>268.36930429052603</v>
      </c>
      <c r="R687" s="398"/>
      <c r="S687" s="52">
        <f t="shared" si="373"/>
        <v>41.731074290525811</v>
      </c>
      <c r="T687" s="68">
        <f t="shared" si="363"/>
        <v>0.18413078098309255</v>
      </c>
      <c r="U687" s="398"/>
      <c r="V687" s="53">
        <f>'HISTOGRAMA ÁGUA'!AD637</f>
        <v>0</v>
      </c>
      <c r="W687" s="53">
        <f>'HISTOGRAMA ESGOTO'!AD637</f>
        <v>0</v>
      </c>
      <c r="X687" s="54">
        <f t="shared" si="364"/>
        <v>0</v>
      </c>
      <c r="Y687" s="55">
        <f t="shared" si="365"/>
        <v>0</v>
      </c>
      <c r="Z687" s="54">
        <f t="shared" si="366"/>
        <v>0</v>
      </c>
    </row>
    <row r="688" spans="1:26">
      <c r="A688" s="418">
        <v>100</v>
      </c>
      <c r="B688" s="51">
        <f t="shared" si="367"/>
        <v>14.57</v>
      </c>
      <c r="C688" s="50">
        <f t="shared" si="357"/>
        <v>4.3709999999999996</v>
      </c>
      <c r="D688" s="341">
        <f t="shared" si="355"/>
        <v>2.0284</v>
      </c>
      <c r="E688" s="73">
        <f t="shared" si="368"/>
        <v>161.79550000000017</v>
      </c>
      <c r="F688" s="73">
        <f t="shared" si="358"/>
        <v>48.538650000000054</v>
      </c>
      <c r="G688" s="73">
        <f t="shared" si="369"/>
        <v>210.33415000000022</v>
      </c>
      <c r="H688" s="423">
        <f t="shared" si="370"/>
        <v>229.27515000000022</v>
      </c>
      <c r="I688" s="398"/>
      <c r="J688" s="421">
        <v>100</v>
      </c>
      <c r="K688" s="74">
        <f t="shared" si="371"/>
        <v>17.252785478923688</v>
      </c>
      <c r="L688" s="74">
        <f t="shared" si="359"/>
        <v>5.1758356436771065</v>
      </c>
      <c r="M688" s="75">
        <f t="shared" si="356"/>
        <v>2.4018908761461089</v>
      </c>
      <c r="N688" s="59">
        <f t="shared" si="372"/>
        <v>191.5870317745501</v>
      </c>
      <c r="O688" s="59">
        <f t="shared" si="360"/>
        <v>57.47610953236503</v>
      </c>
      <c r="P688" s="59">
        <f t="shared" si="361"/>
        <v>249.06314130691513</v>
      </c>
      <c r="Q688" s="424">
        <f t="shared" si="362"/>
        <v>271.49176242951592</v>
      </c>
      <c r="R688" s="398"/>
      <c r="S688" s="52">
        <f t="shared" si="373"/>
        <v>42.216612429515692</v>
      </c>
      <c r="T688" s="68">
        <f t="shared" si="363"/>
        <v>0.18413078098309232</v>
      </c>
      <c r="U688" s="398"/>
      <c r="V688" s="53">
        <f>'HISTOGRAMA ÁGUA'!AD638</f>
        <v>0</v>
      </c>
      <c r="W688" s="53">
        <f>'HISTOGRAMA ESGOTO'!AD638</f>
        <v>0</v>
      </c>
      <c r="X688" s="54">
        <f t="shared" si="364"/>
        <v>0</v>
      </c>
      <c r="Y688" s="55">
        <f t="shared" si="365"/>
        <v>0</v>
      </c>
      <c r="Z688" s="54">
        <f t="shared" si="366"/>
        <v>0</v>
      </c>
    </row>
    <row r="689" spans="1:26">
      <c r="A689" s="418" t="s">
        <v>440</v>
      </c>
      <c r="B689" s="51">
        <f t="shared" si="367"/>
        <v>14.57</v>
      </c>
      <c r="C689" s="50">
        <f t="shared" si="357"/>
        <v>4.3709999999999996</v>
      </c>
      <c r="D689" s="341">
        <f>'ANEXO ATUAL'!G42</f>
        <v>4.3361000000000001</v>
      </c>
      <c r="E689" s="73">
        <f>1*D689+E688</f>
        <v>166.13160000000016</v>
      </c>
      <c r="F689" s="73">
        <f t="shared" si="358"/>
        <v>49.839480000000044</v>
      </c>
      <c r="G689" s="73">
        <f>E689+F689</f>
        <v>215.9710800000002</v>
      </c>
      <c r="H689" s="423">
        <f t="shared" si="370"/>
        <v>234.9120800000002</v>
      </c>
      <c r="I689" s="408"/>
      <c r="J689" s="422" t="s">
        <v>440</v>
      </c>
      <c r="K689" s="74">
        <f t="shared" si="371"/>
        <v>17.252785478923688</v>
      </c>
      <c r="L689" s="74">
        <f t="shared" si="359"/>
        <v>5.1758356436771065</v>
      </c>
      <c r="M689" s="75">
        <f>'ANEXO PROPOSTO'!G42</f>
        <v>5.1345094794207959</v>
      </c>
      <c r="N689" s="59">
        <f>1*M689+N688</f>
        <v>196.72154125397088</v>
      </c>
      <c r="O689" s="59">
        <f t="shared" si="360"/>
        <v>59.016462376191264</v>
      </c>
      <c r="P689" s="59">
        <f>N689+O689</f>
        <v>255.73800363016215</v>
      </c>
      <c r="Q689" s="424">
        <f>K689+L689+P689</f>
        <v>278.16662475276297</v>
      </c>
      <c r="R689" s="408"/>
      <c r="S689" s="52">
        <f t="shared" si="373"/>
        <v>43.254544752762769</v>
      </c>
      <c r="T689" s="68">
        <f t="shared" si="363"/>
        <v>0.18413078098309255</v>
      </c>
      <c r="U689" s="408"/>
      <c r="V689" s="923" t="s">
        <v>38</v>
      </c>
      <c r="W689" s="924"/>
      <c r="X689" s="62">
        <f>SUM(X588:X688)</f>
        <v>0</v>
      </c>
      <c r="Y689" s="62">
        <f>SUM(Y588:Y688)</f>
        <v>0</v>
      </c>
      <c r="Z689" s="63">
        <f>X689-Y689</f>
        <v>0</v>
      </c>
    </row>
    <row r="690" spans="1:26">
      <c r="B690"/>
      <c r="C690"/>
      <c r="M690"/>
      <c r="V690"/>
      <c r="W690"/>
      <c r="X690"/>
    </row>
    <row r="691" spans="1:26">
      <c r="B691"/>
      <c r="C691"/>
      <c r="M691"/>
      <c r="V691"/>
      <c r="W691"/>
      <c r="X691"/>
    </row>
  </sheetData>
  <mergeCells count="178">
    <mergeCell ref="V689:W689"/>
    <mergeCell ref="A584:Z584"/>
    <mergeCell ref="A585:A586"/>
    <mergeCell ref="B585:H585"/>
    <mergeCell ref="J585:J586"/>
    <mergeCell ref="K585:Q585"/>
    <mergeCell ref="S585:S587"/>
    <mergeCell ref="T585:T587"/>
    <mergeCell ref="V585:V587"/>
    <mergeCell ref="W585:W587"/>
    <mergeCell ref="X585:X587"/>
    <mergeCell ref="Y585:Y587"/>
    <mergeCell ref="Z585:Z587"/>
    <mergeCell ref="B586:C586"/>
    <mergeCell ref="D586:D587"/>
    <mergeCell ref="E586:E587"/>
    <mergeCell ref="F586:F587"/>
    <mergeCell ref="G586:G587"/>
    <mergeCell ref="H586:H587"/>
    <mergeCell ref="K586:L586"/>
    <mergeCell ref="M586:M587"/>
    <mergeCell ref="N586:N587"/>
    <mergeCell ref="O586:O587"/>
    <mergeCell ref="P586:P587"/>
    <mergeCell ref="Q586:Q587"/>
    <mergeCell ref="W13:W15"/>
    <mergeCell ref="W82:W84"/>
    <mergeCell ref="W150:W152"/>
    <mergeCell ref="W259:W261"/>
    <mergeCell ref="W368:W370"/>
    <mergeCell ref="W477:W479"/>
    <mergeCell ref="V472:W472"/>
    <mergeCell ref="V581:W581"/>
    <mergeCell ref="V363:W363"/>
    <mergeCell ref="V254:W254"/>
    <mergeCell ref="V146:W146"/>
    <mergeCell ref="V77:W77"/>
    <mergeCell ref="Q83:Q84"/>
    <mergeCell ref="A476:Z476"/>
    <mergeCell ref="A477:A478"/>
    <mergeCell ref="B477:H477"/>
    <mergeCell ref="J477:J478"/>
    <mergeCell ref="A149:Z149"/>
    <mergeCell ref="J150:J151"/>
    <mergeCell ref="A150:A151"/>
    <mergeCell ref="B259:H259"/>
    <mergeCell ref="A259:A260"/>
    <mergeCell ref="A258:Z258"/>
    <mergeCell ref="J259:J260"/>
    <mergeCell ref="K478:L478"/>
    <mergeCell ref="M478:M479"/>
    <mergeCell ref="N478:N479"/>
    <mergeCell ref="O478:O479"/>
    <mergeCell ref="P478:P479"/>
    <mergeCell ref="Q478:Q479"/>
    <mergeCell ref="V477:V479"/>
    <mergeCell ref="X477:X479"/>
    <mergeCell ref="T259:T261"/>
    <mergeCell ref="K260:L260"/>
    <mergeCell ref="M260:M261"/>
    <mergeCell ref="N260:N261"/>
    <mergeCell ref="O260:O261"/>
    <mergeCell ref="Y477:Y479"/>
    <mergeCell ref="Z477:Z479"/>
    <mergeCell ref="B478:C478"/>
    <mergeCell ref="D478:D479"/>
    <mergeCell ref="T477:T479"/>
    <mergeCell ref="V368:V370"/>
    <mergeCell ref="X368:X370"/>
    <mergeCell ref="Y368:Y370"/>
    <mergeCell ref="Z368:Z370"/>
    <mergeCell ref="B369:C369"/>
    <mergeCell ref="D369:D370"/>
    <mergeCell ref="E369:E370"/>
    <mergeCell ref="F369:F370"/>
    <mergeCell ref="G369:G370"/>
    <mergeCell ref="H369:H370"/>
    <mergeCell ref="F478:F479"/>
    <mergeCell ref="G478:G479"/>
    <mergeCell ref="H478:H479"/>
    <mergeCell ref="N369:N370"/>
    <mergeCell ref="O369:O370"/>
    <mergeCell ref="P369:P370"/>
    <mergeCell ref="Q369:Q370"/>
    <mergeCell ref="K477:Q477"/>
    <mergeCell ref="S477:S479"/>
    <mergeCell ref="E478:E479"/>
    <mergeCell ref="P260:P261"/>
    <mergeCell ref="Q260:Q261"/>
    <mergeCell ref="K368:Q368"/>
    <mergeCell ref="S368:S370"/>
    <mergeCell ref="T368:T370"/>
    <mergeCell ref="K369:L369"/>
    <mergeCell ref="M369:M370"/>
    <mergeCell ref="A367:Z367"/>
    <mergeCell ref="A368:A369"/>
    <mergeCell ref="J368:J369"/>
    <mergeCell ref="B368:H368"/>
    <mergeCell ref="V259:V261"/>
    <mergeCell ref="X259:X261"/>
    <mergeCell ref="Y259:Y261"/>
    <mergeCell ref="Z259:Z261"/>
    <mergeCell ref="B260:C260"/>
    <mergeCell ref="D260:D261"/>
    <mergeCell ref="E260:E261"/>
    <mergeCell ref="F260:F261"/>
    <mergeCell ref="G260:G261"/>
    <mergeCell ref="H260:H261"/>
    <mergeCell ref="K259:Q259"/>
    <mergeCell ref="S259:S261"/>
    <mergeCell ref="Y150:Y152"/>
    <mergeCell ref="Z150:Z152"/>
    <mergeCell ref="B151:C151"/>
    <mergeCell ref="D151:D152"/>
    <mergeCell ref="E151:E152"/>
    <mergeCell ref="F151:F152"/>
    <mergeCell ref="G151:G152"/>
    <mergeCell ref="H151:H152"/>
    <mergeCell ref="K151:L151"/>
    <mergeCell ref="M151:M152"/>
    <mergeCell ref="B150:H150"/>
    <mergeCell ref="K150:Q150"/>
    <mergeCell ref="S150:S152"/>
    <mergeCell ref="T150:T152"/>
    <mergeCell ref="V150:V152"/>
    <mergeCell ref="X150:X152"/>
    <mergeCell ref="N151:N152"/>
    <mergeCell ref="O151:O152"/>
    <mergeCell ref="P151:P152"/>
    <mergeCell ref="Q151:Q152"/>
    <mergeCell ref="AB16:AC16"/>
    <mergeCell ref="AB17:AB18"/>
    <mergeCell ref="AC17:AC18"/>
    <mergeCell ref="V13:V15"/>
    <mergeCell ref="X13:X15"/>
    <mergeCell ref="Y13:Y15"/>
    <mergeCell ref="Z13:Z15"/>
    <mergeCell ref="B14:C14"/>
    <mergeCell ref="D14:D15"/>
    <mergeCell ref="E14:E15"/>
    <mergeCell ref="F14:F15"/>
    <mergeCell ref="G14:G15"/>
    <mergeCell ref="H14:H15"/>
    <mergeCell ref="J13:J14"/>
    <mergeCell ref="B13:H13"/>
    <mergeCell ref="K13:Q13"/>
    <mergeCell ref="S13:S15"/>
    <mergeCell ref="T13:T15"/>
    <mergeCell ref="K14:L14"/>
    <mergeCell ref="M14:M15"/>
    <mergeCell ref="N14:N15"/>
    <mergeCell ref="O14:O15"/>
    <mergeCell ref="P14:P15"/>
    <mergeCell ref="Q14:Q15"/>
    <mergeCell ref="A13:A14"/>
    <mergeCell ref="A12:Z12"/>
    <mergeCell ref="A81:Z81"/>
    <mergeCell ref="A82:A83"/>
    <mergeCell ref="B82:H82"/>
    <mergeCell ref="J82:J83"/>
    <mergeCell ref="K82:Q82"/>
    <mergeCell ref="S82:S84"/>
    <mergeCell ref="T82:T84"/>
    <mergeCell ref="V82:V84"/>
    <mergeCell ref="X82:X84"/>
    <mergeCell ref="Y82:Y84"/>
    <mergeCell ref="Z82:Z84"/>
    <mergeCell ref="B83:C83"/>
    <mergeCell ref="D83:D84"/>
    <mergeCell ref="E83:E84"/>
    <mergeCell ref="F83:F84"/>
    <mergeCell ref="G83:G84"/>
    <mergeCell ref="H83:H84"/>
    <mergeCell ref="K83:L83"/>
    <mergeCell ref="M83:M84"/>
    <mergeCell ref="N83:N84"/>
    <mergeCell ref="O83:O84"/>
    <mergeCell ref="P83:P84"/>
  </mergeCells>
  <phoneticPr fontId="81" type="noConversion"/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2" tint="-0.499984740745262"/>
  </sheetPr>
  <dimension ref="B13:AJ72"/>
  <sheetViews>
    <sheetView showGridLines="0" topLeftCell="A42" workbookViewId="0">
      <selection activeCell="I64" sqref="I64:I72"/>
    </sheetView>
  </sheetViews>
  <sheetFormatPr defaultRowHeight="14.45"/>
  <cols>
    <col min="1" max="1" width="5.7109375" customWidth="1"/>
    <col min="3" max="3" width="11.140625" customWidth="1"/>
    <col min="4" max="4" width="11.28515625" customWidth="1"/>
    <col min="5" max="5" width="9.140625" bestFit="1" customWidth="1"/>
    <col min="7" max="7" width="10.85546875" customWidth="1"/>
    <col min="9" max="9" width="10.5703125" bestFit="1" customWidth="1"/>
    <col min="10" max="10" width="11.42578125" customWidth="1"/>
    <col min="11" max="11" width="11.28515625" customWidth="1"/>
    <col min="15" max="16" width="11.140625" customWidth="1"/>
    <col min="17" max="17" width="10.28515625" customWidth="1"/>
    <col min="21" max="21" width="11" customWidth="1"/>
    <col min="22" max="23" width="10.85546875" customWidth="1"/>
    <col min="27" max="28" width="10.5703125" bestFit="1" customWidth="1"/>
    <col min="29" max="29" width="10.85546875" customWidth="1"/>
    <col min="33" max="35" width="10.140625" bestFit="1" customWidth="1"/>
  </cols>
  <sheetData>
    <row r="13" spans="2:36">
      <c r="B13" s="937" t="s">
        <v>507</v>
      </c>
      <c r="C13" s="937"/>
      <c r="D13" s="937"/>
      <c r="E13" s="937"/>
      <c r="F13" s="937"/>
      <c r="H13" s="938" t="s">
        <v>508</v>
      </c>
      <c r="I13" s="938"/>
      <c r="J13" s="938"/>
      <c r="K13" s="938"/>
      <c r="L13" s="938"/>
      <c r="N13" s="937" t="s">
        <v>509</v>
      </c>
      <c r="O13" s="937"/>
      <c r="P13" s="937"/>
      <c r="Q13" s="937"/>
      <c r="R13" s="937"/>
      <c r="T13" s="937" t="s">
        <v>510</v>
      </c>
      <c r="U13" s="937"/>
      <c r="V13" s="937"/>
      <c r="W13" s="937"/>
      <c r="X13" s="937"/>
      <c r="Z13" s="937" t="s">
        <v>511</v>
      </c>
      <c r="AA13" s="937"/>
      <c r="AB13" s="937"/>
      <c r="AC13" s="937"/>
      <c r="AD13" s="937"/>
      <c r="AF13" s="937" t="s">
        <v>512</v>
      </c>
      <c r="AG13" s="937"/>
      <c r="AH13" s="937"/>
      <c r="AI13" s="937"/>
      <c r="AJ13" s="937"/>
    </row>
    <row r="14" spans="2:36" ht="5.25" customHeight="1">
      <c r="B14" s="463"/>
      <c r="C14" s="463"/>
      <c r="D14" s="463"/>
      <c r="E14" s="463"/>
      <c r="F14" s="463"/>
      <c r="H14" s="464"/>
      <c r="I14" s="464"/>
      <c r="J14" s="464"/>
      <c r="K14" s="464"/>
      <c r="L14" s="464"/>
      <c r="N14" s="463"/>
      <c r="O14" s="463"/>
      <c r="P14" s="463"/>
      <c r="Q14" s="463"/>
      <c r="R14" s="463"/>
      <c r="T14" s="463"/>
      <c r="U14" s="463"/>
      <c r="V14" s="463"/>
      <c r="W14" s="463"/>
      <c r="X14" s="463"/>
      <c r="Z14" s="463"/>
      <c r="AA14" s="463"/>
      <c r="AB14" s="463"/>
      <c r="AC14" s="463"/>
      <c r="AD14" s="463"/>
      <c r="AF14" s="463"/>
      <c r="AG14" s="463"/>
      <c r="AH14" s="463"/>
      <c r="AI14" s="463"/>
      <c r="AJ14" s="463"/>
    </row>
    <row r="15" spans="2:36">
      <c r="B15" s="459" t="s">
        <v>513</v>
      </c>
      <c r="C15" s="936" t="s">
        <v>514</v>
      </c>
      <c r="D15" s="936"/>
      <c r="E15" s="937" t="s">
        <v>515</v>
      </c>
      <c r="F15" s="937"/>
      <c r="H15" s="461" t="s">
        <v>513</v>
      </c>
      <c r="I15" s="939" t="s">
        <v>514</v>
      </c>
      <c r="J15" s="939"/>
      <c r="K15" s="938" t="s">
        <v>515</v>
      </c>
      <c r="L15" s="938"/>
      <c r="N15" s="459" t="s">
        <v>513</v>
      </c>
      <c r="O15" s="936" t="s">
        <v>514</v>
      </c>
      <c r="P15" s="936"/>
      <c r="Q15" s="937" t="s">
        <v>515</v>
      </c>
      <c r="R15" s="937"/>
      <c r="T15" s="459" t="s">
        <v>513</v>
      </c>
      <c r="U15" s="936" t="s">
        <v>514</v>
      </c>
      <c r="V15" s="936"/>
      <c r="W15" s="937" t="s">
        <v>515</v>
      </c>
      <c r="X15" s="937"/>
      <c r="Z15" s="459" t="s">
        <v>513</v>
      </c>
      <c r="AA15" s="936" t="s">
        <v>514</v>
      </c>
      <c r="AB15" s="936"/>
      <c r="AC15" s="937" t="s">
        <v>515</v>
      </c>
      <c r="AD15" s="937"/>
      <c r="AF15" s="459" t="s">
        <v>513</v>
      </c>
      <c r="AG15" s="936" t="s">
        <v>514</v>
      </c>
      <c r="AH15" s="936"/>
      <c r="AI15" s="937" t="s">
        <v>515</v>
      </c>
      <c r="AJ15" s="937"/>
    </row>
    <row r="16" spans="2:36">
      <c r="B16" s="459" t="s">
        <v>304</v>
      </c>
      <c r="C16" s="459" t="s">
        <v>386</v>
      </c>
      <c r="D16" s="459" t="s">
        <v>516</v>
      </c>
      <c r="E16" s="459" t="s">
        <v>310</v>
      </c>
      <c r="F16" s="459" t="s">
        <v>33</v>
      </c>
      <c r="H16" s="461" t="s">
        <v>304</v>
      </c>
      <c r="I16" s="461" t="s">
        <v>386</v>
      </c>
      <c r="J16" s="461" t="s">
        <v>516</v>
      </c>
      <c r="K16" s="461" t="s">
        <v>310</v>
      </c>
      <c r="L16" s="461" t="s">
        <v>33</v>
      </c>
      <c r="N16" s="459" t="s">
        <v>304</v>
      </c>
      <c r="O16" s="459" t="s">
        <v>386</v>
      </c>
      <c r="P16" s="459" t="s">
        <v>516</v>
      </c>
      <c r="Q16" s="459" t="s">
        <v>310</v>
      </c>
      <c r="R16" s="459" t="s">
        <v>33</v>
      </c>
      <c r="T16" s="459" t="s">
        <v>304</v>
      </c>
      <c r="U16" s="459" t="s">
        <v>386</v>
      </c>
      <c r="V16" s="459" t="s">
        <v>516</v>
      </c>
      <c r="W16" s="459" t="s">
        <v>310</v>
      </c>
      <c r="X16" s="459" t="s">
        <v>33</v>
      </c>
      <c r="Z16" s="459" t="s">
        <v>304</v>
      </c>
      <c r="AA16" s="459" t="s">
        <v>386</v>
      </c>
      <c r="AB16" s="459" t="s">
        <v>516</v>
      </c>
      <c r="AC16" s="459" t="s">
        <v>310</v>
      </c>
      <c r="AD16" s="459" t="s">
        <v>33</v>
      </c>
      <c r="AF16" s="459" t="s">
        <v>304</v>
      </c>
      <c r="AG16" s="459" t="s">
        <v>386</v>
      </c>
      <c r="AH16" s="459" t="s">
        <v>516</v>
      </c>
      <c r="AI16" s="459" t="s">
        <v>310</v>
      </c>
      <c r="AJ16" s="459" t="s">
        <v>33</v>
      </c>
    </row>
    <row r="17" spans="2:36">
      <c r="B17" s="458">
        <v>0</v>
      </c>
      <c r="C17" s="460">
        <f>'REFLEXO 01'!H16</f>
        <v>5.7720000000000002</v>
      </c>
      <c r="D17" s="460">
        <f>'REFLEXO 01'!Q16</f>
        <v>6.8348028678344219</v>
      </c>
      <c r="E17" s="460">
        <f>D17-C17</f>
        <v>1.0628028678344217</v>
      </c>
      <c r="F17" s="663">
        <f>E17/C17</f>
        <v>0.18413078098309454</v>
      </c>
      <c r="H17" s="447">
        <v>0</v>
      </c>
      <c r="I17" s="460">
        <f>'REFLEXO 01'!H153</f>
        <v>18.940999999999999</v>
      </c>
      <c r="J17" s="460">
        <f>'REFLEXO 01'!Q153</f>
        <v>22.428621122600795</v>
      </c>
      <c r="K17" s="460">
        <f>J17-I17</f>
        <v>3.487621122600796</v>
      </c>
      <c r="L17" s="663">
        <f>K17/I17</f>
        <v>0.18413078098309468</v>
      </c>
      <c r="N17" s="447">
        <v>0</v>
      </c>
      <c r="O17" s="460">
        <f>'REFLEXO 01'!H262</f>
        <v>21.436999999999998</v>
      </c>
      <c r="P17" s="460">
        <f>'REFLEXO 01'!Q262</f>
        <v>25.384211551934595</v>
      </c>
      <c r="Q17" s="460">
        <f>P17-O17</f>
        <v>3.9472115519345969</v>
      </c>
      <c r="R17" s="663">
        <f>Q17/O17</f>
        <v>0.18413078098309452</v>
      </c>
      <c r="T17" s="447">
        <v>0</v>
      </c>
      <c r="U17" s="460">
        <f>'REFLEXO 01'!H371</f>
        <v>23.074999999999999</v>
      </c>
      <c r="V17" s="460">
        <f>'REFLEXO 01'!Q371</f>
        <v>27.323817771184906</v>
      </c>
      <c r="W17" s="460">
        <f>V17-U17</f>
        <v>4.2488177711849069</v>
      </c>
      <c r="X17" s="663">
        <f>W17/U17</f>
        <v>0.18413078098309457</v>
      </c>
      <c r="Z17" s="447">
        <v>0</v>
      </c>
      <c r="AA17" s="460">
        <f>'REFLEXO 01'!H480</f>
        <v>18.940999999999999</v>
      </c>
      <c r="AB17" s="460">
        <f>'REFLEXO 01'!Q480</f>
        <v>22.428621122600795</v>
      </c>
      <c r="AC17" s="460">
        <f>AB17-AA17</f>
        <v>3.487621122600796</v>
      </c>
      <c r="AD17" s="663">
        <f>AC17/AA17</f>
        <v>0.18413078098309468</v>
      </c>
      <c r="AF17" s="447">
        <v>0</v>
      </c>
      <c r="AG17" s="460">
        <f>'REFLEXO 01'!H588</f>
        <v>18.940999999999999</v>
      </c>
      <c r="AH17" s="460">
        <f>'REFLEXO 01'!Q588</f>
        <v>22.428621122600795</v>
      </c>
      <c r="AI17" s="460">
        <f>AH17-AG17</f>
        <v>3.487621122600796</v>
      </c>
      <c r="AJ17" s="663">
        <f>AI17/AG17</f>
        <v>0.18413078098309468</v>
      </c>
    </row>
    <row r="18" spans="2:36">
      <c r="B18" s="447">
        <v>1</v>
      </c>
      <c r="C18" s="460">
        <f>'REFLEXO 01'!H17</f>
        <v>6.2004800000000007</v>
      </c>
      <c r="D18" s="460">
        <f>'REFLEXO 01'!Q17</f>
        <v>7.3421792248700584</v>
      </c>
      <c r="E18" s="460">
        <f t="shared" ref="E18:E32" si="0">D18-C18</f>
        <v>1.1416992248700577</v>
      </c>
      <c r="F18" s="663">
        <f t="shared" ref="F18:F32" si="1">E18/C18</f>
        <v>0.18413078098309446</v>
      </c>
      <c r="H18" s="447">
        <v>1</v>
      </c>
      <c r="I18" s="460">
        <f>'REFLEXO 01'!H154</f>
        <v>20.622029999999999</v>
      </c>
      <c r="J18" s="460">
        <f>'REFLEXO 01'!Q154</f>
        <v>24.419180489356805</v>
      </c>
      <c r="K18" s="460">
        <f t="shared" ref="K18:K42" si="2">J18-I18</f>
        <v>3.797150489356806</v>
      </c>
      <c r="L18" s="663">
        <f t="shared" ref="L18:L42" si="3">K18/I18</f>
        <v>0.1841307809830946</v>
      </c>
      <c r="N18" s="447">
        <v>1</v>
      </c>
      <c r="O18" s="460">
        <f>'REFLEXO 01'!H263</f>
        <v>23.249849999999999</v>
      </c>
      <c r="P18" s="460">
        <f>'REFLEXO 01'!Q263</f>
        <v>27.530863038239797</v>
      </c>
      <c r="Q18" s="460">
        <f t="shared" ref="Q18:Q41" si="4">P18-O18</f>
        <v>4.2810130382397986</v>
      </c>
      <c r="R18" s="663">
        <f t="shared" ref="R18:R42" si="5">Q18/O18</f>
        <v>0.18413078098309446</v>
      </c>
      <c r="T18" s="447">
        <v>1</v>
      </c>
      <c r="U18" s="460">
        <f>'REFLEXO 01'!H372</f>
        <v>25.29982</v>
      </c>
      <c r="V18" s="460">
        <f>'REFLEXO 01'!Q372</f>
        <v>29.958295615331714</v>
      </c>
      <c r="W18" s="460">
        <f t="shared" ref="W18:W42" si="6">V18-U18</f>
        <v>4.6584756153317137</v>
      </c>
      <c r="X18" s="663">
        <f t="shared" ref="X18:X42" si="7">W18/U18</f>
        <v>0.18413078098309449</v>
      </c>
      <c r="Z18" s="447">
        <v>1</v>
      </c>
      <c r="AA18" s="460">
        <f>'REFLEXO 01'!H481</f>
        <v>20.622029999999999</v>
      </c>
      <c r="AB18" s="460">
        <f>'REFLEXO 01'!Q481</f>
        <v>24.419180489356805</v>
      </c>
      <c r="AC18" s="460">
        <f t="shared" ref="AC18:AC42" si="8">AB18-AA18</f>
        <v>3.797150489356806</v>
      </c>
      <c r="AD18" s="663">
        <f t="shared" ref="AD18:AD42" si="9">AC18/AA18</f>
        <v>0.1841307809830946</v>
      </c>
      <c r="AF18" s="447">
        <v>1</v>
      </c>
      <c r="AG18" s="460">
        <f>'REFLEXO 01'!H589</f>
        <v>19.78145</v>
      </c>
      <c r="AH18" s="460">
        <f>'REFLEXO 01'!Q589</f>
        <v>23.423823837478036</v>
      </c>
      <c r="AI18" s="460">
        <f t="shared" ref="AI18:AI42" si="10">AH18-AG18</f>
        <v>3.6423738374780363</v>
      </c>
      <c r="AJ18" s="663">
        <f t="shared" ref="AJ18:AJ42" si="11">AI18/AG18</f>
        <v>0.1841307809830946</v>
      </c>
    </row>
    <row r="19" spans="2:36">
      <c r="B19" s="447">
        <v>2</v>
      </c>
      <c r="C19" s="460">
        <f>'REFLEXO 01'!H18</f>
        <v>6.6289600000000002</v>
      </c>
      <c r="D19" s="460">
        <f>'REFLEXO 01'!Q18</f>
        <v>7.8495555819056948</v>
      </c>
      <c r="E19" s="460">
        <f t="shared" si="0"/>
        <v>1.2205955819056946</v>
      </c>
      <c r="F19" s="663">
        <f t="shared" si="1"/>
        <v>0.18413078098309457</v>
      </c>
      <c r="H19" s="447">
        <v>2</v>
      </c>
      <c r="I19" s="460">
        <f>'REFLEXO 01'!H155</f>
        <v>22.303059999999999</v>
      </c>
      <c r="J19" s="460">
        <f>'REFLEXO 01'!Q155</f>
        <v>26.409739856112818</v>
      </c>
      <c r="K19" s="460">
        <f t="shared" si="2"/>
        <v>4.1066798561128195</v>
      </c>
      <c r="L19" s="663">
        <f t="shared" si="3"/>
        <v>0.18413078098309468</v>
      </c>
      <c r="N19" s="447">
        <v>2</v>
      </c>
      <c r="O19" s="460">
        <f>'REFLEXO 01'!H264</f>
        <v>25.0627</v>
      </c>
      <c r="P19" s="460">
        <f>'REFLEXO 01'!Q264</f>
        <v>29.677514524545</v>
      </c>
      <c r="Q19" s="460">
        <f t="shared" si="4"/>
        <v>4.6148145245450003</v>
      </c>
      <c r="R19" s="663">
        <f t="shared" si="5"/>
        <v>0.18413078098309441</v>
      </c>
      <c r="T19" s="447">
        <v>2</v>
      </c>
      <c r="U19" s="460">
        <f>'REFLEXO 01'!H373</f>
        <v>27.524639999999998</v>
      </c>
      <c r="V19" s="460">
        <f>'REFLEXO 01'!Q373</f>
        <v>32.592773459478522</v>
      </c>
      <c r="W19" s="460">
        <f t="shared" si="6"/>
        <v>5.0681334594785241</v>
      </c>
      <c r="X19" s="663">
        <f t="shared" si="7"/>
        <v>0.18413078098309457</v>
      </c>
      <c r="Z19" s="447">
        <v>2</v>
      </c>
      <c r="AA19" s="460">
        <f>'REFLEXO 01'!H482</f>
        <v>22.303059999999999</v>
      </c>
      <c r="AB19" s="460">
        <f>'REFLEXO 01'!Q482</f>
        <v>26.409739856112818</v>
      </c>
      <c r="AC19" s="460">
        <f t="shared" si="8"/>
        <v>4.1066798561128195</v>
      </c>
      <c r="AD19" s="663">
        <f t="shared" si="9"/>
        <v>0.18413078098309468</v>
      </c>
      <c r="AF19" s="447">
        <v>2</v>
      </c>
      <c r="AG19" s="460">
        <f>'REFLEXO 01'!H590</f>
        <v>20.6219</v>
      </c>
      <c r="AH19" s="460">
        <f>'REFLEXO 01'!Q590</f>
        <v>24.419026552355277</v>
      </c>
      <c r="AI19" s="460">
        <f t="shared" si="10"/>
        <v>3.7971265523552766</v>
      </c>
      <c r="AJ19" s="663">
        <f t="shared" si="11"/>
        <v>0.18413078098309452</v>
      </c>
    </row>
    <row r="20" spans="2:36">
      <c r="B20" s="447">
        <v>3</v>
      </c>
      <c r="C20" s="460">
        <f>'REFLEXO 01'!H19</f>
        <v>7.0574399999999997</v>
      </c>
      <c r="D20" s="460">
        <f>'REFLEXO 01'!Q19</f>
        <v>8.3569319389413312</v>
      </c>
      <c r="E20" s="460">
        <f t="shared" si="0"/>
        <v>1.2994919389413315</v>
      </c>
      <c r="F20" s="663">
        <f t="shared" si="1"/>
        <v>0.18413078098309466</v>
      </c>
      <c r="H20" s="447">
        <v>3</v>
      </c>
      <c r="I20" s="460">
        <f>'REFLEXO 01'!H156</f>
        <v>23.984089999999998</v>
      </c>
      <c r="J20" s="460">
        <f>'REFLEXO 01'!Q156</f>
        <v>28.400299222868828</v>
      </c>
      <c r="K20" s="460">
        <f t="shared" si="2"/>
        <v>4.4162092228688294</v>
      </c>
      <c r="L20" s="663">
        <f t="shared" si="3"/>
        <v>0.18413078098309463</v>
      </c>
      <c r="N20" s="447">
        <v>3</v>
      </c>
      <c r="O20" s="460">
        <f>'REFLEXO 01'!H265</f>
        <v>26.875549999999997</v>
      </c>
      <c r="P20" s="460">
        <f>'REFLEXO 01'!Q265</f>
        <v>31.824166010850202</v>
      </c>
      <c r="Q20" s="460">
        <f t="shared" si="4"/>
        <v>4.9486160108502055</v>
      </c>
      <c r="R20" s="663">
        <f t="shared" si="5"/>
        <v>0.18413078098309452</v>
      </c>
      <c r="T20" s="447">
        <v>3</v>
      </c>
      <c r="U20" s="460">
        <f>'REFLEXO 01'!H374</f>
        <v>29.749459999999999</v>
      </c>
      <c r="V20" s="460">
        <f>'REFLEXO 01'!Q374</f>
        <v>35.22725130362533</v>
      </c>
      <c r="W20" s="460">
        <f t="shared" si="6"/>
        <v>5.477791303625331</v>
      </c>
      <c r="X20" s="663">
        <f t="shared" si="7"/>
        <v>0.18413078098309452</v>
      </c>
      <c r="Z20" s="447">
        <v>3</v>
      </c>
      <c r="AA20" s="460">
        <f>'REFLEXO 01'!H483</f>
        <v>23.984089999999998</v>
      </c>
      <c r="AB20" s="460">
        <f>'REFLEXO 01'!Q483</f>
        <v>28.400299222868828</v>
      </c>
      <c r="AC20" s="460">
        <f t="shared" si="8"/>
        <v>4.4162092228688294</v>
      </c>
      <c r="AD20" s="663">
        <f t="shared" si="9"/>
        <v>0.18413078098309463</v>
      </c>
      <c r="AF20" s="447">
        <v>3</v>
      </c>
      <c r="AG20" s="460">
        <f>'REFLEXO 01'!H591</f>
        <v>21.462349999999997</v>
      </c>
      <c r="AH20" s="460">
        <f>'REFLEXO 01'!Q591</f>
        <v>25.414229267232521</v>
      </c>
      <c r="AI20" s="460">
        <f t="shared" si="10"/>
        <v>3.951879267232524</v>
      </c>
      <c r="AJ20" s="663">
        <f t="shared" si="11"/>
        <v>0.18413078098309479</v>
      </c>
    </row>
    <row r="21" spans="2:36">
      <c r="B21" s="447">
        <v>4</v>
      </c>
      <c r="C21" s="460">
        <f>'REFLEXO 01'!H20</f>
        <v>7.4859200000000001</v>
      </c>
      <c r="D21" s="460">
        <f>'REFLEXO 01'!Q20</f>
        <v>8.8643082959769668</v>
      </c>
      <c r="E21" s="460">
        <f t="shared" si="0"/>
        <v>1.3783882959769667</v>
      </c>
      <c r="F21" s="663">
        <f t="shared" si="1"/>
        <v>0.18413078098309449</v>
      </c>
      <c r="H21" s="447">
        <v>4</v>
      </c>
      <c r="I21" s="460">
        <f>'REFLEXO 01'!H157</f>
        <v>25.665119999999998</v>
      </c>
      <c r="J21" s="460">
        <f>'REFLEXO 01'!Q157</f>
        <v>30.390858589624841</v>
      </c>
      <c r="K21" s="460">
        <f t="shared" si="2"/>
        <v>4.7257385896248429</v>
      </c>
      <c r="L21" s="663">
        <f t="shared" si="3"/>
        <v>0.18413078098309468</v>
      </c>
      <c r="N21" s="447">
        <v>4</v>
      </c>
      <c r="O21" s="460">
        <f>'REFLEXO 01'!H266</f>
        <v>28.688399999999998</v>
      </c>
      <c r="P21" s="460">
        <f>'REFLEXO 01'!Q266</f>
        <v>33.970817497155409</v>
      </c>
      <c r="Q21" s="460">
        <f t="shared" si="4"/>
        <v>5.2824174971554108</v>
      </c>
      <c r="R21" s="663">
        <f t="shared" si="5"/>
        <v>0.1841307809830946</v>
      </c>
      <c r="T21" s="447">
        <v>4</v>
      </c>
      <c r="U21" s="460">
        <f>'REFLEXO 01'!H375</f>
        <v>31.97428</v>
      </c>
      <c r="V21" s="460">
        <f>'REFLEXO 01'!Q375</f>
        <v>37.861729147772138</v>
      </c>
      <c r="W21" s="460">
        <f t="shared" si="6"/>
        <v>5.8874491477721378</v>
      </c>
      <c r="X21" s="663">
        <f t="shared" si="7"/>
        <v>0.18413078098309446</v>
      </c>
      <c r="Z21" s="447">
        <v>4</v>
      </c>
      <c r="AA21" s="460">
        <f>'REFLEXO 01'!H484</f>
        <v>25.665119999999998</v>
      </c>
      <c r="AB21" s="460">
        <f>'REFLEXO 01'!Q484</f>
        <v>30.390858589624841</v>
      </c>
      <c r="AC21" s="460">
        <f t="shared" si="8"/>
        <v>4.7257385896248429</v>
      </c>
      <c r="AD21" s="663">
        <f t="shared" si="9"/>
        <v>0.18413078098309468</v>
      </c>
      <c r="AF21" s="447">
        <v>4</v>
      </c>
      <c r="AG21" s="460">
        <f>'REFLEXO 01'!H592</f>
        <v>22.302799999999998</v>
      </c>
      <c r="AH21" s="460">
        <f>'REFLEXO 01'!Q592</f>
        <v>26.409431982109762</v>
      </c>
      <c r="AI21" s="460">
        <f t="shared" si="10"/>
        <v>4.1066319821097643</v>
      </c>
      <c r="AJ21" s="663">
        <f t="shared" si="11"/>
        <v>0.18413078098309471</v>
      </c>
    </row>
    <row r="22" spans="2:36">
      <c r="B22" s="447">
        <v>5</v>
      </c>
      <c r="C22" s="460">
        <f>'REFLEXO 01'!H21</f>
        <v>7.9144000000000005</v>
      </c>
      <c r="D22" s="460">
        <f>'REFLEXO 01'!Q21</f>
        <v>9.3716846530126023</v>
      </c>
      <c r="E22" s="460">
        <f t="shared" si="0"/>
        <v>1.4572846530126018</v>
      </c>
      <c r="F22" s="663">
        <f t="shared" si="1"/>
        <v>0.18413078098309432</v>
      </c>
      <c r="H22" s="447">
        <v>5</v>
      </c>
      <c r="I22" s="460">
        <f>'REFLEXO 01'!H158</f>
        <v>27.346149999999998</v>
      </c>
      <c r="J22" s="460">
        <f>'REFLEXO 01'!Q158</f>
        <v>32.381417956380851</v>
      </c>
      <c r="K22" s="460">
        <f t="shared" si="2"/>
        <v>5.0352679563808529</v>
      </c>
      <c r="L22" s="663">
        <f t="shared" si="3"/>
        <v>0.18413078098309463</v>
      </c>
      <c r="N22" s="447">
        <v>5</v>
      </c>
      <c r="O22" s="460">
        <f>'REFLEXO 01'!H267</f>
        <v>30.501249999999999</v>
      </c>
      <c r="P22" s="460">
        <f>'REFLEXO 01'!Q267</f>
        <v>36.117468983460611</v>
      </c>
      <c r="Q22" s="460">
        <f t="shared" si="4"/>
        <v>5.6162189834606124</v>
      </c>
      <c r="R22" s="663">
        <f t="shared" si="5"/>
        <v>0.18413078098309454</v>
      </c>
      <c r="T22" s="447">
        <v>5</v>
      </c>
      <c r="U22" s="460">
        <f>'REFLEXO 01'!H376</f>
        <v>34.199100000000001</v>
      </c>
      <c r="V22" s="460">
        <f>'REFLEXO 01'!Q376</f>
        <v>40.496206991918953</v>
      </c>
      <c r="W22" s="460">
        <f t="shared" si="6"/>
        <v>6.2971069919189517</v>
      </c>
      <c r="X22" s="663">
        <f t="shared" si="7"/>
        <v>0.18413078098309463</v>
      </c>
      <c r="Z22" s="447">
        <v>5</v>
      </c>
      <c r="AA22" s="460">
        <f>'REFLEXO 01'!H485</f>
        <v>27.346149999999998</v>
      </c>
      <c r="AB22" s="460">
        <f>'REFLEXO 01'!Q485</f>
        <v>32.381417956380851</v>
      </c>
      <c r="AC22" s="460">
        <f t="shared" si="8"/>
        <v>5.0352679563808529</v>
      </c>
      <c r="AD22" s="663">
        <f t="shared" si="9"/>
        <v>0.18413078098309463</v>
      </c>
      <c r="AF22" s="447">
        <v>5</v>
      </c>
      <c r="AG22" s="460">
        <f>'REFLEXO 01'!H593</f>
        <v>23.143249999999998</v>
      </c>
      <c r="AH22" s="460">
        <f>'REFLEXO 01'!Q593</f>
        <v>27.404634696987003</v>
      </c>
      <c r="AI22" s="460">
        <f t="shared" si="10"/>
        <v>4.2613846969870046</v>
      </c>
      <c r="AJ22" s="663">
        <f t="shared" si="11"/>
        <v>0.18413078098309463</v>
      </c>
    </row>
    <row r="23" spans="2:36">
      <c r="B23" s="447">
        <v>6</v>
      </c>
      <c r="C23" s="460">
        <f>'REFLEXO 01'!H22</f>
        <v>8.4912100000000006</v>
      </c>
      <c r="D23" s="460">
        <f>'REFLEXO 01'!Q22</f>
        <v>10.054703128791463</v>
      </c>
      <c r="E23" s="460">
        <f t="shared" si="0"/>
        <v>1.5634931287914622</v>
      </c>
      <c r="F23" s="663">
        <f t="shared" si="1"/>
        <v>0.18413078098309452</v>
      </c>
      <c r="H23" s="447">
        <v>6</v>
      </c>
      <c r="I23" s="460">
        <f>'REFLEXO 01'!H159</f>
        <v>29.356859999999998</v>
      </c>
      <c r="J23" s="460">
        <f>'REFLEXO 01'!Q159</f>
        <v>34.762361559011367</v>
      </c>
      <c r="K23" s="460">
        <f t="shared" si="2"/>
        <v>5.4055015590113697</v>
      </c>
      <c r="L23" s="663">
        <f t="shared" si="3"/>
        <v>0.1841307809830946</v>
      </c>
      <c r="N23" s="447">
        <v>6</v>
      </c>
      <c r="O23" s="460">
        <f>'REFLEXO 01'!H268</f>
        <v>32.610759999999999</v>
      </c>
      <c r="P23" s="460">
        <f>'REFLEXO 01'!Q268</f>
        <v>38.615404707252253</v>
      </c>
      <c r="Q23" s="460">
        <f t="shared" si="4"/>
        <v>6.004644707252254</v>
      </c>
      <c r="R23" s="663">
        <f t="shared" si="5"/>
        <v>0.18413078098309435</v>
      </c>
      <c r="T23" s="447">
        <v>6</v>
      </c>
      <c r="U23" s="460">
        <f>'REFLEXO 01'!H377</f>
        <v>36.67118</v>
      </c>
      <c r="V23" s="460">
        <f>'REFLEXO 01'!Q377</f>
        <v>43.423473012971641</v>
      </c>
      <c r="W23" s="460">
        <f t="shared" si="6"/>
        <v>6.7522930129716414</v>
      </c>
      <c r="X23" s="663">
        <f t="shared" si="7"/>
        <v>0.18413078098309466</v>
      </c>
      <c r="Z23" s="447">
        <v>6</v>
      </c>
      <c r="AA23" s="460">
        <f>'REFLEXO 01'!H486</f>
        <v>29.356859999999998</v>
      </c>
      <c r="AB23" s="460">
        <f>'REFLEXO 01'!Q486</f>
        <v>34.762361559011367</v>
      </c>
      <c r="AC23" s="460">
        <f t="shared" si="8"/>
        <v>5.4055015590113697</v>
      </c>
      <c r="AD23" s="663">
        <f t="shared" si="9"/>
        <v>0.1841307809830946</v>
      </c>
      <c r="AF23" s="447">
        <v>6</v>
      </c>
      <c r="AG23" s="460">
        <f>'REFLEXO 01'!H594</f>
        <v>24.148539999999997</v>
      </c>
      <c r="AH23" s="460">
        <f>'REFLEXO 01'!Q594</f>
        <v>28.595029529801501</v>
      </c>
      <c r="AI23" s="460">
        <f t="shared" si="10"/>
        <v>4.4464895298015037</v>
      </c>
      <c r="AJ23" s="663">
        <f t="shared" si="11"/>
        <v>0.18413078098309479</v>
      </c>
    </row>
    <row r="24" spans="2:36">
      <c r="B24" s="447">
        <v>7</v>
      </c>
      <c r="C24" s="460">
        <f>'REFLEXO 01'!H23</f>
        <v>9.0680200000000006</v>
      </c>
      <c r="D24" s="460">
        <f>'REFLEXO 01'!Q23</f>
        <v>10.737721604570321</v>
      </c>
      <c r="E24" s="460">
        <f t="shared" si="0"/>
        <v>1.6697016045703208</v>
      </c>
      <c r="F24" s="663">
        <f t="shared" si="1"/>
        <v>0.18413078098309452</v>
      </c>
      <c r="H24" s="447">
        <v>7</v>
      </c>
      <c r="I24" s="460">
        <f>'REFLEXO 01'!H160</f>
        <v>31.367570000000001</v>
      </c>
      <c r="J24" s="460">
        <f>'REFLEXO 01'!Q160</f>
        <v>37.143305161641891</v>
      </c>
      <c r="K24" s="460">
        <f t="shared" si="2"/>
        <v>5.7757351616418902</v>
      </c>
      <c r="L24" s="663">
        <f t="shared" si="3"/>
        <v>0.18413078098309466</v>
      </c>
      <c r="N24" s="447">
        <v>7</v>
      </c>
      <c r="O24" s="460">
        <f>'REFLEXO 01'!H269</f>
        <v>34.720269999999999</v>
      </c>
      <c r="P24" s="460">
        <f>'REFLEXO 01'!Q269</f>
        <v>41.113340431043909</v>
      </c>
      <c r="Q24" s="460">
        <f t="shared" si="4"/>
        <v>6.3930704310439097</v>
      </c>
      <c r="R24" s="663">
        <f t="shared" si="5"/>
        <v>0.1841307809830946</v>
      </c>
      <c r="T24" s="447">
        <v>7</v>
      </c>
      <c r="U24" s="460">
        <f>'REFLEXO 01'!H378</f>
        <v>39.143259999999998</v>
      </c>
      <c r="V24" s="460">
        <f>'REFLEXO 01'!Q378</f>
        <v>46.350739034024329</v>
      </c>
      <c r="W24" s="460">
        <f t="shared" si="6"/>
        <v>7.2074790340243311</v>
      </c>
      <c r="X24" s="663">
        <f t="shared" si="7"/>
        <v>0.18413078098309471</v>
      </c>
      <c r="Z24" s="447">
        <v>7</v>
      </c>
      <c r="AA24" s="460">
        <f>'REFLEXO 01'!H487</f>
        <v>31.367570000000001</v>
      </c>
      <c r="AB24" s="460">
        <f>'REFLEXO 01'!Q487</f>
        <v>37.143305161641891</v>
      </c>
      <c r="AC24" s="460">
        <f t="shared" si="8"/>
        <v>5.7757351616418902</v>
      </c>
      <c r="AD24" s="663">
        <f t="shared" si="9"/>
        <v>0.18413078098309466</v>
      </c>
      <c r="AF24" s="447">
        <v>7</v>
      </c>
      <c r="AG24" s="460">
        <f>'REFLEXO 01'!H595</f>
        <v>25.153829999999999</v>
      </c>
      <c r="AH24" s="460">
        <f>'REFLEXO 01'!Q595</f>
        <v>29.785424362615995</v>
      </c>
      <c r="AI24" s="460">
        <f t="shared" si="10"/>
        <v>4.6315943626159957</v>
      </c>
      <c r="AJ24" s="663">
        <f t="shared" si="11"/>
        <v>0.18413078098309466</v>
      </c>
    </row>
    <row r="25" spans="2:36">
      <c r="B25" s="447">
        <v>8</v>
      </c>
      <c r="C25" s="460">
        <f>'REFLEXO 01'!H24</f>
        <v>9.6448299999999989</v>
      </c>
      <c r="D25" s="460">
        <f>'REFLEXO 01'!Q24</f>
        <v>11.42074008034918</v>
      </c>
      <c r="E25" s="460">
        <f t="shared" si="0"/>
        <v>1.7759100803491812</v>
      </c>
      <c r="F25" s="663">
        <f t="shared" si="1"/>
        <v>0.18413078098309471</v>
      </c>
      <c r="H25" s="447">
        <v>8</v>
      </c>
      <c r="I25" s="460">
        <f>'REFLEXO 01'!H161</f>
        <v>33.378279999999997</v>
      </c>
      <c r="J25" s="460">
        <f>'REFLEXO 01'!Q161</f>
        <v>39.524248764272407</v>
      </c>
      <c r="K25" s="460">
        <f t="shared" si="2"/>
        <v>6.1459687642724106</v>
      </c>
      <c r="L25" s="663">
        <f t="shared" si="3"/>
        <v>0.18413078098309474</v>
      </c>
      <c r="N25" s="447">
        <v>8</v>
      </c>
      <c r="O25" s="460">
        <f>'REFLEXO 01'!H270</f>
        <v>36.82978</v>
      </c>
      <c r="P25" s="460">
        <f>'REFLEXO 01'!Q270</f>
        <v>43.611276154835551</v>
      </c>
      <c r="Q25" s="460">
        <f t="shared" si="4"/>
        <v>6.7814961548355512</v>
      </c>
      <c r="R25" s="663">
        <f t="shared" si="5"/>
        <v>0.18413078098309443</v>
      </c>
      <c r="T25" s="447">
        <v>8</v>
      </c>
      <c r="U25" s="460">
        <f>'REFLEXO 01'!H379</f>
        <v>41.615340000000003</v>
      </c>
      <c r="V25" s="460">
        <f>'REFLEXO 01'!Q379</f>
        <v>49.278005055077017</v>
      </c>
      <c r="W25" s="460">
        <f t="shared" si="6"/>
        <v>7.6626650550770137</v>
      </c>
      <c r="X25" s="663">
        <f t="shared" si="7"/>
        <v>0.18413078098309452</v>
      </c>
      <c r="Z25" s="447">
        <v>8</v>
      </c>
      <c r="AA25" s="460">
        <f>'REFLEXO 01'!H488</f>
        <v>33.378279999999997</v>
      </c>
      <c r="AB25" s="460">
        <f>'REFLEXO 01'!Q488</f>
        <v>39.524248764272407</v>
      </c>
      <c r="AC25" s="460">
        <f t="shared" si="8"/>
        <v>6.1459687642724106</v>
      </c>
      <c r="AD25" s="663">
        <f t="shared" si="9"/>
        <v>0.18413078098309474</v>
      </c>
      <c r="AF25" s="447">
        <v>8</v>
      </c>
      <c r="AG25" s="460">
        <f>'REFLEXO 01'!H596</f>
        <v>26.159119999999998</v>
      </c>
      <c r="AH25" s="460">
        <f>'REFLEXO 01'!Q596</f>
        <v>30.975819195430489</v>
      </c>
      <c r="AI25" s="460">
        <f t="shared" si="10"/>
        <v>4.8166991954304912</v>
      </c>
      <c r="AJ25" s="663">
        <f t="shared" si="11"/>
        <v>0.18413078098309468</v>
      </c>
    </row>
    <row r="26" spans="2:36">
      <c r="B26" s="447">
        <v>9</v>
      </c>
      <c r="C26" s="460">
        <f>'REFLEXO 01'!H25</f>
        <v>10.221640000000001</v>
      </c>
      <c r="D26" s="460">
        <f>'REFLEXO 01'!Q25</f>
        <v>12.103758556128041</v>
      </c>
      <c r="E26" s="460">
        <f t="shared" si="0"/>
        <v>1.8821185561280398</v>
      </c>
      <c r="F26" s="663">
        <f t="shared" si="1"/>
        <v>0.18413078098309466</v>
      </c>
      <c r="H26" s="447">
        <v>9</v>
      </c>
      <c r="I26" s="460">
        <f>'REFLEXO 01'!H162</f>
        <v>35.388989999999993</v>
      </c>
      <c r="J26" s="460">
        <f>'REFLEXO 01'!Q162</f>
        <v>41.905192366902924</v>
      </c>
      <c r="K26" s="460">
        <f t="shared" si="2"/>
        <v>6.516202366902931</v>
      </c>
      <c r="L26" s="663">
        <f t="shared" si="3"/>
        <v>0.18413078098309482</v>
      </c>
      <c r="N26" s="447">
        <v>9</v>
      </c>
      <c r="O26" s="460">
        <f>'REFLEXO 01'!H271</f>
        <v>38.93929</v>
      </c>
      <c r="P26" s="460">
        <f>'REFLEXO 01'!Q271</f>
        <v>46.1092118786272</v>
      </c>
      <c r="Q26" s="460">
        <f t="shared" si="4"/>
        <v>7.1699218786271999</v>
      </c>
      <c r="R26" s="663">
        <f t="shared" si="5"/>
        <v>0.18413078098309446</v>
      </c>
      <c r="T26" s="447">
        <v>9</v>
      </c>
      <c r="U26" s="460">
        <f>'REFLEXO 01'!H380</f>
        <v>44.087419999999995</v>
      </c>
      <c r="V26" s="460">
        <f>'REFLEXO 01'!Q380</f>
        <v>52.205271076129705</v>
      </c>
      <c r="W26" s="460">
        <f t="shared" si="6"/>
        <v>8.1178510761297105</v>
      </c>
      <c r="X26" s="663">
        <f t="shared" si="7"/>
        <v>0.18413078098309477</v>
      </c>
      <c r="Z26" s="447">
        <v>9</v>
      </c>
      <c r="AA26" s="460">
        <f>'REFLEXO 01'!H489</f>
        <v>35.388989999999993</v>
      </c>
      <c r="AB26" s="460">
        <f>'REFLEXO 01'!Q489</f>
        <v>41.905192366902924</v>
      </c>
      <c r="AC26" s="460">
        <f t="shared" si="8"/>
        <v>6.516202366902931</v>
      </c>
      <c r="AD26" s="663">
        <f t="shared" si="9"/>
        <v>0.18413078098309482</v>
      </c>
      <c r="AF26" s="447">
        <v>9</v>
      </c>
      <c r="AG26" s="460">
        <f>'REFLEXO 01'!H597</f>
        <v>27.164409999999997</v>
      </c>
      <c r="AH26" s="460">
        <f>'REFLEXO 01'!Q597</f>
        <v>32.16621402824498</v>
      </c>
      <c r="AI26" s="460">
        <f t="shared" si="10"/>
        <v>5.0018040282449832</v>
      </c>
      <c r="AJ26" s="663">
        <f t="shared" si="11"/>
        <v>0.18413078098309457</v>
      </c>
    </row>
    <row r="27" spans="2:36">
      <c r="B27" s="447">
        <v>10</v>
      </c>
      <c r="C27" s="460">
        <f>'REFLEXO 01'!H26</f>
        <v>10.798449999999999</v>
      </c>
      <c r="D27" s="460">
        <f>'REFLEXO 01'!Q26</f>
        <v>12.786777031906899</v>
      </c>
      <c r="E27" s="460">
        <f t="shared" si="0"/>
        <v>1.9883270319069002</v>
      </c>
      <c r="F27" s="663">
        <f t="shared" si="1"/>
        <v>0.18413078098309482</v>
      </c>
      <c r="H27" s="447">
        <v>10</v>
      </c>
      <c r="I27" s="460">
        <f>'REFLEXO 01'!H163</f>
        <v>37.399699999999996</v>
      </c>
      <c r="J27" s="460">
        <f>'REFLEXO 01'!Q163</f>
        <v>44.28613596953344</v>
      </c>
      <c r="K27" s="460">
        <f t="shared" si="2"/>
        <v>6.8864359695334443</v>
      </c>
      <c r="L27" s="663">
        <f t="shared" si="3"/>
        <v>0.18413078098309466</v>
      </c>
      <c r="N27" s="447">
        <v>10</v>
      </c>
      <c r="O27" s="460">
        <f>'REFLEXO 01'!H272</f>
        <v>41.0488</v>
      </c>
      <c r="P27" s="460">
        <f>'REFLEXO 01'!Q272</f>
        <v>48.607147602418848</v>
      </c>
      <c r="Q27" s="460">
        <f t="shared" si="4"/>
        <v>7.5583476024188485</v>
      </c>
      <c r="R27" s="663">
        <f t="shared" si="5"/>
        <v>0.18413078098309449</v>
      </c>
      <c r="T27" s="447">
        <v>10</v>
      </c>
      <c r="U27" s="460">
        <f>'REFLEXO 01'!H381</f>
        <v>46.5595</v>
      </c>
      <c r="V27" s="460">
        <f>'REFLEXO 01'!Q381</f>
        <v>55.132537097182393</v>
      </c>
      <c r="W27" s="460">
        <f t="shared" si="6"/>
        <v>8.573037097182393</v>
      </c>
      <c r="X27" s="663">
        <f t="shared" si="7"/>
        <v>0.1841307809830946</v>
      </c>
      <c r="Z27" s="447">
        <v>10</v>
      </c>
      <c r="AA27" s="460">
        <f>'REFLEXO 01'!H490</f>
        <v>37.399699999999996</v>
      </c>
      <c r="AB27" s="460">
        <f>'REFLEXO 01'!Q490</f>
        <v>44.28613596953344</v>
      </c>
      <c r="AC27" s="460">
        <f t="shared" si="8"/>
        <v>6.8864359695334443</v>
      </c>
      <c r="AD27" s="663">
        <f t="shared" si="9"/>
        <v>0.18413078098309466</v>
      </c>
      <c r="AF27" s="447">
        <v>10</v>
      </c>
      <c r="AG27" s="460">
        <f>'REFLEXO 01'!H598</f>
        <v>28.169699999999999</v>
      </c>
      <c r="AH27" s="460">
        <f>'REFLEXO 01'!Q598</f>
        <v>33.356608861059478</v>
      </c>
      <c r="AI27" s="460">
        <f t="shared" si="10"/>
        <v>5.1869088610594787</v>
      </c>
      <c r="AJ27" s="663">
        <f t="shared" si="11"/>
        <v>0.18413078098309457</v>
      </c>
    </row>
    <row r="28" spans="2:36">
      <c r="B28" s="447">
        <v>11</v>
      </c>
      <c r="C28" s="460">
        <f>'REFLEXO 01'!H27</f>
        <v>12.265239999999999</v>
      </c>
      <c r="D28" s="460">
        <f>'REFLEXO 01'!Q27</f>
        <v>14.523648220145091</v>
      </c>
      <c r="E28" s="460">
        <f t="shared" si="0"/>
        <v>2.2584082201450926</v>
      </c>
      <c r="F28" s="663">
        <f t="shared" si="1"/>
        <v>0.18413078098309474</v>
      </c>
      <c r="H28" s="447">
        <v>11</v>
      </c>
      <c r="I28" s="460">
        <f>'REFLEXO 01'!H164</f>
        <v>40.333279999999995</v>
      </c>
      <c r="J28" s="460">
        <f>'REFLEXO 01'!Q164</f>
        <v>47.759878346009828</v>
      </c>
      <c r="K28" s="460">
        <f t="shared" si="2"/>
        <v>7.4265983460098326</v>
      </c>
      <c r="L28" s="663">
        <f t="shared" si="3"/>
        <v>0.18413078098309468</v>
      </c>
      <c r="N28" s="447">
        <v>11</v>
      </c>
      <c r="O28" s="460">
        <f>'REFLEXO 01'!H273</f>
        <v>44.262529999999998</v>
      </c>
      <c r="P28" s="460">
        <f>'REFLEXO 01'!Q273</f>
        <v>52.412624217187648</v>
      </c>
      <c r="Q28" s="460">
        <f t="shared" si="4"/>
        <v>8.1500942171876503</v>
      </c>
      <c r="R28" s="663">
        <f t="shared" si="5"/>
        <v>0.18413078098309452</v>
      </c>
      <c r="T28" s="447">
        <v>11</v>
      </c>
      <c r="U28" s="460">
        <f>'REFLEXO 01'!H382</f>
        <v>50.102779999999996</v>
      </c>
      <c r="V28" s="460">
        <f>'REFLEXO 01'!Q382</f>
        <v>59.328244010824179</v>
      </c>
      <c r="W28" s="460">
        <f t="shared" si="6"/>
        <v>9.225464010824183</v>
      </c>
      <c r="X28" s="663">
        <f t="shared" si="7"/>
        <v>0.18413078098309482</v>
      </c>
      <c r="Z28" s="447">
        <v>11</v>
      </c>
      <c r="AA28" s="460">
        <f>'REFLEXO 01'!H491</f>
        <v>40.333279999999995</v>
      </c>
      <c r="AB28" s="460">
        <f>'REFLEXO 01'!Q491</f>
        <v>47.759878346009828</v>
      </c>
      <c r="AC28" s="460">
        <f t="shared" si="8"/>
        <v>7.4265983460098326</v>
      </c>
      <c r="AD28" s="663">
        <f t="shared" si="9"/>
        <v>0.18413078098309468</v>
      </c>
      <c r="AF28" s="447">
        <v>11</v>
      </c>
      <c r="AG28" s="460">
        <f>'REFLEXO 01'!H599</f>
        <v>29.636489999999998</v>
      </c>
      <c r="AH28" s="460">
        <f>'REFLEXO 01'!Q599</f>
        <v>35.093480049297668</v>
      </c>
      <c r="AI28" s="460">
        <f t="shared" si="10"/>
        <v>5.4569900492976693</v>
      </c>
      <c r="AJ28" s="663">
        <f t="shared" si="11"/>
        <v>0.18413078098309449</v>
      </c>
    </row>
    <row r="29" spans="2:36">
      <c r="B29" s="447">
        <v>12</v>
      </c>
      <c r="C29" s="460">
        <f>'REFLEXO 01'!H28</f>
        <v>13.73203</v>
      </c>
      <c r="D29" s="460">
        <f>'REFLEXO 01'!Q28</f>
        <v>16.260519408383281</v>
      </c>
      <c r="E29" s="460">
        <f t="shared" si="0"/>
        <v>2.5284894083832814</v>
      </c>
      <c r="F29" s="663">
        <f t="shared" si="1"/>
        <v>0.18413078098309438</v>
      </c>
      <c r="H29" s="447">
        <v>12</v>
      </c>
      <c r="I29" s="460">
        <f>'REFLEXO 01'!H165</f>
        <v>43.266859999999994</v>
      </c>
      <c r="J29" s="460">
        <f>'REFLEXO 01'!Q165</f>
        <v>51.233620722486215</v>
      </c>
      <c r="K29" s="460">
        <f t="shared" si="2"/>
        <v>7.9667607224862209</v>
      </c>
      <c r="L29" s="663">
        <f t="shared" si="3"/>
        <v>0.18413078098309474</v>
      </c>
      <c r="N29" s="447">
        <v>12</v>
      </c>
      <c r="O29" s="460">
        <f>'REFLEXO 01'!H274</f>
        <v>47.476259999999996</v>
      </c>
      <c r="P29" s="460">
        <f>'REFLEXO 01'!Q274</f>
        <v>56.218100831956448</v>
      </c>
      <c r="Q29" s="460">
        <f t="shared" si="4"/>
        <v>8.741840831956452</v>
      </c>
      <c r="R29" s="663">
        <f t="shared" si="5"/>
        <v>0.18413078098309454</v>
      </c>
      <c r="T29" s="447">
        <v>12</v>
      </c>
      <c r="U29" s="460">
        <f>'REFLEXO 01'!H383</f>
        <v>53.646059999999991</v>
      </c>
      <c r="V29" s="460">
        <f>'REFLEXO 01'!Q383</f>
        <v>63.523950924465957</v>
      </c>
      <c r="W29" s="460">
        <f t="shared" si="6"/>
        <v>9.8778909244659658</v>
      </c>
      <c r="X29" s="663">
        <f t="shared" si="7"/>
        <v>0.18413078098309488</v>
      </c>
      <c r="Z29" s="447">
        <v>12</v>
      </c>
      <c r="AA29" s="460">
        <f>'REFLEXO 01'!H492</f>
        <v>43.266859999999994</v>
      </c>
      <c r="AB29" s="460">
        <f>'REFLEXO 01'!Q492</f>
        <v>51.233620722486215</v>
      </c>
      <c r="AC29" s="460">
        <f t="shared" si="8"/>
        <v>7.9667607224862209</v>
      </c>
      <c r="AD29" s="663">
        <f t="shared" si="9"/>
        <v>0.18413078098309474</v>
      </c>
      <c r="AF29" s="447">
        <v>12</v>
      </c>
      <c r="AG29" s="460">
        <f>'REFLEXO 01'!H600</f>
        <v>31.103279999999998</v>
      </c>
      <c r="AH29" s="460">
        <f>'REFLEXO 01'!Q600</f>
        <v>36.830351237535865</v>
      </c>
      <c r="AI29" s="460">
        <f t="shared" si="10"/>
        <v>5.727071237535867</v>
      </c>
      <c r="AJ29" s="663">
        <f t="shared" si="11"/>
        <v>0.18413078098309463</v>
      </c>
    </row>
    <row r="30" spans="2:36">
      <c r="B30" s="447">
        <v>13</v>
      </c>
      <c r="C30" s="460">
        <f>'REFLEXO 01'!H29</f>
        <v>15.19882</v>
      </c>
      <c r="D30" s="460">
        <f>'REFLEXO 01'!Q29</f>
        <v>17.997390596621475</v>
      </c>
      <c r="E30" s="460">
        <f t="shared" si="0"/>
        <v>2.7985705966214756</v>
      </c>
      <c r="F30" s="663">
        <f t="shared" si="1"/>
        <v>0.18413078098309446</v>
      </c>
      <c r="H30" s="447">
        <v>13</v>
      </c>
      <c r="I30" s="460">
        <f>'REFLEXO 01'!H166</f>
        <v>46.200439999999986</v>
      </c>
      <c r="J30" s="460">
        <f>'REFLEXO 01'!Q166</f>
        <v>54.707363098962603</v>
      </c>
      <c r="K30" s="460">
        <f t="shared" si="2"/>
        <v>8.5069230989626163</v>
      </c>
      <c r="L30" s="663">
        <f t="shared" si="3"/>
        <v>0.18413078098309493</v>
      </c>
      <c r="N30" s="447">
        <v>13</v>
      </c>
      <c r="O30" s="460">
        <f>'REFLEXO 01'!H275</f>
        <v>50.689990000000002</v>
      </c>
      <c r="P30" s="460">
        <f>'REFLEXO 01'!Q275</f>
        <v>60.023577446725241</v>
      </c>
      <c r="Q30" s="460">
        <f t="shared" si="4"/>
        <v>9.3335874467252395</v>
      </c>
      <c r="R30" s="663">
        <f t="shared" si="5"/>
        <v>0.18413078098309427</v>
      </c>
      <c r="T30" s="447">
        <v>13</v>
      </c>
      <c r="U30" s="460">
        <f>'REFLEXO 01'!H384</f>
        <v>57.189340000000001</v>
      </c>
      <c r="V30" s="460">
        <f>'REFLEXO 01'!Q384</f>
        <v>67.719657838107736</v>
      </c>
      <c r="W30" s="460">
        <f t="shared" si="6"/>
        <v>10.530317838107734</v>
      </c>
      <c r="X30" s="663">
        <f t="shared" si="7"/>
        <v>0.18413078098309466</v>
      </c>
      <c r="Z30" s="447">
        <v>13</v>
      </c>
      <c r="AA30" s="460">
        <f>'REFLEXO 01'!H493</f>
        <v>46.200439999999986</v>
      </c>
      <c r="AB30" s="460">
        <f>'REFLEXO 01'!Q493</f>
        <v>54.707363098962603</v>
      </c>
      <c r="AC30" s="460">
        <f t="shared" si="8"/>
        <v>8.5069230989626163</v>
      </c>
      <c r="AD30" s="663">
        <f t="shared" si="9"/>
        <v>0.18413078098309493</v>
      </c>
      <c r="AF30" s="447">
        <v>13</v>
      </c>
      <c r="AG30" s="460">
        <f>'REFLEXO 01'!H601</f>
        <v>32.570070000000001</v>
      </c>
      <c r="AH30" s="460">
        <f>'REFLEXO 01'!Q601</f>
        <v>38.567222425774062</v>
      </c>
      <c r="AI30" s="460">
        <f t="shared" si="10"/>
        <v>5.9971524257740612</v>
      </c>
      <c r="AJ30" s="663">
        <f t="shared" si="11"/>
        <v>0.18413078098309463</v>
      </c>
    </row>
    <row r="31" spans="2:36">
      <c r="B31" s="447">
        <v>14</v>
      </c>
      <c r="C31" s="460">
        <f>'REFLEXO 01'!H30</f>
        <v>16.665610000000001</v>
      </c>
      <c r="D31" s="460">
        <f>'REFLEXO 01'!Q30</f>
        <v>19.734261784859669</v>
      </c>
      <c r="E31" s="460">
        <f t="shared" si="0"/>
        <v>3.0686517848596679</v>
      </c>
      <c r="F31" s="663">
        <f t="shared" si="1"/>
        <v>0.18413078098309441</v>
      </c>
      <c r="H31" s="447">
        <v>14</v>
      </c>
      <c r="I31" s="460">
        <f>'REFLEXO 01'!H167</f>
        <v>49.134019999999992</v>
      </c>
      <c r="J31" s="460">
        <f>'REFLEXO 01'!Q167</f>
        <v>58.18110547543899</v>
      </c>
      <c r="K31" s="460">
        <f t="shared" si="2"/>
        <v>9.0470854754389975</v>
      </c>
      <c r="L31" s="663">
        <f t="shared" si="3"/>
        <v>0.18413078098309479</v>
      </c>
      <c r="N31" s="447">
        <v>14</v>
      </c>
      <c r="O31" s="460">
        <f>'REFLEXO 01'!H276</f>
        <v>53.90372</v>
      </c>
      <c r="P31" s="460">
        <f>'REFLEXO 01'!Q276</f>
        <v>63.829054061494048</v>
      </c>
      <c r="Q31" s="460">
        <f t="shared" si="4"/>
        <v>9.9253340614940484</v>
      </c>
      <c r="R31" s="663">
        <f t="shared" si="5"/>
        <v>0.18413078098309446</v>
      </c>
      <c r="T31" s="447">
        <v>14</v>
      </c>
      <c r="U31" s="460">
        <f>'REFLEXO 01'!H385</f>
        <v>60.732619999999997</v>
      </c>
      <c r="V31" s="460">
        <f>'REFLEXO 01'!Q385</f>
        <v>71.915364751749522</v>
      </c>
      <c r="W31" s="460">
        <f t="shared" si="6"/>
        <v>11.182744751749524</v>
      </c>
      <c r="X31" s="663">
        <f t="shared" si="7"/>
        <v>0.18413078098309482</v>
      </c>
      <c r="Z31" s="447">
        <v>14</v>
      </c>
      <c r="AA31" s="460">
        <f>'REFLEXO 01'!H494</f>
        <v>49.134019999999992</v>
      </c>
      <c r="AB31" s="460">
        <f>'REFLEXO 01'!Q494</f>
        <v>58.18110547543899</v>
      </c>
      <c r="AC31" s="460">
        <f t="shared" si="8"/>
        <v>9.0470854754389975</v>
      </c>
      <c r="AD31" s="663">
        <f t="shared" si="9"/>
        <v>0.18413078098309479</v>
      </c>
      <c r="AF31" s="447">
        <v>14</v>
      </c>
      <c r="AG31" s="460">
        <f>'REFLEXO 01'!H602</f>
        <v>34.036859999999997</v>
      </c>
      <c r="AH31" s="460">
        <f>'REFLEXO 01'!Q602</f>
        <v>40.304093614012253</v>
      </c>
      <c r="AI31" s="460">
        <f t="shared" si="10"/>
        <v>6.2672336140122553</v>
      </c>
      <c r="AJ31" s="663">
        <f t="shared" si="11"/>
        <v>0.18413078098309468</v>
      </c>
    </row>
    <row r="32" spans="2:36">
      <c r="B32" s="447">
        <v>15</v>
      </c>
      <c r="C32" s="460">
        <f>'REFLEXO 01'!H31</f>
        <v>18.132399999999997</v>
      </c>
      <c r="D32" s="460">
        <f>'REFLEXO 01'!Q31</f>
        <v>21.471132973097863</v>
      </c>
      <c r="E32" s="460">
        <f t="shared" si="0"/>
        <v>3.3387329730978657</v>
      </c>
      <c r="F32" s="663">
        <f t="shared" si="1"/>
        <v>0.18413078098309468</v>
      </c>
      <c r="H32" s="447">
        <v>15</v>
      </c>
      <c r="I32" s="460">
        <f>'REFLEXO 01'!H168</f>
        <v>52.067599999999985</v>
      </c>
      <c r="J32" s="460">
        <f>'REFLEXO 01'!Q168</f>
        <v>61.65484785191537</v>
      </c>
      <c r="K32" s="460">
        <f t="shared" si="2"/>
        <v>9.5872478519153859</v>
      </c>
      <c r="L32" s="663">
        <f t="shared" si="3"/>
        <v>0.18413078098309485</v>
      </c>
      <c r="N32" s="447">
        <v>15</v>
      </c>
      <c r="O32" s="460">
        <f>'REFLEXO 01'!H277</f>
        <v>57.117450000000005</v>
      </c>
      <c r="P32" s="460">
        <f>'REFLEXO 01'!Q277</f>
        <v>67.634530676262841</v>
      </c>
      <c r="Q32" s="460">
        <f t="shared" si="4"/>
        <v>10.517080676262836</v>
      </c>
      <c r="R32" s="663">
        <f t="shared" si="5"/>
        <v>0.18413078098309421</v>
      </c>
      <c r="T32" s="447">
        <v>15</v>
      </c>
      <c r="U32" s="460">
        <f>'REFLEXO 01'!H386</f>
        <v>64.275899999999993</v>
      </c>
      <c r="V32" s="460">
        <f>'REFLEXO 01'!Q386</f>
        <v>76.111071665391307</v>
      </c>
      <c r="W32" s="460">
        <f t="shared" si="6"/>
        <v>11.835171665391314</v>
      </c>
      <c r="X32" s="663">
        <f t="shared" si="7"/>
        <v>0.18413078098309499</v>
      </c>
      <c r="Z32" s="447">
        <v>15</v>
      </c>
      <c r="AA32" s="460">
        <f>'REFLEXO 01'!H495</f>
        <v>52.067599999999985</v>
      </c>
      <c r="AB32" s="460">
        <f>'REFLEXO 01'!Q495</f>
        <v>61.65484785191537</v>
      </c>
      <c r="AC32" s="460">
        <f t="shared" si="8"/>
        <v>9.5872478519153859</v>
      </c>
      <c r="AD32" s="663">
        <f t="shared" si="9"/>
        <v>0.18413078098309485</v>
      </c>
      <c r="AF32" s="447">
        <v>15</v>
      </c>
      <c r="AG32" s="460">
        <f>'REFLEXO 01'!H603</f>
        <v>35.503649999999993</v>
      </c>
      <c r="AH32" s="460">
        <f>'REFLEXO 01'!Q603</f>
        <v>42.040964802250443</v>
      </c>
      <c r="AI32" s="460">
        <f t="shared" si="10"/>
        <v>6.5373148022504495</v>
      </c>
      <c r="AJ32" s="663">
        <f t="shared" si="11"/>
        <v>0.18413078098309471</v>
      </c>
    </row>
    <row r="33" spans="2:36">
      <c r="B33" s="48"/>
      <c r="H33" s="447">
        <v>16</v>
      </c>
      <c r="I33" s="460">
        <f>'REFLEXO 01'!H169</f>
        <v>55.258319999999983</v>
      </c>
      <c r="J33" s="460">
        <f>'REFLEXO 01'!Q169</f>
        <v>65.433077617413744</v>
      </c>
      <c r="K33" s="460">
        <f t="shared" si="2"/>
        <v>10.174757617413761</v>
      </c>
      <c r="L33" s="663">
        <f t="shared" si="3"/>
        <v>0.18413078098309474</v>
      </c>
      <c r="N33" s="447">
        <v>16</v>
      </c>
      <c r="O33" s="460">
        <f>'REFLEXO 01'!H278</f>
        <v>60.627189999999999</v>
      </c>
      <c r="P33" s="460">
        <f>'REFLEXO 01'!Q278</f>
        <v>71.790521843510447</v>
      </c>
      <c r="Q33" s="460">
        <f t="shared" si="4"/>
        <v>11.163331843510448</v>
      </c>
      <c r="R33" s="663">
        <f t="shared" si="5"/>
        <v>0.18413078098309435</v>
      </c>
      <c r="T33" s="447">
        <v>16</v>
      </c>
      <c r="U33" s="460">
        <f>'REFLEXO 01'!H387</f>
        <v>67.967639999999989</v>
      </c>
      <c r="V33" s="460">
        <f>'REFLEXO 01'!Q387</f>
        <v>80.482574634777819</v>
      </c>
      <c r="W33" s="460">
        <f t="shared" si="6"/>
        <v>12.514934634777831</v>
      </c>
      <c r="X33" s="663">
        <f t="shared" si="7"/>
        <v>0.18413078098309479</v>
      </c>
      <c r="Z33" s="447">
        <v>16</v>
      </c>
      <c r="AA33" s="460">
        <f>'REFLEXO 01'!H496</f>
        <v>55.258319999999983</v>
      </c>
      <c r="AB33" s="460">
        <f>'REFLEXO 01'!Q496</f>
        <v>65.433077617413744</v>
      </c>
      <c r="AC33" s="460">
        <f t="shared" si="8"/>
        <v>10.174757617413761</v>
      </c>
      <c r="AD33" s="663">
        <f t="shared" si="9"/>
        <v>0.18413078098309474</v>
      </c>
      <c r="AF33" s="447">
        <v>16</v>
      </c>
      <c r="AG33" s="460">
        <f>'REFLEXO 01'!H604</f>
        <v>37.099009999999993</v>
      </c>
      <c r="AH33" s="460">
        <f>'REFLEXO 01'!Q604</f>
        <v>43.930079684999633</v>
      </c>
      <c r="AI33" s="460">
        <f t="shared" si="10"/>
        <v>6.8310696849996404</v>
      </c>
      <c r="AJ33" s="663">
        <f t="shared" si="11"/>
        <v>0.18413078098309474</v>
      </c>
    </row>
    <row r="34" spans="2:36">
      <c r="B34" s="937" t="s">
        <v>517</v>
      </c>
      <c r="C34" s="937"/>
      <c r="D34" s="937"/>
      <c r="E34" s="937"/>
      <c r="F34" s="937"/>
      <c r="H34" s="447">
        <v>17</v>
      </c>
      <c r="I34" s="460">
        <f>'REFLEXO 01'!H170</f>
        <v>58.449039999999982</v>
      </c>
      <c r="J34" s="460">
        <f>'REFLEXO 01'!Q170</f>
        <v>69.211307382912139</v>
      </c>
      <c r="K34" s="460">
        <f t="shared" si="2"/>
        <v>10.762267382912157</v>
      </c>
      <c r="L34" s="663">
        <f t="shared" si="3"/>
        <v>0.18413078098309502</v>
      </c>
      <c r="N34" s="447">
        <v>17</v>
      </c>
      <c r="O34" s="460">
        <f>'REFLEXO 01'!H279</f>
        <v>64.136930000000007</v>
      </c>
      <c r="P34" s="460">
        <f>'REFLEXO 01'!Q279</f>
        <v>75.946513010758053</v>
      </c>
      <c r="Q34" s="460">
        <f t="shared" si="4"/>
        <v>11.809583010758047</v>
      </c>
      <c r="R34" s="663">
        <f t="shared" si="5"/>
        <v>0.18413078098309424</v>
      </c>
      <c r="T34" s="447">
        <v>17</v>
      </c>
      <c r="U34" s="460">
        <f>'REFLEXO 01'!H388</f>
        <v>71.659379999999985</v>
      </c>
      <c r="V34" s="460">
        <f>'REFLEXO 01'!Q388</f>
        <v>84.85407760416436</v>
      </c>
      <c r="W34" s="460">
        <f t="shared" si="6"/>
        <v>13.194697604164375</v>
      </c>
      <c r="X34" s="663">
        <f t="shared" si="7"/>
        <v>0.18413078098309499</v>
      </c>
      <c r="Z34" s="447">
        <v>17</v>
      </c>
      <c r="AA34" s="460">
        <f>'REFLEXO 01'!H497</f>
        <v>58.449039999999982</v>
      </c>
      <c r="AB34" s="460">
        <f>'REFLEXO 01'!Q497</f>
        <v>69.211307382912139</v>
      </c>
      <c r="AC34" s="460">
        <f t="shared" si="8"/>
        <v>10.762267382912157</v>
      </c>
      <c r="AD34" s="663">
        <f t="shared" si="9"/>
        <v>0.18413078098309502</v>
      </c>
      <c r="AF34" s="447">
        <v>17</v>
      </c>
      <c r="AG34" s="460">
        <f>'REFLEXO 01'!H605</f>
        <v>38.694369999999992</v>
      </c>
      <c r="AH34" s="460">
        <f>'REFLEXO 01'!Q605</f>
        <v>45.819194567748823</v>
      </c>
      <c r="AI34" s="460">
        <f t="shared" si="10"/>
        <v>7.1248245677488313</v>
      </c>
      <c r="AJ34" s="663">
        <f t="shared" si="11"/>
        <v>0.18413078098309477</v>
      </c>
    </row>
    <row r="35" spans="2:36">
      <c r="B35" s="463"/>
      <c r="C35" s="463"/>
      <c r="D35" s="463"/>
      <c r="E35" s="463"/>
      <c r="F35" s="463"/>
      <c r="H35" s="447">
        <v>18</v>
      </c>
      <c r="I35" s="460">
        <f>'REFLEXO 01'!H171</f>
        <v>61.639759999999981</v>
      </c>
      <c r="J35" s="460">
        <f>'REFLEXO 01'!Q171</f>
        <v>72.989537148410506</v>
      </c>
      <c r="K35" s="460">
        <f t="shared" si="2"/>
        <v>11.349777148410524</v>
      </c>
      <c r="L35" s="663">
        <f t="shared" si="3"/>
        <v>0.18413078098309479</v>
      </c>
      <c r="N35" s="447">
        <v>18</v>
      </c>
      <c r="O35" s="460">
        <f>'REFLEXO 01'!H280</f>
        <v>67.646670000000015</v>
      </c>
      <c r="P35" s="460">
        <f>'REFLEXO 01'!Q280</f>
        <v>80.10250417800566</v>
      </c>
      <c r="Q35" s="460">
        <f t="shared" si="4"/>
        <v>12.455834178005645</v>
      </c>
      <c r="R35" s="663">
        <f t="shared" si="5"/>
        <v>0.1841307809830941</v>
      </c>
      <c r="T35" s="447">
        <v>18</v>
      </c>
      <c r="U35" s="460">
        <f>'REFLEXO 01'!H389</f>
        <v>75.35111999999998</v>
      </c>
      <c r="V35" s="460">
        <f>'REFLEXO 01'!Q389</f>
        <v>89.225580573550886</v>
      </c>
      <c r="W35" s="460">
        <f t="shared" si="6"/>
        <v>13.874460573550905</v>
      </c>
      <c r="X35" s="663">
        <f t="shared" si="7"/>
        <v>0.18413078098309499</v>
      </c>
      <c r="Z35" s="447">
        <v>18</v>
      </c>
      <c r="AA35" s="460">
        <f>'REFLEXO 01'!H498</f>
        <v>61.639759999999981</v>
      </c>
      <c r="AB35" s="460">
        <f>'REFLEXO 01'!Q498</f>
        <v>72.989537148410506</v>
      </c>
      <c r="AC35" s="460">
        <f t="shared" si="8"/>
        <v>11.349777148410524</v>
      </c>
      <c r="AD35" s="663">
        <f t="shared" si="9"/>
        <v>0.18413078098309479</v>
      </c>
      <c r="AF35" s="447">
        <v>18</v>
      </c>
      <c r="AG35" s="460">
        <f>'REFLEXO 01'!H606</f>
        <v>40.289729999999992</v>
      </c>
      <c r="AH35" s="460">
        <f>'REFLEXO 01'!Q606</f>
        <v>47.708309450498014</v>
      </c>
      <c r="AI35" s="460">
        <f t="shared" si="10"/>
        <v>7.4185794504980223</v>
      </c>
      <c r="AJ35" s="663">
        <f t="shared" si="11"/>
        <v>0.18413078098309479</v>
      </c>
    </row>
    <row r="36" spans="2:36">
      <c r="B36" s="459" t="s">
        <v>513</v>
      </c>
      <c r="C36" s="936" t="s">
        <v>514</v>
      </c>
      <c r="D36" s="936"/>
      <c r="E36" s="937" t="s">
        <v>515</v>
      </c>
      <c r="F36" s="937"/>
      <c r="H36" s="447">
        <v>19</v>
      </c>
      <c r="I36" s="460">
        <f>'REFLEXO 01'!H172</f>
        <v>64.830479999999994</v>
      </c>
      <c r="J36" s="460">
        <f>'REFLEXO 01'!Q172</f>
        <v>76.767766913908901</v>
      </c>
      <c r="K36" s="460">
        <f t="shared" si="2"/>
        <v>11.937286913908906</v>
      </c>
      <c r="L36" s="663">
        <f t="shared" si="3"/>
        <v>0.18413078098309479</v>
      </c>
      <c r="N36" s="447">
        <v>19</v>
      </c>
      <c r="O36" s="460">
        <f>'REFLEXO 01'!H281</f>
        <v>71.156410000000022</v>
      </c>
      <c r="P36" s="460">
        <f>'REFLEXO 01'!Q281</f>
        <v>84.258495345253266</v>
      </c>
      <c r="Q36" s="460">
        <f t="shared" si="4"/>
        <v>13.102085345253244</v>
      </c>
      <c r="R36" s="663">
        <f t="shared" si="5"/>
        <v>0.18413078098309399</v>
      </c>
      <c r="T36" s="447">
        <v>19</v>
      </c>
      <c r="U36" s="460">
        <f>'REFLEXO 01'!H390</f>
        <v>79.042859999999976</v>
      </c>
      <c r="V36" s="460">
        <f>'REFLEXO 01'!Q390</f>
        <v>93.597083542937412</v>
      </c>
      <c r="W36" s="460">
        <f t="shared" si="6"/>
        <v>14.554223542937436</v>
      </c>
      <c r="X36" s="663">
        <f t="shared" si="7"/>
        <v>0.18413078098309499</v>
      </c>
      <c r="Z36" s="447">
        <v>19</v>
      </c>
      <c r="AA36" s="460">
        <f>'REFLEXO 01'!H499</f>
        <v>64.830479999999994</v>
      </c>
      <c r="AB36" s="460">
        <f>'REFLEXO 01'!Q499</f>
        <v>76.767766913908901</v>
      </c>
      <c r="AC36" s="460">
        <f t="shared" si="8"/>
        <v>11.937286913908906</v>
      </c>
      <c r="AD36" s="663">
        <f t="shared" si="9"/>
        <v>0.18413078098309479</v>
      </c>
      <c r="AF36" s="447">
        <v>19</v>
      </c>
      <c r="AG36" s="460">
        <f>'REFLEXO 01'!H607</f>
        <v>41.885089999999991</v>
      </c>
      <c r="AH36" s="460">
        <f>'REFLEXO 01'!Q607</f>
        <v>49.597424333247204</v>
      </c>
      <c r="AI36" s="460">
        <f t="shared" si="10"/>
        <v>7.7123343332472132</v>
      </c>
      <c r="AJ36" s="663">
        <f t="shared" si="11"/>
        <v>0.18413078098309482</v>
      </c>
    </row>
    <row r="37" spans="2:36">
      <c r="B37" s="459" t="s">
        <v>304</v>
      </c>
      <c r="C37" s="459" t="s">
        <v>386</v>
      </c>
      <c r="D37" s="459" t="s">
        <v>516</v>
      </c>
      <c r="E37" s="459" t="s">
        <v>310</v>
      </c>
      <c r="F37" s="459" t="s">
        <v>33</v>
      </c>
      <c r="H37" s="447">
        <v>20</v>
      </c>
      <c r="I37" s="460">
        <f>'REFLEXO 01'!H173</f>
        <v>68.021199999999993</v>
      </c>
      <c r="J37" s="460">
        <f>'REFLEXO 01'!Q173</f>
        <v>80.545996679407281</v>
      </c>
      <c r="K37" s="460">
        <f t="shared" si="2"/>
        <v>12.524796679407288</v>
      </c>
      <c r="L37" s="663">
        <f t="shared" si="3"/>
        <v>0.18413078098309482</v>
      </c>
      <c r="N37" s="447">
        <v>20</v>
      </c>
      <c r="O37" s="460">
        <f>'REFLEXO 01'!H282</f>
        <v>74.666150000000016</v>
      </c>
      <c r="P37" s="460">
        <f>'REFLEXO 01'!Q282</f>
        <v>88.414486512500872</v>
      </c>
      <c r="Q37" s="460">
        <f t="shared" si="4"/>
        <v>13.748336512500856</v>
      </c>
      <c r="R37" s="663">
        <f t="shared" si="5"/>
        <v>0.18413078098309413</v>
      </c>
      <c r="T37" s="447">
        <v>20</v>
      </c>
      <c r="U37" s="460">
        <f>'REFLEXO 01'!H391</f>
        <v>82.734599999999972</v>
      </c>
      <c r="V37" s="460">
        <f>'REFLEXO 01'!Q391</f>
        <v>97.968586512323938</v>
      </c>
      <c r="W37" s="460">
        <f t="shared" si="6"/>
        <v>15.233986512323966</v>
      </c>
      <c r="X37" s="663">
        <f t="shared" si="7"/>
        <v>0.18413078098309499</v>
      </c>
      <c r="Z37" s="447">
        <v>20</v>
      </c>
      <c r="AA37" s="460">
        <f>'REFLEXO 01'!H500</f>
        <v>68.021199999999993</v>
      </c>
      <c r="AB37" s="460">
        <f>'REFLEXO 01'!Q500</f>
        <v>80.545996679407281</v>
      </c>
      <c r="AC37" s="460">
        <f t="shared" si="8"/>
        <v>12.524796679407288</v>
      </c>
      <c r="AD37" s="663">
        <f t="shared" si="9"/>
        <v>0.18413078098309482</v>
      </c>
      <c r="AF37" s="447">
        <v>20</v>
      </c>
      <c r="AG37" s="460">
        <f>'REFLEXO 01'!H608</f>
        <v>43.48044999999999</v>
      </c>
      <c r="AH37" s="460">
        <f>'REFLEXO 01'!Q608</f>
        <v>51.486539215996402</v>
      </c>
      <c r="AI37" s="460">
        <f t="shared" si="10"/>
        <v>8.0060892159964112</v>
      </c>
      <c r="AJ37" s="663">
        <f t="shared" si="11"/>
        <v>0.18413078098309499</v>
      </c>
    </row>
    <row r="38" spans="2:36">
      <c r="B38" s="458">
        <v>0</v>
      </c>
      <c r="C38" s="460">
        <f>'REFLEXO 01'!H85</f>
        <v>9.4770000000000003</v>
      </c>
      <c r="D38" s="460">
        <f>'REFLEXO 01'!Q85</f>
        <v>11.222007411376786</v>
      </c>
      <c r="E38" s="460">
        <f>D38-C38</f>
        <v>1.7450074113767862</v>
      </c>
      <c r="F38" s="663">
        <f>E38/C38</f>
        <v>0.18413078098309446</v>
      </c>
      <c r="H38" s="447">
        <v>25</v>
      </c>
      <c r="I38" s="460">
        <f>'REFLEXO 01'!H178</f>
        <v>84.584499999999991</v>
      </c>
      <c r="J38" s="460">
        <f>'REFLEXO 01'!Q178</f>
        <v>100.15911004406456</v>
      </c>
      <c r="K38" s="460">
        <f t="shared" si="2"/>
        <v>15.574610044064571</v>
      </c>
      <c r="L38" s="663">
        <f t="shared" si="3"/>
        <v>0.18413078098309468</v>
      </c>
      <c r="N38" s="447">
        <v>25</v>
      </c>
      <c r="O38" s="460">
        <f>'REFLEXO 01'!H287</f>
        <v>93.809950000000015</v>
      </c>
      <c r="P38" s="460">
        <f>'REFLEXO 01'!Q287</f>
        <v>111.08324935748503</v>
      </c>
      <c r="Q38" s="460">
        <f t="shared" si="4"/>
        <v>17.273299357485016</v>
      </c>
      <c r="R38" s="663">
        <f t="shared" si="5"/>
        <v>0.18413078098309416</v>
      </c>
      <c r="T38" s="447">
        <v>25</v>
      </c>
      <c r="U38" s="460">
        <f>'REFLEXO 01'!H396</f>
        <v>102.3464</v>
      </c>
      <c r="V38" s="460">
        <f>'REFLEXO 01'!Q396</f>
        <v>121.19152256280822</v>
      </c>
      <c r="W38" s="460">
        <f t="shared" si="6"/>
        <v>18.845122562808214</v>
      </c>
      <c r="X38" s="663">
        <f t="shared" si="7"/>
        <v>0.18413078098309479</v>
      </c>
      <c r="Z38" s="447">
        <v>25</v>
      </c>
      <c r="AA38" s="460">
        <f>'REFLEXO 01'!H505</f>
        <v>84.584499999999991</v>
      </c>
      <c r="AB38" s="460">
        <f>'REFLEXO 01'!Q505</f>
        <v>100.15911004406456</v>
      </c>
      <c r="AC38" s="460">
        <f t="shared" si="8"/>
        <v>15.574610044064571</v>
      </c>
      <c r="AD38" s="663">
        <f t="shared" si="9"/>
        <v>0.18413078098309468</v>
      </c>
      <c r="AF38" s="447">
        <v>25</v>
      </c>
      <c r="AG38" s="460">
        <f>'REFLEXO 01'!H613</f>
        <v>51.762100000000004</v>
      </c>
      <c r="AH38" s="460">
        <f>'REFLEXO 01'!Q613</f>
        <v>61.293095898325035</v>
      </c>
      <c r="AI38" s="460">
        <f t="shared" si="10"/>
        <v>9.5309958983250311</v>
      </c>
      <c r="AJ38" s="663">
        <f t="shared" si="11"/>
        <v>0.18413078098309441</v>
      </c>
    </row>
    <row r="39" spans="2:36">
      <c r="B39" s="447">
        <v>1</v>
      </c>
      <c r="C39" s="460">
        <f>'REFLEXO 01'!H86</f>
        <v>10.317450000000001</v>
      </c>
      <c r="D39" s="460">
        <f>'REFLEXO 01'!Q86</f>
        <v>12.217210126254031</v>
      </c>
      <c r="E39" s="460">
        <f t="shared" ref="E39:E53" si="12">D39-C39</f>
        <v>1.89976012625403</v>
      </c>
      <c r="F39" s="663">
        <f t="shared" ref="F39:F53" si="13">E39/C39</f>
        <v>0.18413078098309466</v>
      </c>
      <c r="H39" s="447">
        <v>30</v>
      </c>
      <c r="I39" s="460">
        <f>'REFLEXO 01'!H183</f>
        <v>101.55924999999999</v>
      </c>
      <c r="J39" s="460">
        <f>'REFLEXO 01'!Q183</f>
        <v>120.25943401855736</v>
      </c>
      <c r="K39" s="460">
        <f t="shared" si="2"/>
        <v>18.700184018557366</v>
      </c>
      <c r="L39" s="663">
        <f t="shared" si="3"/>
        <v>0.18413078098309477</v>
      </c>
      <c r="N39" s="447">
        <v>30</v>
      </c>
      <c r="O39" s="460">
        <f>'REFLEXO 01'!H292</f>
        <v>112.95375</v>
      </c>
      <c r="P39" s="460">
        <f>'REFLEXO 01'!Q292</f>
        <v>133.75201220246916</v>
      </c>
      <c r="Q39" s="460">
        <f t="shared" si="4"/>
        <v>20.798262202469161</v>
      </c>
      <c r="R39" s="663">
        <f t="shared" si="5"/>
        <v>0.18413078098309407</v>
      </c>
      <c r="T39" s="447">
        <v>30</v>
      </c>
      <c r="U39" s="460">
        <f>'REFLEXO 01'!H401</f>
        <v>121.95820000000002</v>
      </c>
      <c r="V39" s="460">
        <f>'REFLEXO 01'!Q401</f>
        <v>144.41445861329248</v>
      </c>
      <c r="W39" s="460">
        <f t="shared" si="6"/>
        <v>22.456258613292462</v>
      </c>
      <c r="X39" s="663">
        <f t="shared" si="7"/>
        <v>0.18413078098309468</v>
      </c>
      <c r="Z39" s="447">
        <v>30</v>
      </c>
      <c r="AA39" s="460">
        <f>'REFLEXO 01'!H510</f>
        <v>101.55924999999999</v>
      </c>
      <c r="AB39" s="460">
        <f>'REFLEXO 01'!Q510</f>
        <v>120.25943401855736</v>
      </c>
      <c r="AC39" s="460">
        <f t="shared" si="8"/>
        <v>18.700184018557366</v>
      </c>
      <c r="AD39" s="663">
        <f t="shared" si="9"/>
        <v>0.18413078098309477</v>
      </c>
      <c r="AF39" s="447">
        <v>30</v>
      </c>
      <c r="AG39" s="460">
        <f>'REFLEXO 01'!H618</f>
        <v>60.249800000000008</v>
      </c>
      <c r="AH39" s="460">
        <f>'REFLEXO 01'!Q618</f>
        <v>71.343642728075253</v>
      </c>
      <c r="AI39" s="460">
        <f t="shared" si="10"/>
        <v>11.093842728075245</v>
      </c>
      <c r="AJ39" s="663">
        <f t="shared" si="11"/>
        <v>0.18413078098309443</v>
      </c>
    </row>
    <row r="40" spans="2:36">
      <c r="B40" s="447">
        <v>2</v>
      </c>
      <c r="C40" s="460">
        <f>'REFLEXO 01'!H87</f>
        <v>11.1579</v>
      </c>
      <c r="D40" s="460">
        <f>'REFLEXO 01'!Q87</f>
        <v>13.212412841131272</v>
      </c>
      <c r="E40" s="460">
        <f t="shared" si="12"/>
        <v>2.0545128411312721</v>
      </c>
      <c r="F40" s="663">
        <f t="shared" si="13"/>
        <v>0.18413078098309468</v>
      </c>
      <c r="H40" s="447">
        <v>40</v>
      </c>
      <c r="I40" s="460">
        <f>'REFLEXO 01'!H193</f>
        <v>139.3158</v>
      </c>
      <c r="J40" s="460">
        <f>'REFLEXO 01'!Q193</f>
        <v>164.96812705728462</v>
      </c>
      <c r="K40" s="460">
        <f t="shared" si="2"/>
        <v>25.652327057284623</v>
      </c>
      <c r="L40" s="663">
        <f t="shared" si="3"/>
        <v>0.18413078098309468</v>
      </c>
      <c r="N40" s="447">
        <v>40</v>
      </c>
      <c r="O40" s="460">
        <f>'REFLEXO 01'!H302</f>
        <v>151.51824999999997</v>
      </c>
      <c r="P40" s="460">
        <f>'REFLEXO 01'!Q302</f>
        <v>179.4174237056917</v>
      </c>
      <c r="Q40" s="460">
        <f t="shared" si="4"/>
        <v>27.899173705691737</v>
      </c>
      <c r="R40" s="663">
        <f t="shared" si="5"/>
        <v>0.18413078098309441</v>
      </c>
      <c r="T40" s="447">
        <v>40</v>
      </c>
      <c r="U40" s="460">
        <f>'REFLEXO 01'!H411</f>
        <v>162.99530000000001</v>
      </c>
      <c r="V40" s="460">
        <f>'REFLEXO 01'!Q411</f>
        <v>193.00775188557375</v>
      </c>
      <c r="W40" s="460">
        <f t="shared" si="6"/>
        <v>30.012451885573739</v>
      </c>
      <c r="X40" s="663">
        <f t="shared" si="7"/>
        <v>0.18413078098309421</v>
      </c>
      <c r="Z40" s="447">
        <v>40</v>
      </c>
      <c r="AA40" s="460">
        <f>'REFLEXO 01'!H520</f>
        <v>139.3158</v>
      </c>
      <c r="AB40" s="460">
        <f>'REFLEXO 01'!Q520</f>
        <v>164.96812705728462</v>
      </c>
      <c r="AC40" s="460">
        <f t="shared" si="8"/>
        <v>25.652327057284623</v>
      </c>
      <c r="AD40" s="663">
        <f t="shared" si="9"/>
        <v>0.18413078098309468</v>
      </c>
      <c r="AF40" s="447">
        <v>40</v>
      </c>
      <c r="AG40" s="460">
        <f>'REFLEXO 01'!H628</f>
        <v>79.127750000000006</v>
      </c>
      <c r="AH40" s="460">
        <f>'REFLEXO 01'!Q628</f>
        <v>93.697604404935078</v>
      </c>
      <c r="AI40" s="460">
        <f t="shared" si="10"/>
        <v>14.569854404935072</v>
      </c>
      <c r="AJ40" s="663">
        <f t="shared" si="11"/>
        <v>0.18413078098309468</v>
      </c>
    </row>
    <row r="41" spans="2:36">
      <c r="B41" s="447">
        <v>3</v>
      </c>
      <c r="C41" s="460">
        <f>'REFLEXO 01'!H88</f>
        <v>11.99835</v>
      </c>
      <c r="D41" s="460">
        <f>'REFLEXO 01'!Q88</f>
        <v>14.207615556008513</v>
      </c>
      <c r="E41" s="460">
        <f t="shared" si="12"/>
        <v>2.2092655560085124</v>
      </c>
      <c r="F41" s="663">
        <f t="shared" si="13"/>
        <v>0.18413078098309454</v>
      </c>
      <c r="H41" s="447">
        <v>60</v>
      </c>
      <c r="I41" s="460">
        <f>'REFLEXO 01'!H213</f>
        <v>228.65634999999997</v>
      </c>
      <c r="J41" s="460">
        <f>'REFLEXO 01'!Q213</f>
        <v>270.75902230224403</v>
      </c>
      <c r="K41" s="460">
        <f t="shared" si="2"/>
        <v>42.102672302244059</v>
      </c>
      <c r="L41" s="663">
        <f t="shared" si="3"/>
        <v>0.18413078098309565</v>
      </c>
      <c r="N41" s="447">
        <v>60</v>
      </c>
      <c r="O41" s="460">
        <f>'REFLEXO 01'!H322</f>
        <v>235.53985000000017</v>
      </c>
      <c r="P41" s="460">
        <f>'REFLEXO 01'!Q322</f>
        <v>278.90998653314097</v>
      </c>
      <c r="Q41" s="460">
        <f t="shared" si="4"/>
        <v>43.370136533140794</v>
      </c>
      <c r="R41" s="663">
        <f t="shared" si="5"/>
        <v>0.18413078098309379</v>
      </c>
      <c r="T41" s="447">
        <v>60</v>
      </c>
      <c r="U41" s="460">
        <f>'REFLEXO 01'!H431</f>
        <v>252.64980000000003</v>
      </c>
      <c r="V41" s="460">
        <f>'REFLEXO 01'!Q431</f>
        <v>299.1704049892225</v>
      </c>
      <c r="W41" s="460">
        <f t="shared" si="6"/>
        <v>46.520604989222477</v>
      </c>
      <c r="X41" s="663">
        <f t="shared" si="7"/>
        <v>0.18413078098309388</v>
      </c>
      <c r="Z41" s="447">
        <v>60</v>
      </c>
      <c r="AA41" s="460">
        <f>'REFLEXO 01'!H540</f>
        <v>228.65634999999997</v>
      </c>
      <c r="AB41" s="460">
        <f>'REFLEXO 01'!Q540</f>
        <v>270.75902230224403</v>
      </c>
      <c r="AC41" s="460">
        <f t="shared" si="8"/>
        <v>42.102672302244059</v>
      </c>
      <c r="AD41" s="663">
        <f t="shared" si="9"/>
        <v>0.18413078098309565</v>
      </c>
      <c r="AF41" s="447">
        <v>60</v>
      </c>
      <c r="AG41" s="460">
        <f>'REFLEXO 01'!H648</f>
        <v>123.79835</v>
      </c>
      <c r="AH41" s="460">
        <f>'REFLEXO 01'!Q648</f>
        <v>146.59343686991858</v>
      </c>
      <c r="AI41" s="460">
        <f t="shared" si="10"/>
        <v>22.795086869918578</v>
      </c>
      <c r="AJ41" s="663">
        <f t="shared" si="11"/>
        <v>0.18413078098309532</v>
      </c>
    </row>
    <row r="42" spans="2:36">
      <c r="B42" s="447">
        <v>4</v>
      </c>
      <c r="C42" s="460">
        <f>'REFLEXO 01'!H89</f>
        <v>12.838799999999999</v>
      </c>
      <c r="D42" s="460">
        <f>'REFLEXO 01'!Q89</f>
        <v>15.202818270885754</v>
      </c>
      <c r="E42" s="460">
        <f t="shared" si="12"/>
        <v>2.3640182708857544</v>
      </c>
      <c r="F42" s="663">
        <f t="shared" si="13"/>
        <v>0.18413078098309457</v>
      </c>
      <c r="H42" s="447">
        <v>100</v>
      </c>
      <c r="I42" s="460">
        <f>'REFLEXO 01'!H253</f>
        <v>439.60474999999963</v>
      </c>
      <c r="J42" s="460">
        <f>'REFLEXO 01'!Q253</f>
        <v>520.54951594137754</v>
      </c>
      <c r="K42" s="460">
        <f t="shared" si="2"/>
        <v>80.944765941377909</v>
      </c>
      <c r="L42" s="663">
        <f t="shared" si="3"/>
        <v>0.18413078098309443</v>
      </c>
      <c r="N42" s="447">
        <v>100</v>
      </c>
      <c r="O42" s="460">
        <f>'REFLEXO 01'!H362</f>
        <v>420.12424999999973</v>
      </c>
      <c r="P42" s="460">
        <f>'REFLEXO 01'!Q362</f>
        <v>497.482056262436</v>
      </c>
      <c r="Q42" s="460">
        <f>P42-O42</f>
        <v>77.35780626243627</v>
      </c>
      <c r="R42" s="663">
        <f t="shared" si="5"/>
        <v>0.18413078098309327</v>
      </c>
      <c r="T42" s="447">
        <v>100</v>
      </c>
      <c r="U42" s="462">
        <f>'REFLEXO 01'!H471</f>
        <v>463.59819999999957</v>
      </c>
      <c r="V42" s="460">
        <f>'REFLEXO 01'!Q471</f>
        <v>548.96089862835584</v>
      </c>
      <c r="W42" s="460">
        <f t="shared" si="6"/>
        <v>85.36269862835627</v>
      </c>
      <c r="X42" s="663">
        <f t="shared" si="7"/>
        <v>0.18413078098309343</v>
      </c>
      <c r="Z42" s="447">
        <v>100</v>
      </c>
      <c r="AA42" s="462">
        <f>'REFLEXO 01'!H580</f>
        <v>439.60474999999963</v>
      </c>
      <c r="AB42" s="460">
        <f>'REFLEXO 01'!Q580</f>
        <v>520.54951594137754</v>
      </c>
      <c r="AC42" s="460">
        <f t="shared" si="8"/>
        <v>80.944765941377909</v>
      </c>
      <c r="AD42" s="663">
        <f t="shared" si="9"/>
        <v>0.18413078098309443</v>
      </c>
      <c r="AF42" s="447">
        <v>100</v>
      </c>
      <c r="AG42" s="462">
        <f>'REFLEXO 01'!H688</f>
        <v>229.27515000000022</v>
      </c>
      <c r="AH42" s="460">
        <f>'REFLEXO 01'!Q688</f>
        <v>271.49176242951592</v>
      </c>
      <c r="AI42" s="460">
        <f t="shared" si="10"/>
        <v>42.216612429515692</v>
      </c>
      <c r="AJ42" s="663">
        <f t="shared" si="11"/>
        <v>0.18413078098309238</v>
      </c>
    </row>
    <row r="43" spans="2:36">
      <c r="B43" s="447">
        <v>5</v>
      </c>
      <c r="C43" s="460">
        <f>'REFLEXO 01'!H90</f>
        <v>13.67925</v>
      </c>
      <c r="D43" s="460">
        <f>'REFLEXO 01'!Q90</f>
        <v>16.198020985762998</v>
      </c>
      <c r="E43" s="460">
        <f t="shared" si="12"/>
        <v>2.5187709857629983</v>
      </c>
      <c r="F43" s="663">
        <f t="shared" si="13"/>
        <v>0.18413078098309471</v>
      </c>
    </row>
    <row r="44" spans="2:36">
      <c r="B44" s="447">
        <v>6</v>
      </c>
      <c r="C44" s="460">
        <f>'REFLEXO 01'!H91</f>
        <v>14.68454</v>
      </c>
      <c r="D44" s="460">
        <f>'REFLEXO 01'!Q91</f>
        <v>17.388415818577492</v>
      </c>
      <c r="E44" s="460">
        <f t="shared" si="12"/>
        <v>2.703875818577492</v>
      </c>
      <c r="F44" s="663">
        <f t="shared" si="13"/>
        <v>0.1841307809830946</v>
      </c>
    </row>
    <row r="45" spans="2:36">
      <c r="B45" s="447">
        <v>7</v>
      </c>
      <c r="C45" s="460">
        <f>'REFLEXO 01'!H92</f>
        <v>15.689830000000001</v>
      </c>
      <c r="D45" s="460">
        <f>'REFLEXO 01'!Q92</f>
        <v>18.578810651391986</v>
      </c>
      <c r="E45" s="460">
        <f t="shared" si="12"/>
        <v>2.8889806513919858</v>
      </c>
      <c r="F45" s="663">
        <f t="shared" si="13"/>
        <v>0.18413078098309452</v>
      </c>
    </row>
    <row r="46" spans="2:36">
      <c r="B46" s="447">
        <v>8</v>
      </c>
      <c r="C46" s="460">
        <f>'REFLEXO 01'!H93</f>
        <v>16.695119999999999</v>
      </c>
      <c r="D46" s="460">
        <f>'REFLEXO 01'!Q93</f>
        <v>19.769205484206481</v>
      </c>
      <c r="E46" s="460">
        <f t="shared" si="12"/>
        <v>3.0740854842064813</v>
      </c>
      <c r="F46" s="663">
        <f t="shared" si="13"/>
        <v>0.18413078098309454</v>
      </c>
    </row>
    <row r="47" spans="2:36">
      <c r="B47" s="447">
        <v>9</v>
      </c>
      <c r="C47" s="460">
        <f>'REFLEXO 01'!H94</f>
        <v>17.700409999999998</v>
      </c>
      <c r="D47" s="460">
        <f>'REFLEXO 01'!Q94</f>
        <v>20.959600317020978</v>
      </c>
      <c r="E47" s="460">
        <f t="shared" si="12"/>
        <v>3.2591903170209804</v>
      </c>
      <c r="F47" s="663">
        <f t="shared" si="13"/>
        <v>0.18413078098309479</v>
      </c>
    </row>
    <row r="48" spans="2:36">
      <c r="B48" s="447">
        <v>10</v>
      </c>
      <c r="C48" s="460">
        <f>'REFLEXO 01'!H95</f>
        <v>18.7057</v>
      </c>
      <c r="D48" s="460">
        <f>'REFLEXO 01'!Q95</f>
        <v>22.149995149835469</v>
      </c>
      <c r="E48" s="460">
        <f t="shared" si="12"/>
        <v>3.4442951498354688</v>
      </c>
      <c r="F48" s="663">
        <f t="shared" si="13"/>
        <v>0.18413078098309441</v>
      </c>
    </row>
    <row r="49" spans="2:9">
      <c r="B49" s="447">
        <v>11</v>
      </c>
      <c r="C49" s="460">
        <f>'REFLEXO 01'!H96</f>
        <v>20.17249</v>
      </c>
      <c r="D49" s="460">
        <f>'REFLEXO 01'!Q96</f>
        <v>23.886866338073666</v>
      </c>
      <c r="E49" s="460">
        <f t="shared" si="12"/>
        <v>3.7143763380736665</v>
      </c>
      <c r="F49" s="663">
        <f t="shared" si="13"/>
        <v>0.18413078098309463</v>
      </c>
    </row>
    <row r="50" spans="2:9">
      <c r="B50" s="447">
        <v>12</v>
      </c>
      <c r="C50" s="460">
        <f>'REFLEXO 01'!H97</f>
        <v>21.639279999999999</v>
      </c>
      <c r="D50" s="460">
        <f>'REFLEXO 01'!Q97</f>
        <v>25.623737526311857</v>
      </c>
      <c r="E50" s="460">
        <f t="shared" si="12"/>
        <v>3.9844575263118571</v>
      </c>
      <c r="F50" s="663">
        <f t="shared" si="13"/>
        <v>0.18413078098309452</v>
      </c>
    </row>
    <row r="51" spans="2:9">
      <c r="B51" s="447">
        <v>13</v>
      </c>
      <c r="C51" s="460">
        <f>'REFLEXO 01'!H98</f>
        <v>23.106069999999999</v>
      </c>
      <c r="D51" s="460">
        <f>'REFLEXO 01'!Q98</f>
        <v>27.360608714550054</v>
      </c>
      <c r="E51" s="460">
        <f t="shared" si="12"/>
        <v>4.2545387145500548</v>
      </c>
      <c r="F51" s="663">
        <f t="shared" si="13"/>
        <v>0.18413078098309471</v>
      </c>
    </row>
    <row r="52" spans="2:9">
      <c r="B52" s="447">
        <v>14</v>
      </c>
      <c r="C52" s="460">
        <f>'REFLEXO 01'!H99</f>
        <v>24.572859999999999</v>
      </c>
      <c r="D52" s="460">
        <f>'REFLEXO 01'!Q99</f>
        <v>29.097479902788244</v>
      </c>
      <c r="E52" s="460">
        <f t="shared" si="12"/>
        <v>4.5246199027882454</v>
      </c>
      <c r="F52" s="663">
        <f t="shared" si="13"/>
        <v>0.1841307809830946</v>
      </c>
    </row>
    <row r="53" spans="2:9">
      <c r="B53" s="447">
        <v>15</v>
      </c>
      <c r="C53" s="460">
        <f>'REFLEXO 01'!H100</f>
        <v>26.039649999999998</v>
      </c>
      <c r="D53" s="460">
        <f>'REFLEXO 01'!Q100</f>
        <v>30.834351091026434</v>
      </c>
      <c r="E53" s="460">
        <f t="shared" si="12"/>
        <v>4.794701091026436</v>
      </c>
      <c r="F53" s="663">
        <f t="shared" si="13"/>
        <v>0.18413078098309449</v>
      </c>
    </row>
    <row r="62" spans="2:9" ht="15" thickBot="1"/>
    <row r="63" spans="2:9" ht="60.6" thickBot="1">
      <c r="C63" s="682" t="s">
        <v>518</v>
      </c>
      <c r="D63" s="682" t="s">
        <v>519</v>
      </c>
      <c r="E63" s="682" t="s">
        <v>520</v>
      </c>
      <c r="F63" s="682" t="s">
        <v>521</v>
      </c>
      <c r="G63" s="682" t="s">
        <v>522</v>
      </c>
      <c r="H63" s="682" t="s">
        <v>523</v>
      </c>
      <c r="I63" s="683" t="s">
        <v>524</v>
      </c>
    </row>
    <row r="64" spans="2:9" ht="24.6" thickBot="1">
      <c r="C64" s="684" t="s">
        <v>525</v>
      </c>
      <c r="D64" s="685">
        <v>6.9699999999999998E-2</v>
      </c>
      <c r="E64" s="940">
        <v>1621</v>
      </c>
      <c r="F64" s="687">
        <v>0.25</v>
      </c>
      <c r="G64" s="688">
        <v>405.25</v>
      </c>
      <c r="H64" s="689">
        <v>12.79</v>
      </c>
      <c r="I64" s="690">
        <f>H64/G64</f>
        <v>3.1560764959901295E-2</v>
      </c>
    </row>
    <row r="65" spans="3:9" ht="15" thickBot="1">
      <c r="C65" s="691" t="s">
        <v>526</v>
      </c>
      <c r="D65" s="692">
        <v>0.1898</v>
      </c>
      <c r="E65" s="941"/>
      <c r="F65" s="693">
        <v>0.5</v>
      </c>
      <c r="G65" s="694">
        <v>810.5</v>
      </c>
      <c r="H65" s="695">
        <v>22.15</v>
      </c>
      <c r="I65" s="696">
        <f>H65/G65</f>
        <v>2.7328809376927821E-2</v>
      </c>
    </row>
    <row r="66" spans="3:9" ht="15" thickBot="1">
      <c r="C66" s="697" t="s">
        <v>527</v>
      </c>
      <c r="D66" s="698">
        <v>0.41570000000000001</v>
      </c>
      <c r="E66" s="941"/>
      <c r="F66" s="699">
        <v>1</v>
      </c>
      <c r="G66" s="700">
        <v>1621</v>
      </c>
      <c r="H66" s="940">
        <v>44.29</v>
      </c>
      <c r="I66" s="690">
        <f>H66/G66</f>
        <v>2.7322640345465762E-2</v>
      </c>
    </row>
    <row r="67" spans="3:9" ht="15" thickBot="1">
      <c r="C67" s="943" t="s">
        <v>528</v>
      </c>
      <c r="D67" s="945">
        <v>0.1898</v>
      </c>
      <c r="E67" s="941"/>
      <c r="F67" s="701">
        <v>1.5</v>
      </c>
      <c r="G67" s="702">
        <v>2431.5</v>
      </c>
      <c r="H67" s="941"/>
      <c r="I67" s="703">
        <f>H66/G67</f>
        <v>1.8215093563643842E-2</v>
      </c>
    </row>
    <row r="68" spans="3:9" ht="15" thickBot="1">
      <c r="C68" s="944"/>
      <c r="D68" s="946"/>
      <c r="E68" s="941"/>
      <c r="F68" s="704">
        <v>2</v>
      </c>
      <c r="G68" s="705">
        <v>3242</v>
      </c>
      <c r="H68" s="941"/>
      <c r="I68" s="696">
        <f>H66/G68</f>
        <v>1.3661320172732881E-2</v>
      </c>
    </row>
    <row r="69" spans="3:9">
      <c r="C69" s="947" t="s">
        <v>529</v>
      </c>
      <c r="D69" s="950">
        <v>0.1037</v>
      </c>
      <c r="E69" s="941"/>
      <c r="F69" s="699">
        <v>2.5</v>
      </c>
      <c r="G69" s="686">
        <v>4052.5</v>
      </c>
      <c r="H69" s="941"/>
      <c r="I69" s="690">
        <f>H66/G69</f>
        <v>1.0929056138186304E-2</v>
      </c>
    </row>
    <row r="70" spans="3:9">
      <c r="C70" s="948"/>
      <c r="D70" s="951"/>
      <c r="E70" s="941"/>
      <c r="F70" s="699">
        <v>3</v>
      </c>
      <c r="G70" s="686">
        <v>4863</v>
      </c>
      <c r="H70" s="941"/>
      <c r="I70" s="690">
        <f>H66/G70</f>
        <v>9.1075467818219208E-3</v>
      </c>
    </row>
    <row r="71" spans="3:9" ht="15" thickBot="1">
      <c r="C71" s="949"/>
      <c r="D71" s="952"/>
      <c r="E71" s="941"/>
      <c r="F71" s="706">
        <v>5</v>
      </c>
      <c r="G71" s="688">
        <v>8105</v>
      </c>
      <c r="H71" s="941"/>
      <c r="I71" s="707">
        <f>H66/G71</f>
        <v>5.464528069093152E-3</v>
      </c>
    </row>
    <row r="72" spans="3:9" ht="15" thickBot="1">
      <c r="C72" s="708" t="s">
        <v>530</v>
      </c>
      <c r="D72" s="709">
        <v>1.9300000000000001E-2</v>
      </c>
      <c r="E72" s="942"/>
      <c r="F72" s="704">
        <v>7.5</v>
      </c>
      <c r="G72" s="705">
        <v>12157.5</v>
      </c>
      <c r="H72" s="942"/>
      <c r="I72" s="710">
        <f>H66/G72</f>
        <v>3.643018712728768E-3</v>
      </c>
    </row>
  </sheetData>
  <mergeCells count="27">
    <mergeCell ref="E64:E72"/>
    <mergeCell ref="H66:H72"/>
    <mergeCell ref="C67:C68"/>
    <mergeCell ref="D67:D68"/>
    <mergeCell ref="C69:C71"/>
    <mergeCell ref="D69:D71"/>
    <mergeCell ref="AF13:AJ13"/>
    <mergeCell ref="AG15:AH15"/>
    <mergeCell ref="AI15:AJ15"/>
    <mergeCell ref="B34:F34"/>
    <mergeCell ref="C36:D36"/>
    <mergeCell ref="E36:F36"/>
    <mergeCell ref="B13:F13"/>
    <mergeCell ref="C15:D15"/>
    <mergeCell ref="E15:F15"/>
    <mergeCell ref="H13:L13"/>
    <mergeCell ref="I15:J15"/>
    <mergeCell ref="K15:L15"/>
    <mergeCell ref="Z13:AD13"/>
    <mergeCell ref="AA15:AB15"/>
    <mergeCell ref="AC15:AD15"/>
    <mergeCell ref="N13:R13"/>
    <mergeCell ref="O15:P15"/>
    <mergeCell ref="Q15:R15"/>
    <mergeCell ref="T13:X13"/>
    <mergeCell ref="U15:V15"/>
    <mergeCell ref="W15:X15"/>
  </mergeCells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2" tint="-0.499984740745262"/>
  </sheetPr>
  <dimension ref="B13:Y76"/>
  <sheetViews>
    <sheetView showGridLines="0" workbookViewId="0">
      <selection activeCell="F19" sqref="F19"/>
    </sheetView>
  </sheetViews>
  <sheetFormatPr defaultRowHeight="14.45"/>
  <cols>
    <col min="2" max="2" width="15.42578125" customWidth="1"/>
    <col min="3" max="3" width="15" customWidth="1"/>
    <col min="4" max="4" width="14.42578125" customWidth="1"/>
    <col min="5" max="5" width="16.5703125" customWidth="1"/>
    <col min="7" max="7" width="15" customWidth="1"/>
    <col min="8" max="8" width="14.42578125" customWidth="1"/>
    <col min="9" max="9" width="14" customWidth="1"/>
    <col min="10" max="10" width="12.7109375" customWidth="1"/>
    <col min="12" max="12" width="13.7109375" bestFit="1" customWidth="1"/>
    <col min="13" max="13" width="14.140625" customWidth="1"/>
    <col min="14" max="14" width="13.5703125" customWidth="1"/>
    <col min="15" max="15" width="11.42578125" customWidth="1"/>
    <col min="17" max="17" width="15.28515625" customWidth="1"/>
    <col min="18" max="18" width="12" customWidth="1"/>
    <col min="19" max="19" width="13.140625" customWidth="1"/>
    <col min="22" max="22" width="13.42578125" customWidth="1"/>
    <col min="23" max="23" width="13.140625" customWidth="1"/>
    <col min="24" max="24" width="12.42578125" customWidth="1"/>
    <col min="25" max="25" width="11.85546875" customWidth="1"/>
  </cols>
  <sheetData>
    <row r="13" spans="2:25">
      <c r="B13" s="953" t="s">
        <v>56</v>
      </c>
      <c r="C13" s="953"/>
      <c r="D13" s="953"/>
      <c r="E13" s="953"/>
      <c r="G13" s="953" t="s">
        <v>531</v>
      </c>
      <c r="H13" s="953"/>
      <c r="I13" s="953"/>
      <c r="J13" s="953"/>
      <c r="L13" s="953" t="s">
        <v>55</v>
      </c>
      <c r="M13" s="953"/>
      <c r="N13" s="953"/>
      <c r="O13" s="953"/>
      <c r="Q13" s="953" t="s">
        <v>532</v>
      </c>
      <c r="R13" s="953"/>
      <c r="S13" s="953"/>
      <c r="T13" s="953"/>
      <c r="V13" s="953" t="s">
        <v>533</v>
      </c>
      <c r="W13" s="953"/>
      <c r="X13" s="953"/>
      <c r="Y13" s="953"/>
    </row>
    <row r="14" spans="2:25" ht="6" customHeight="1">
      <c r="D14" s="148"/>
      <c r="H14" s="148"/>
      <c r="I14" s="148"/>
      <c r="M14" s="954"/>
      <c r="N14" s="954"/>
      <c r="W14" s="148"/>
      <c r="X14" s="148"/>
    </row>
    <row r="15" spans="2:25">
      <c r="B15" s="431" t="s">
        <v>534</v>
      </c>
      <c r="C15" s="430" t="s">
        <v>535</v>
      </c>
      <c r="D15" s="430" t="s">
        <v>536</v>
      </c>
      <c r="E15" s="430" t="s">
        <v>537</v>
      </c>
      <c r="G15" s="430" t="s">
        <v>534</v>
      </c>
      <c r="H15" s="430" t="s">
        <v>535</v>
      </c>
      <c r="I15" s="430" t="s">
        <v>536</v>
      </c>
      <c r="J15" s="430" t="s">
        <v>537</v>
      </c>
      <c r="L15" s="430" t="s">
        <v>534</v>
      </c>
      <c r="M15" s="430" t="s">
        <v>535</v>
      </c>
      <c r="N15" s="430" t="s">
        <v>536</v>
      </c>
      <c r="O15" s="430" t="s">
        <v>537</v>
      </c>
      <c r="Q15" s="430" t="s">
        <v>534</v>
      </c>
      <c r="R15" s="430" t="s">
        <v>535</v>
      </c>
      <c r="S15" s="430" t="s">
        <v>536</v>
      </c>
      <c r="T15" s="429" t="s">
        <v>537</v>
      </c>
      <c r="V15" s="430" t="s">
        <v>534</v>
      </c>
      <c r="W15" s="430" t="s">
        <v>535</v>
      </c>
      <c r="X15" s="430" t="s">
        <v>536</v>
      </c>
      <c r="Y15" s="429" t="s">
        <v>537</v>
      </c>
    </row>
    <row r="16" spans="2:25">
      <c r="B16" s="431">
        <v>0</v>
      </c>
      <c r="C16" s="13">
        <f>'REFLEXO 01'!H153</f>
        <v>18.940999999999999</v>
      </c>
      <c r="D16" s="13">
        <f>'REFLEXO 01'!Q153</f>
        <v>22.428621122600795</v>
      </c>
      <c r="E16" s="81">
        <f t="shared" ref="E16:E47" si="0">D16-C16</f>
        <v>3.487621122600796</v>
      </c>
      <c r="G16" s="431">
        <v>0</v>
      </c>
      <c r="H16" s="13">
        <f>'REFLEXO 01'!H262</f>
        <v>21.436999999999998</v>
      </c>
      <c r="I16" s="13">
        <f>'REFLEXO 01'!Q262</f>
        <v>25.384211551934595</v>
      </c>
      <c r="J16" s="81">
        <f t="shared" ref="J16:J47" si="1">I16-H16</f>
        <v>3.9472115519345969</v>
      </c>
      <c r="L16" s="431">
        <v>0</v>
      </c>
      <c r="M16" s="13">
        <f>'REFLEXO 01'!H371</f>
        <v>23.074999999999999</v>
      </c>
      <c r="N16" s="13">
        <f>'REFLEXO 01'!Q371</f>
        <v>27.323817771184906</v>
      </c>
      <c r="O16" s="81">
        <f t="shared" ref="O16:O47" si="2">N16-M16</f>
        <v>4.2488177711849069</v>
      </c>
      <c r="Q16" s="431">
        <v>0</v>
      </c>
      <c r="R16" s="13">
        <f>'REFLEXO 01'!H16</f>
        <v>5.7720000000000002</v>
      </c>
      <c r="S16" s="9">
        <f>'REFLEXO 01'!Q16</f>
        <v>6.8348028678344219</v>
      </c>
      <c r="T16" s="80">
        <f t="shared" ref="T16:T31" si="3">S16-R16</f>
        <v>1.0628028678344217</v>
      </c>
      <c r="V16" s="431">
        <v>0</v>
      </c>
      <c r="W16" s="80">
        <f>'REFLEXO 01'!H480</f>
        <v>18.940999999999999</v>
      </c>
      <c r="X16" s="9">
        <f>'REFLEXO 01'!Q480</f>
        <v>22.428621122600795</v>
      </c>
      <c r="Y16" s="9">
        <f>X16-W16</f>
        <v>3.487621122600796</v>
      </c>
    </row>
    <row r="17" spans="2:25">
      <c r="B17" s="431">
        <v>1</v>
      </c>
      <c r="C17" s="13">
        <f>'REFLEXO 01'!H154</f>
        <v>20.622029999999999</v>
      </c>
      <c r="D17" s="13">
        <f>'REFLEXO 01'!Q154</f>
        <v>24.419180489356805</v>
      </c>
      <c r="E17" s="81">
        <f t="shared" si="0"/>
        <v>3.797150489356806</v>
      </c>
      <c r="G17" s="431">
        <v>1</v>
      </c>
      <c r="H17" s="13">
        <f>'REFLEXO 01'!H263</f>
        <v>23.249849999999999</v>
      </c>
      <c r="I17" s="13">
        <f>'REFLEXO 01'!Q263</f>
        <v>27.530863038239797</v>
      </c>
      <c r="J17" s="81">
        <f t="shared" si="1"/>
        <v>4.2810130382397986</v>
      </c>
      <c r="L17" s="431">
        <v>1</v>
      </c>
      <c r="M17" s="13">
        <f>'REFLEXO 01'!H372</f>
        <v>25.29982</v>
      </c>
      <c r="N17" s="13">
        <f>'REFLEXO 01'!Q372</f>
        <v>29.958295615331714</v>
      </c>
      <c r="O17" s="79">
        <f t="shared" si="2"/>
        <v>4.6584756153317137</v>
      </c>
      <c r="Q17" s="431">
        <v>1</v>
      </c>
      <c r="R17" s="13">
        <f>'REFLEXO 01'!H17</f>
        <v>6.2004800000000007</v>
      </c>
      <c r="S17" s="9">
        <f>'REFLEXO 01'!Q17</f>
        <v>7.3421792248700584</v>
      </c>
      <c r="T17" s="80">
        <f t="shared" si="3"/>
        <v>1.1416992248700577</v>
      </c>
      <c r="V17" s="431">
        <v>1</v>
      </c>
      <c r="W17" s="80">
        <f>'REFLEXO 01'!H481</f>
        <v>20.622029999999999</v>
      </c>
      <c r="X17" s="9">
        <f>'REFLEXO 01'!Q481</f>
        <v>24.419180489356805</v>
      </c>
      <c r="Y17" s="9">
        <f t="shared" ref="Y17:Y76" si="4">X17-W17</f>
        <v>3.797150489356806</v>
      </c>
    </row>
    <row r="18" spans="2:25">
      <c r="B18" s="431">
        <v>2</v>
      </c>
      <c r="C18" s="13">
        <f>'REFLEXO 01'!H155</f>
        <v>22.303059999999999</v>
      </c>
      <c r="D18" s="13">
        <f>'REFLEXO 01'!Q155</f>
        <v>26.409739856112818</v>
      </c>
      <c r="E18" s="81">
        <f t="shared" si="0"/>
        <v>4.1066798561128195</v>
      </c>
      <c r="G18" s="431">
        <v>2</v>
      </c>
      <c r="H18" s="13">
        <f>'REFLEXO 01'!H264</f>
        <v>25.0627</v>
      </c>
      <c r="I18" s="13">
        <f>'REFLEXO 01'!Q264</f>
        <v>29.677514524545</v>
      </c>
      <c r="J18" s="79">
        <f t="shared" si="1"/>
        <v>4.6148145245450003</v>
      </c>
      <c r="L18" s="431">
        <v>2</v>
      </c>
      <c r="M18" s="13">
        <f>'REFLEXO 01'!H373</f>
        <v>27.524639999999998</v>
      </c>
      <c r="N18" s="13">
        <f>'REFLEXO 01'!Q373</f>
        <v>32.592773459478522</v>
      </c>
      <c r="O18" s="79">
        <f t="shared" si="2"/>
        <v>5.0681334594785241</v>
      </c>
      <c r="Q18" s="431">
        <v>2</v>
      </c>
      <c r="R18" s="13">
        <f>'REFLEXO 01'!H18</f>
        <v>6.6289600000000002</v>
      </c>
      <c r="S18" s="9">
        <f>'REFLEXO 01'!Q18</f>
        <v>7.8495555819056948</v>
      </c>
      <c r="T18" s="80">
        <f t="shared" si="3"/>
        <v>1.2205955819056946</v>
      </c>
      <c r="V18" s="431">
        <v>2</v>
      </c>
      <c r="W18" s="80">
        <f>'REFLEXO 01'!H482</f>
        <v>22.303059999999999</v>
      </c>
      <c r="X18" s="9">
        <f>'REFLEXO 01'!Q482</f>
        <v>26.409739856112818</v>
      </c>
      <c r="Y18" s="9">
        <f t="shared" si="4"/>
        <v>4.1066798561128195</v>
      </c>
    </row>
    <row r="19" spans="2:25">
      <c r="B19" s="431">
        <v>3</v>
      </c>
      <c r="C19" s="13">
        <f>'REFLEXO 01'!H156</f>
        <v>23.984089999999998</v>
      </c>
      <c r="D19" s="13">
        <f>'REFLEXO 01'!Q156</f>
        <v>28.400299222868828</v>
      </c>
      <c r="E19" s="81">
        <f t="shared" si="0"/>
        <v>4.4162092228688294</v>
      </c>
      <c r="G19" s="431">
        <v>3</v>
      </c>
      <c r="H19" s="13">
        <f>'REFLEXO 01'!H265</f>
        <v>26.875549999999997</v>
      </c>
      <c r="I19" s="13">
        <f>'REFLEXO 01'!Q265</f>
        <v>31.824166010850202</v>
      </c>
      <c r="J19" s="79">
        <f t="shared" si="1"/>
        <v>4.9486160108502055</v>
      </c>
      <c r="L19" s="431">
        <v>3</v>
      </c>
      <c r="M19" s="13">
        <f>'REFLEXO 01'!H374</f>
        <v>29.749459999999999</v>
      </c>
      <c r="N19" s="13">
        <f>'REFLEXO 01'!Q374</f>
        <v>35.22725130362533</v>
      </c>
      <c r="O19" s="79">
        <f t="shared" si="2"/>
        <v>5.477791303625331</v>
      </c>
      <c r="Q19" s="431">
        <v>3</v>
      </c>
      <c r="R19" s="13">
        <f>'REFLEXO 01'!H19</f>
        <v>7.0574399999999997</v>
      </c>
      <c r="S19" s="9">
        <f>'REFLEXO 01'!Q19</f>
        <v>8.3569319389413312</v>
      </c>
      <c r="T19" s="80">
        <f t="shared" si="3"/>
        <v>1.2994919389413315</v>
      </c>
      <c r="V19" s="431">
        <v>3</v>
      </c>
      <c r="W19" s="80">
        <f>'REFLEXO 01'!H483</f>
        <v>23.984089999999998</v>
      </c>
      <c r="X19" s="9">
        <f>'REFLEXO 01'!Q483</f>
        <v>28.400299222868828</v>
      </c>
      <c r="Y19" s="9">
        <f t="shared" si="4"/>
        <v>4.4162092228688294</v>
      </c>
    </row>
    <row r="20" spans="2:25">
      <c r="B20" s="431">
        <v>4</v>
      </c>
      <c r="C20" s="13">
        <f>'REFLEXO 01'!H157</f>
        <v>25.665119999999998</v>
      </c>
      <c r="D20" s="13">
        <f>'REFLEXO 01'!Q157</f>
        <v>30.390858589624841</v>
      </c>
      <c r="E20" s="81">
        <f t="shared" si="0"/>
        <v>4.7257385896248429</v>
      </c>
      <c r="G20" s="431">
        <v>4</v>
      </c>
      <c r="H20" s="13">
        <f>'REFLEXO 01'!H266</f>
        <v>28.688399999999998</v>
      </c>
      <c r="I20" s="13">
        <f>'REFLEXO 01'!Q266</f>
        <v>33.970817497155409</v>
      </c>
      <c r="J20" s="79">
        <f t="shared" si="1"/>
        <v>5.2824174971554108</v>
      </c>
      <c r="L20" s="431">
        <v>4</v>
      </c>
      <c r="M20" s="13">
        <f>'REFLEXO 01'!H375</f>
        <v>31.97428</v>
      </c>
      <c r="N20" s="13">
        <f>'REFLEXO 01'!Q375</f>
        <v>37.861729147772138</v>
      </c>
      <c r="O20" s="79">
        <f t="shared" si="2"/>
        <v>5.8874491477721378</v>
      </c>
      <c r="Q20" s="431">
        <v>4</v>
      </c>
      <c r="R20" s="13">
        <f>'REFLEXO 01'!H20</f>
        <v>7.4859200000000001</v>
      </c>
      <c r="S20" s="9">
        <f>'REFLEXO 01'!Q20</f>
        <v>8.8643082959769668</v>
      </c>
      <c r="T20" s="80">
        <f t="shared" si="3"/>
        <v>1.3783882959769667</v>
      </c>
      <c r="V20" s="431">
        <v>4</v>
      </c>
      <c r="W20" s="80">
        <f>'REFLEXO 01'!H484</f>
        <v>25.665119999999998</v>
      </c>
      <c r="X20" s="9">
        <f>'REFLEXO 01'!Q484</f>
        <v>30.390858589624841</v>
      </c>
      <c r="Y20" s="9">
        <f t="shared" si="4"/>
        <v>4.7257385896248429</v>
      </c>
    </row>
    <row r="21" spans="2:25">
      <c r="B21" s="431">
        <v>5</v>
      </c>
      <c r="C21" s="13">
        <f>'REFLEXO 01'!H158</f>
        <v>27.346149999999998</v>
      </c>
      <c r="D21" s="13">
        <f>'REFLEXO 01'!Q158</f>
        <v>32.381417956380851</v>
      </c>
      <c r="E21" s="81">
        <f t="shared" si="0"/>
        <v>5.0352679563808529</v>
      </c>
      <c r="G21" s="431">
        <v>5</v>
      </c>
      <c r="H21" s="13">
        <f>'REFLEXO 01'!H267</f>
        <v>30.501249999999999</v>
      </c>
      <c r="I21" s="13">
        <f>'REFLEXO 01'!Q267</f>
        <v>36.117468983460611</v>
      </c>
      <c r="J21" s="79">
        <f t="shared" si="1"/>
        <v>5.6162189834606124</v>
      </c>
      <c r="L21" s="431">
        <v>5</v>
      </c>
      <c r="M21" s="13">
        <f>'REFLEXO 01'!H376</f>
        <v>34.199100000000001</v>
      </c>
      <c r="N21" s="13">
        <f>'REFLEXO 01'!Q376</f>
        <v>40.496206991918953</v>
      </c>
      <c r="O21" s="79">
        <f t="shared" si="2"/>
        <v>6.2971069919189517</v>
      </c>
      <c r="Q21" s="431">
        <v>5</v>
      </c>
      <c r="R21" s="13">
        <f>'REFLEXO 01'!H21</f>
        <v>7.9144000000000005</v>
      </c>
      <c r="S21" s="9">
        <f>'REFLEXO 01'!Q21</f>
        <v>9.3716846530126023</v>
      </c>
      <c r="T21" s="80">
        <f t="shared" si="3"/>
        <v>1.4572846530126018</v>
      </c>
      <c r="V21" s="431">
        <v>5</v>
      </c>
      <c r="W21" s="80">
        <f>'REFLEXO 01'!H485</f>
        <v>27.346149999999998</v>
      </c>
      <c r="X21" s="9">
        <f>'REFLEXO 01'!Q485</f>
        <v>32.381417956380851</v>
      </c>
      <c r="Y21" s="9">
        <f t="shared" si="4"/>
        <v>5.0352679563808529</v>
      </c>
    </row>
    <row r="22" spans="2:25">
      <c r="B22" s="431">
        <v>6</v>
      </c>
      <c r="C22" s="13">
        <f>'REFLEXO 01'!H159</f>
        <v>29.356859999999998</v>
      </c>
      <c r="D22" s="13">
        <f>'REFLEXO 01'!Q159</f>
        <v>34.762361559011367</v>
      </c>
      <c r="E22" s="81">
        <f t="shared" si="0"/>
        <v>5.4055015590113697</v>
      </c>
      <c r="G22" s="431">
        <v>6</v>
      </c>
      <c r="H22" s="13">
        <f>'REFLEXO 01'!H268</f>
        <v>32.610759999999999</v>
      </c>
      <c r="I22" s="13">
        <f>'REFLEXO 01'!Q268</f>
        <v>38.615404707252253</v>
      </c>
      <c r="J22" s="79">
        <f t="shared" si="1"/>
        <v>6.004644707252254</v>
      </c>
      <c r="L22" s="431">
        <v>6</v>
      </c>
      <c r="M22" s="13">
        <f>'REFLEXO 01'!H377</f>
        <v>36.67118</v>
      </c>
      <c r="N22" s="13">
        <f>'REFLEXO 01'!Q377</f>
        <v>43.423473012971641</v>
      </c>
      <c r="O22" s="79">
        <f t="shared" si="2"/>
        <v>6.7522930129716414</v>
      </c>
      <c r="Q22" s="431">
        <v>6</v>
      </c>
      <c r="R22" s="13">
        <f>'REFLEXO 01'!H22</f>
        <v>8.4912100000000006</v>
      </c>
      <c r="S22" s="9">
        <f>'REFLEXO 01'!Q22</f>
        <v>10.054703128791463</v>
      </c>
      <c r="T22" s="80">
        <f t="shared" si="3"/>
        <v>1.5634931287914622</v>
      </c>
      <c r="V22" s="431">
        <v>6</v>
      </c>
      <c r="W22" s="80">
        <f>'REFLEXO 01'!H486</f>
        <v>29.356859999999998</v>
      </c>
      <c r="X22" s="9">
        <f>'REFLEXO 01'!Q486</f>
        <v>34.762361559011367</v>
      </c>
      <c r="Y22" s="9">
        <f t="shared" si="4"/>
        <v>5.4055015590113697</v>
      </c>
    </row>
    <row r="23" spans="2:25">
      <c r="B23" s="431">
        <v>7</v>
      </c>
      <c r="C23" s="13">
        <f>'REFLEXO 01'!H160</f>
        <v>31.367570000000001</v>
      </c>
      <c r="D23" s="13">
        <f>'REFLEXO 01'!Q160</f>
        <v>37.143305161641891</v>
      </c>
      <c r="E23" s="81">
        <f t="shared" si="0"/>
        <v>5.7757351616418902</v>
      </c>
      <c r="G23" s="431">
        <v>7</v>
      </c>
      <c r="H23" s="13">
        <f>'REFLEXO 01'!H269</f>
        <v>34.720269999999999</v>
      </c>
      <c r="I23" s="13">
        <f>'REFLEXO 01'!Q269</f>
        <v>41.113340431043909</v>
      </c>
      <c r="J23" s="79">
        <f t="shared" si="1"/>
        <v>6.3930704310439097</v>
      </c>
      <c r="L23" s="431">
        <v>7</v>
      </c>
      <c r="M23" s="13">
        <f>'REFLEXO 01'!H378</f>
        <v>39.143259999999998</v>
      </c>
      <c r="N23" s="13">
        <f>'REFLEXO 01'!Q378</f>
        <v>46.350739034024329</v>
      </c>
      <c r="O23" s="79">
        <f t="shared" si="2"/>
        <v>7.2074790340243311</v>
      </c>
      <c r="Q23" s="431">
        <v>7</v>
      </c>
      <c r="R23" s="13">
        <f>'REFLEXO 01'!H23</f>
        <v>9.0680200000000006</v>
      </c>
      <c r="S23" s="9">
        <f>'REFLEXO 01'!Q23</f>
        <v>10.737721604570321</v>
      </c>
      <c r="T23" s="80">
        <f t="shared" si="3"/>
        <v>1.6697016045703208</v>
      </c>
      <c r="V23" s="431">
        <v>7</v>
      </c>
      <c r="W23" s="80">
        <f>'REFLEXO 01'!H487</f>
        <v>31.367570000000001</v>
      </c>
      <c r="X23" s="9">
        <f>'REFLEXO 01'!Q487</f>
        <v>37.143305161641891</v>
      </c>
      <c r="Y23" s="9">
        <f t="shared" si="4"/>
        <v>5.7757351616418902</v>
      </c>
    </row>
    <row r="24" spans="2:25">
      <c r="B24" s="431">
        <v>8</v>
      </c>
      <c r="C24" s="13">
        <f>'REFLEXO 01'!H161</f>
        <v>33.378279999999997</v>
      </c>
      <c r="D24" s="13">
        <f>'REFLEXO 01'!Q161</f>
        <v>39.524248764272407</v>
      </c>
      <c r="E24" s="81">
        <f t="shared" si="0"/>
        <v>6.1459687642724106</v>
      </c>
      <c r="G24" s="431">
        <v>8</v>
      </c>
      <c r="H24" s="13">
        <f>'REFLEXO 01'!H270</f>
        <v>36.82978</v>
      </c>
      <c r="I24" s="13">
        <f>'REFLEXO 01'!Q270</f>
        <v>43.611276154835551</v>
      </c>
      <c r="J24" s="79">
        <f t="shared" si="1"/>
        <v>6.7814961548355512</v>
      </c>
      <c r="L24" s="431">
        <v>8</v>
      </c>
      <c r="M24" s="13">
        <f>'REFLEXO 01'!H379</f>
        <v>41.615340000000003</v>
      </c>
      <c r="N24" s="13">
        <f>'REFLEXO 01'!Q379</f>
        <v>49.278005055077017</v>
      </c>
      <c r="O24" s="79">
        <f t="shared" si="2"/>
        <v>7.6626650550770137</v>
      </c>
      <c r="Q24" s="431">
        <v>8</v>
      </c>
      <c r="R24" s="13">
        <f>'REFLEXO 01'!H24</f>
        <v>9.6448299999999989</v>
      </c>
      <c r="S24" s="9">
        <f>'REFLEXO 01'!Q24</f>
        <v>11.42074008034918</v>
      </c>
      <c r="T24" s="80">
        <f t="shared" si="3"/>
        <v>1.7759100803491812</v>
      </c>
      <c r="V24" s="431">
        <v>8</v>
      </c>
      <c r="W24" s="80">
        <f>'REFLEXO 01'!H488</f>
        <v>33.378279999999997</v>
      </c>
      <c r="X24" s="9">
        <f>'REFLEXO 01'!Q488</f>
        <v>39.524248764272407</v>
      </c>
      <c r="Y24" s="9">
        <f t="shared" si="4"/>
        <v>6.1459687642724106</v>
      </c>
    </row>
    <row r="25" spans="2:25">
      <c r="B25" s="431">
        <v>9</v>
      </c>
      <c r="C25" s="13">
        <f>'REFLEXO 01'!H162</f>
        <v>35.388989999999993</v>
      </c>
      <c r="D25" s="13">
        <f>'REFLEXO 01'!Q162</f>
        <v>41.905192366902924</v>
      </c>
      <c r="E25" s="81">
        <f t="shared" si="0"/>
        <v>6.516202366902931</v>
      </c>
      <c r="G25" s="431">
        <v>9</v>
      </c>
      <c r="H25" s="13">
        <f>'REFLEXO 01'!H271</f>
        <v>38.93929</v>
      </c>
      <c r="I25" s="13">
        <f>'REFLEXO 01'!Q271</f>
        <v>46.1092118786272</v>
      </c>
      <c r="J25" s="79">
        <f t="shared" si="1"/>
        <v>7.1699218786271999</v>
      </c>
      <c r="L25" s="431">
        <v>9</v>
      </c>
      <c r="M25" s="13">
        <f>'REFLEXO 01'!H380</f>
        <v>44.087419999999995</v>
      </c>
      <c r="N25" s="13">
        <f>'REFLEXO 01'!Q380</f>
        <v>52.205271076129705</v>
      </c>
      <c r="O25" s="79">
        <f t="shared" si="2"/>
        <v>8.1178510761297105</v>
      </c>
      <c r="Q25" s="431">
        <v>9</v>
      </c>
      <c r="R25" s="13">
        <f>'REFLEXO 01'!H25</f>
        <v>10.221640000000001</v>
      </c>
      <c r="S25" s="9">
        <f>'REFLEXO 01'!Q25</f>
        <v>12.103758556128041</v>
      </c>
      <c r="T25" s="80">
        <f t="shared" si="3"/>
        <v>1.8821185561280398</v>
      </c>
      <c r="V25" s="431">
        <v>9</v>
      </c>
      <c r="W25" s="80">
        <f>'REFLEXO 01'!H489</f>
        <v>35.388989999999993</v>
      </c>
      <c r="X25" s="9">
        <f>'REFLEXO 01'!Q489</f>
        <v>41.905192366902924</v>
      </c>
      <c r="Y25" s="9">
        <f t="shared" si="4"/>
        <v>6.516202366902931</v>
      </c>
    </row>
    <row r="26" spans="2:25">
      <c r="B26" s="431">
        <v>10</v>
      </c>
      <c r="C26" s="13">
        <f>'REFLEXO 01'!H163</f>
        <v>37.399699999999996</v>
      </c>
      <c r="D26" s="13">
        <f>'REFLEXO 01'!Q163</f>
        <v>44.28613596953344</v>
      </c>
      <c r="E26" s="81">
        <f t="shared" si="0"/>
        <v>6.8864359695334443</v>
      </c>
      <c r="G26" s="431">
        <v>10</v>
      </c>
      <c r="H26" s="13">
        <f>'REFLEXO 01'!H272</f>
        <v>41.0488</v>
      </c>
      <c r="I26" s="13">
        <f>'REFLEXO 01'!Q272</f>
        <v>48.607147602418848</v>
      </c>
      <c r="J26" s="79">
        <f t="shared" si="1"/>
        <v>7.5583476024188485</v>
      </c>
      <c r="L26" s="431">
        <v>10</v>
      </c>
      <c r="M26" s="13">
        <f>'REFLEXO 01'!H381</f>
        <v>46.5595</v>
      </c>
      <c r="N26" s="13">
        <f>'REFLEXO 01'!Q381</f>
        <v>55.132537097182393</v>
      </c>
      <c r="O26" s="79">
        <f t="shared" si="2"/>
        <v>8.573037097182393</v>
      </c>
      <c r="Q26" s="431">
        <v>10</v>
      </c>
      <c r="R26" s="13">
        <f>'REFLEXO 01'!H26</f>
        <v>10.798449999999999</v>
      </c>
      <c r="S26" s="9">
        <f>'REFLEXO 01'!Q26</f>
        <v>12.786777031906899</v>
      </c>
      <c r="T26" s="80">
        <f t="shared" si="3"/>
        <v>1.9883270319069002</v>
      </c>
      <c r="V26" s="431">
        <v>10</v>
      </c>
      <c r="W26" s="80">
        <f>'REFLEXO 01'!H490</f>
        <v>37.399699999999996</v>
      </c>
      <c r="X26" s="9">
        <f>'REFLEXO 01'!Q490</f>
        <v>44.28613596953344</v>
      </c>
      <c r="Y26" s="9">
        <f t="shared" si="4"/>
        <v>6.8864359695334443</v>
      </c>
    </row>
    <row r="27" spans="2:25">
      <c r="B27" s="431">
        <v>11</v>
      </c>
      <c r="C27" s="13">
        <f>'REFLEXO 01'!H164</f>
        <v>40.333279999999995</v>
      </c>
      <c r="D27" s="13">
        <f>'REFLEXO 01'!Q164</f>
        <v>47.759878346009828</v>
      </c>
      <c r="E27" s="81">
        <f t="shared" si="0"/>
        <v>7.4265983460098326</v>
      </c>
      <c r="G27" s="431">
        <v>11</v>
      </c>
      <c r="H27" s="13">
        <f>'REFLEXO 01'!H273</f>
        <v>44.262529999999998</v>
      </c>
      <c r="I27" s="13">
        <f>'REFLEXO 01'!Q273</f>
        <v>52.412624217187648</v>
      </c>
      <c r="J27" s="79">
        <f t="shared" si="1"/>
        <v>8.1500942171876503</v>
      </c>
      <c r="L27" s="431">
        <v>11</v>
      </c>
      <c r="M27" s="13">
        <f>'REFLEXO 01'!H382</f>
        <v>50.102779999999996</v>
      </c>
      <c r="N27" s="13">
        <f>'REFLEXO 01'!Q382</f>
        <v>59.328244010824179</v>
      </c>
      <c r="O27" s="79">
        <f t="shared" si="2"/>
        <v>9.225464010824183</v>
      </c>
      <c r="Q27" s="431">
        <v>11</v>
      </c>
      <c r="R27" s="13">
        <f>'REFLEXO 01'!H27</f>
        <v>12.265239999999999</v>
      </c>
      <c r="S27" s="9">
        <f>'REFLEXO 01'!Q27</f>
        <v>14.523648220145091</v>
      </c>
      <c r="T27" s="80">
        <f t="shared" si="3"/>
        <v>2.2584082201450926</v>
      </c>
      <c r="V27" s="431">
        <v>11</v>
      </c>
      <c r="W27" s="80">
        <f>'REFLEXO 01'!H491</f>
        <v>40.333279999999995</v>
      </c>
      <c r="X27" s="9">
        <f>'REFLEXO 01'!Q491</f>
        <v>47.759878346009828</v>
      </c>
      <c r="Y27" s="9">
        <f t="shared" si="4"/>
        <v>7.4265983460098326</v>
      </c>
    </row>
    <row r="28" spans="2:25">
      <c r="B28" s="431">
        <v>12</v>
      </c>
      <c r="C28" s="13">
        <f>'REFLEXO 01'!H165</f>
        <v>43.266859999999994</v>
      </c>
      <c r="D28" s="13">
        <f>'REFLEXO 01'!Q165</f>
        <v>51.233620722486215</v>
      </c>
      <c r="E28" s="81">
        <f t="shared" si="0"/>
        <v>7.9667607224862209</v>
      </c>
      <c r="G28" s="431">
        <v>12</v>
      </c>
      <c r="H28" s="13">
        <f>'REFLEXO 01'!H274</f>
        <v>47.476259999999996</v>
      </c>
      <c r="I28" s="13">
        <f>'REFLEXO 01'!Q274</f>
        <v>56.218100831956448</v>
      </c>
      <c r="J28" s="81">
        <f t="shared" si="1"/>
        <v>8.741840831956452</v>
      </c>
      <c r="L28" s="431">
        <v>12</v>
      </c>
      <c r="M28" s="13">
        <f>'REFLEXO 01'!H383</f>
        <v>53.646059999999991</v>
      </c>
      <c r="N28" s="13">
        <f>'REFLEXO 01'!Q383</f>
        <v>63.523950924465957</v>
      </c>
      <c r="O28" s="79">
        <f t="shared" si="2"/>
        <v>9.8778909244659658</v>
      </c>
      <c r="Q28" s="431">
        <v>12</v>
      </c>
      <c r="R28" s="13">
        <f>'REFLEXO 01'!H28</f>
        <v>13.73203</v>
      </c>
      <c r="S28" s="9">
        <f>'REFLEXO 01'!Q28</f>
        <v>16.260519408383281</v>
      </c>
      <c r="T28" s="80">
        <f t="shared" si="3"/>
        <v>2.5284894083832814</v>
      </c>
      <c r="V28" s="431">
        <v>12</v>
      </c>
      <c r="W28" s="80">
        <f>'REFLEXO 01'!H492</f>
        <v>43.266859999999994</v>
      </c>
      <c r="X28" s="9">
        <f>'REFLEXO 01'!Q492</f>
        <v>51.233620722486215</v>
      </c>
      <c r="Y28" s="9">
        <f t="shared" si="4"/>
        <v>7.9667607224862209</v>
      </c>
    </row>
    <row r="29" spans="2:25">
      <c r="B29" s="431">
        <v>13</v>
      </c>
      <c r="C29" s="13">
        <f>'REFLEXO 01'!H166</f>
        <v>46.200439999999986</v>
      </c>
      <c r="D29" s="13">
        <f>'REFLEXO 01'!Q166</f>
        <v>54.707363098962603</v>
      </c>
      <c r="E29" s="81">
        <f t="shared" si="0"/>
        <v>8.5069230989626163</v>
      </c>
      <c r="G29" s="431">
        <v>13</v>
      </c>
      <c r="H29" s="13">
        <f>'REFLEXO 01'!H275</f>
        <v>50.689990000000002</v>
      </c>
      <c r="I29" s="13">
        <f>'REFLEXO 01'!Q275</f>
        <v>60.023577446725241</v>
      </c>
      <c r="J29" s="81">
        <f t="shared" si="1"/>
        <v>9.3335874467252395</v>
      </c>
      <c r="L29" s="431">
        <v>13</v>
      </c>
      <c r="M29" s="13">
        <f>'REFLEXO 01'!H384</f>
        <v>57.189340000000001</v>
      </c>
      <c r="N29" s="13">
        <f>'REFLEXO 01'!Q384</f>
        <v>67.719657838107736</v>
      </c>
      <c r="O29" s="79">
        <f t="shared" si="2"/>
        <v>10.530317838107734</v>
      </c>
      <c r="Q29" s="431">
        <v>13</v>
      </c>
      <c r="R29" s="13">
        <f>'REFLEXO 01'!H29</f>
        <v>15.19882</v>
      </c>
      <c r="S29" s="9">
        <f>'REFLEXO 01'!Q29</f>
        <v>17.997390596621475</v>
      </c>
      <c r="T29" s="80">
        <f t="shared" si="3"/>
        <v>2.7985705966214756</v>
      </c>
      <c r="V29" s="431">
        <v>13</v>
      </c>
      <c r="W29" s="80">
        <f>'REFLEXO 01'!H493</f>
        <v>46.200439999999986</v>
      </c>
      <c r="X29" s="9">
        <f>'REFLEXO 01'!Q493</f>
        <v>54.707363098962603</v>
      </c>
      <c r="Y29" s="9">
        <f t="shared" si="4"/>
        <v>8.5069230989626163</v>
      </c>
    </row>
    <row r="30" spans="2:25">
      <c r="B30" s="431">
        <v>14</v>
      </c>
      <c r="C30" s="13">
        <f>'REFLEXO 01'!H167</f>
        <v>49.134019999999992</v>
      </c>
      <c r="D30" s="13">
        <f>'REFLEXO 01'!Q167</f>
        <v>58.18110547543899</v>
      </c>
      <c r="E30" s="81">
        <f t="shared" si="0"/>
        <v>9.0470854754389975</v>
      </c>
      <c r="G30" s="431">
        <v>14</v>
      </c>
      <c r="H30" s="13">
        <f>'REFLEXO 01'!H276</f>
        <v>53.90372</v>
      </c>
      <c r="I30" s="13">
        <f>'REFLEXO 01'!Q276</f>
        <v>63.829054061494048</v>
      </c>
      <c r="J30" s="81">
        <f t="shared" si="1"/>
        <v>9.9253340614940484</v>
      </c>
      <c r="L30" s="431">
        <v>14</v>
      </c>
      <c r="M30" s="13">
        <f>'REFLEXO 01'!H385</f>
        <v>60.732619999999997</v>
      </c>
      <c r="N30" s="13">
        <f>'REFLEXO 01'!Q385</f>
        <v>71.915364751749522</v>
      </c>
      <c r="O30" s="79">
        <f t="shared" si="2"/>
        <v>11.182744751749524</v>
      </c>
      <c r="Q30" s="431">
        <v>14</v>
      </c>
      <c r="R30" s="13">
        <f>'REFLEXO 01'!H30</f>
        <v>16.665610000000001</v>
      </c>
      <c r="S30" s="9">
        <f>'REFLEXO 01'!Q30</f>
        <v>19.734261784859669</v>
      </c>
      <c r="T30" s="80">
        <f t="shared" si="3"/>
        <v>3.0686517848596679</v>
      </c>
      <c r="V30" s="431">
        <v>14</v>
      </c>
      <c r="W30" s="80">
        <f>'REFLEXO 01'!H494</f>
        <v>49.134019999999992</v>
      </c>
      <c r="X30" s="9">
        <f>'REFLEXO 01'!Q494</f>
        <v>58.18110547543899</v>
      </c>
      <c r="Y30" s="9">
        <f t="shared" si="4"/>
        <v>9.0470854754389975</v>
      </c>
    </row>
    <row r="31" spans="2:25">
      <c r="B31" s="431">
        <v>15</v>
      </c>
      <c r="C31" s="13">
        <f>'REFLEXO 01'!H168</f>
        <v>52.067599999999985</v>
      </c>
      <c r="D31" s="13">
        <f>'REFLEXO 01'!Q168</f>
        <v>61.65484785191537</v>
      </c>
      <c r="E31" s="81">
        <f t="shared" si="0"/>
        <v>9.5872478519153859</v>
      </c>
      <c r="G31" s="431">
        <v>15</v>
      </c>
      <c r="H31" s="13">
        <f>'REFLEXO 01'!H277</f>
        <v>57.117450000000005</v>
      </c>
      <c r="I31" s="13">
        <f>'REFLEXO 01'!Q277</f>
        <v>67.634530676262841</v>
      </c>
      <c r="J31" s="81">
        <f t="shared" si="1"/>
        <v>10.517080676262836</v>
      </c>
      <c r="L31" s="431">
        <v>15</v>
      </c>
      <c r="M31" s="13">
        <f>'REFLEXO 01'!H386</f>
        <v>64.275899999999993</v>
      </c>
      <c r="N31" s="13">
        <f>'REFLEXO 01'!Q386</f>
        <v>76.111071665391307</v>
      </c>
      <c r="O31" s="79">
        <f t="shared" si="2"/>
        <v>11.835171665391314</v>
      </c>
      <c r="Q31" s="431">
        <v>15</v>
      </c>
      <c r="R31" s="13">
        <f>'REFLEXO 01'!H31</f>
        <v>18.132399999999997</v>
      </c>
      <c r="S31" s="9">
        <f>'REFLEXO 01'!Q31</f>
        <v>21.471132973097863</v>
      </c>
      <c r="T31" s="80">
        <f t="shared" si="3"/>
        <v>3.3387329730978657</v>
      </c>
      <c r="V31" s="431">
        <v>15</v>
      </c>
      <c r="W31" s="80">
        <f>'REFLEXO 01'!H495</f>
        <v>52.067599999999985</v>
      </c>
      <c r="X31" s="9">
        <f>'REFLEXO 01'!Q495</f>
        <v>61.65484785191537</v>
      </c>
      <c r="Y31" s="9">
        <f t="shared" si="4"/>
        <v>9.5872478519153859</v>
      </c>
    </row>
    <row r="32" spans="2:25">
      <c r="B32" s="431">
        <v>16</v>
      </c>
      <c r="C32" s="13">
        <f>'REFLEXO 01'!H169</f>
        <v>55.258319999999983</v>
      </c>
      <c r="D32" s="13">
        <f>'REFLEXO 01'!Q169</f>
        <v>65.433077617413744</v>
      </c>
      <c r="E32" s="81">
        <f t="shared" si="0"/>
        <v>10.174757617413761</v>
      </c>
      <c r="G32" s="431">
        <v>16</v>
      </c>
      <c r="H32" s="13">
        <f>'REFLEXO 01'!H278</f>
        <v>60.627189999999999</v>
      </c>
      <c r="I32" s="13">
        <f>'REFLEXO 01'!Q278</f>
        <v>71.790521843510447</v>
      </c>
      <c r="J32" s="81">
        <f t="shared" si="1"/>
        <v>11.163331843510448</v>
      </c>
      <c r="L32" s="431">
        <v>16</v>
      </c>
      <c r="M32" s="13">
        <f>'REFLEXO 01'!H387</f>
        <v>67.967639999999989</v>
      </c>
      <c r="N32" s="13">
        <f>'REFLEXO 01'!Q387</f>
        <v>80.482574634777819</v>
      </c>
      <c r="O32" s="79">
        <f t="shared" si="2"/>
        <v>12.514934634777831</v>
      </c>
      <c r="Q32" s="48"/>
      <c r="V32" s="431">
        <v>16</v>
      </c>
      <c r="W32" s="80">
        <f>'REFLEXO 01'!H496</f>
        <v>55.258319999999983</v>
      </c>
      <c r="X32" s="9">
        <f>'REFLEXO 01'!Q496</f>
        <v>65.433077617413744</v>
      </c>
      <c r="Y32" s="9">
        <f t="shared" si="4"/>
        <v>10.174757617413761</v>
      </c>
    </row>
    <row r="33" spans="2:25">
      <c r="B33" s="431">
        <v>17</v>
      </c>
      <c r="C33" s="13">
        <f>'REFLEXO 01'!H170</f>
        <v>58.449039999999982</v>
      </c>
      <c r="D33" s="13">
        <f>'REFLEXO 01'!Q170</f>
        <v>69.211307382912139</v>
      </c>
      <c r="E33" s="81">
        <f t="shared" si="0"/>
        <v>10.762267382912157</v>
      </c>
      <c r="G33" s="431">
        <v>17</v>
      </c>
      <c r="H33" s="13">
        <f>'REFLEXO 01'!H279</f>
        <v>64.136930000000007</v>
      </c>
      <c r="I33" s="13">
        <f>'REFLEXO 01'!Q279</f>
        <v>75.946513010758053</v>
      </c>
      <c r="J33" s="81">
        <f t="shared" si="1"/>
        <v>11.809583010758047</v>
      </c>
      <c r="L33" s="431">
        <v>17</v>
      </c>
      <c r="M33" s="13">
        <f>'REFLEXO 01'!H388</f>
        <v>71.659379999999985</v>
      </c>
      <c r="N33" s="13">
        <f>'REFLEXO 01'!Q388</f>
        <v>84.85407760416436</v>
      </c>
      <c r="O33" s="79">
        <f t="shared" si="2"/>
        <v>13.194697604164375</v>
      </c>
      <c r="Q33" s="48"/>
      <c r="V33" s="431">
        <v>17</v>
      </c>
      <c r="W33" s="80">
        <f>'REFLEXO 01'!H497</f>
        <v>58.449039999999982</v>
      </c>
      <c r="X33" s="9">
        <f>'REFLEXO 01'!Q497</f>
        <v>69.211307382912139</v>
      </c>
      <c r="Y33" s="9">
        <f t="shared" si="4"/>
        <v>10.762267382912157</v>
      </c>
    </row>
    <row r="34" spans="2:25">
      <c r="B34" s="431">
        <v>18</v>
      </c>
      <c r="C34" s="13">
        <f>'REFLEXO 01'!H171</f>
        <v>61.639759999999981</v>
      </c>
      <c r="D34" s="13">
        <f>'REFLEXO 01'!Q171</f>
        <v>72.989537148410506</v>
      </c>
      <c r="E34" s="81">
        <f t="shared" si="0"/>
        <v>11.349777148410524</v>
      </c>
      <c r="G34" s="431">
        <v>18</v>
      </c>
      <c r="H34" s="13">
        <f>'REFLEXO 01'!H280</f>
        <v>67.646670000000015</v>
      </c>
      <c r="I34" s="13">
        <f>'REFLEXO 01'!Q280</f>
        <v>80.10250417800566</v>
      </c>
      <c r="J34" s="81">
        <f t="shared" si="1"/>
        <v>12.455834178005645</v>
      </c>
      <c r="L34" s="431">
        <v>18</v>
      </c>
      <c r="M34" s="13">
        <f>'REFLEXO 01'!H389</f>
        <v>75.35111999999998</v>
      </c>
      <c r="N34" s="13">
        <f>'REFLEXO 01'!Q389</f>
        <v>89.225580573550886</v>
      </c>
      <c r="O34" s="79">
        <f t="shared" si="2"/>
        <v>13.874460573550905</v>
      </c>
      <c r="Q34" s="48"/>
      <c r="V34" s="431">
        <v>18</v>
      </c>
      <c r="W34" s="80">
        <f>'REFLEXO 01'!H498</f>
        <v>61.639759999999981</v>
      </c>
      <c r="X34" s="9">
        <f>'REFLEXO 01'!Q498</f>
        <v>72.989537148410506</v>
      </c>
      <c r="Y34" s="9">
        <f t="shared" si="4"/>
        <v>11.349777148410524</v>
      </c>
    </row>
    <row r="35" spans="2:25">
      <c r="B35" s="431">
        <v>19</v>
      </c>
      <c r="C35" s="13">
        <f>'REFLEXO 01'!H172</f>
        <v>64.830479999999994</v>
      </c>
      <c r="D35" s="13">
        <f>'REFLEXO 01'!Q172</f>
        <v>76.767766913908901</v>
      </c>
      <c r="E35" s="81">
        <f t="shared" si="0"/>
        <v>11.937286913908906</v>
      </c>
      <c r="G35" s="431">
        <v>19</v>
      </c>
      <c r="H35" s="13">
        <f>'REFLEXO 01'!H281</f>
        <v>71.156410000000022</v>
      </c>
      <c r="I35" s="13">
        <f>'REFLEXO 01'!Q281</f>
        <v>84.258495345253266</v>
      </c>
      <c r="J35" s="81">
        <f t="shared" si="1"/>
        <v>13.102085345253244</v>
      </c>
      <c r="L35" s="431">
        <v>19</v>
      </c>
      <c r="M35" s="13">
        <f>'REFLEXO 01'!H390</f>
        <v>79.042859999999976</v>
      </c>
      <c r="N35" s="13">
        <f>'REFLEXO 01'!Q390</f>
        <v>93.597083542937412</v>
      </c>
      <c r="O35" s="79">
        <f t="shared" si="2"/>
        <v>14.554223542937436</v>
      </c>
      <c r="Q35" s="48"/>
      <c r="V35" s="431">
        <v>19</v>
      </c>
      <c r="W35" s="80">
        <f>'REFLEXO 01'!H499</f>
        <v>64.830479999999994</v>
      </c>
      <c r="X35" s="9">
        <f>'REFLEXO 01'!Q499</f>
        <v>76.767766913908901</v>
      </c>
      <c r="Y35" s="9">
        <f t="shared" si="4"/>
        <v>11.937286913908906</v>
      </c>
    </row>
    <row r="36" spans="2:25">
      <c r="B36" s="431">
        <v>20</v>
      </c>
      <c r="C36" s="13">
        <f>'REFLEXO 01'!H173</f>
        <v>68.021199999999993</v>
      </c>
      <c r="D36" s="13">
        <f>'REFLEXO 01'!Q173</f>
        <v>80.545996679407281</v>
      </c>
      <c r="E36" s="81">
        <f t="shared" si="0"/>
        <v>12.524796679407288</v>
      </c>
      <c r="G36" s="431">
        <v>20</v>
      </c>
      <c r="H36" s="13">
        <f>'REFLEXO 01'!H282</f>
        <v>74.666150000000016</v>
      </c>
      <c r="I36" s="13">
        <f>'REFLEXO 01'!Q282</f>
        <v>88.414486512500872</v>
      </c>
      <c r="J36" s="81">
        <f t="shared" si="1"/>
        <v>13.748336512500856</v>
      </c>
      <c r="L36" s="431">
        <v>20</v>
      </c>
      <c r="M36" s="13">
        <f>'REFLEXO 01'!H391</f>
        <v>82.734599999999972</v>
      </c>
      <c r="N36" s="13">
        <f>'REFLEXO 01'!Q391</f>
        <v>97.968586512323938</v>
      </c>
      <c r="O36" s="79">
        <f t="shared" si="2"/>
        <v>15.233986512323966</v>
      </c>
      <c r="Q36" s="48"/>
      <c r="V36" s="431">
        <v>20</v>
      </c>
      <c r="W36" s="80">
        <f>'REFLEXO 01'!H500</f>
        <v>68.021199999999993</v>
      </c>
      <c r="X36" s="9">
        <f>'REFLEXO 01'!Q500</f>
        <v>80.545996679407281</v>
      </c>
      <c r="Y36" s="9">
        <f t="shared" si="4"/>
        <v>12.524796679407288</v>
      </c>
    </row>
    <row r="37" spans="2:25">
      <c r="B37" s="431">
        <v>21</v>
      </c>
      <c r="C37" s="13">
        <f>'REFLEXO 01'!H174</f>
        <v>71.333859999999987</v>
      </c>
      <c r="D37" s="13">
        <f>'REFLEXO 01'!Q174</f>
        <v>84.468619352338735</v>
      </c>
      <c r="E37" s="81">
        <f t="shared" si="0"/>
        <v>13.134759352338747</v>
      </c>
      <c r="G37" s="431">
        <v>21</v>
      </c>
      <c r="H37" s="13">
        <f>'REFLEXO 01'!H283</f>
        <v>78.494910000000019</v>
      </c>
      <c r="I37" s="13">
        <f>'REFLEXO 01'!Q283</f>
        <v>92.948239081497704</v>
      </c>
      <c r="J37" s="81">
        <f t="shared" si="1"/>
        <v>14.453329081497685</v>
      </c>
      <c r="L37" s="431">
        <v>21</v>
      </c>
      <c r="M37" s="13">
        <f>'REFLEXO 01'!H392</f>
        <v>86.656959999999984</v>
      </c>
      <c r="N37" s="13">
        <f>'REFLEXO 01'!Q392</f>
        <v>102.6131737224208</v>
      </c>
      <c r="O37" s="79">
        <f t="shared" si="2"/>
        <v>15.956213722420813</v>
      </c>
      <c r="Q37" s="48"/>
      <c r="V37" s="431">
        <v>21</v>
      </c>
      <c r="W37" s="80">
        <f>'REFLEXO 01'!H501</f>
        <v>71.333859999999987</v>
      </c>
      <c r="X37" s="9">
        <f>'REFLEXO 01'!Q501</f>
        <v>84.468619352338735</v>
      </c>
      <c r="Y37" s="9">
        <f t="shared" si="4"/>
        <v>13.134759352338747</v>
      </c>
    </row>
    <row r="38" spans="2:25">
      <c r="B38" s="431">
        <v>22</v>
      </c>
      <c r="C38" s="13">
        <f>'REFLEXO 01'!H175</f>
        <v>74.646519999999995</v>
      </c>
      <c r="D38" s="13">
        <f>'REFLEXO 01'!Q175</f>
        <v>88.391242025270202</v>
      </c>
      <c r="E38" s="81">
        <f t="shared" si="0"/>
        <v>13.744722025270207</v>
      </c>
      <c r="G38" s="431">
        <v>22</v>
      </c>
      <c r="H38" s="13">
        <f>'REFLEXO 01'!H284</f>
        <v>82.323670000000021</v>
      </c>
      <c r="I38" s="13">
        <f>'REFLEXO 01'!Q284</f>
        <v>97.481991650494535</v>
      </c>
      <c r="J38" s="81">
        <f t="shared" si="1"/>
        <v>15.158321650494514</v>
      </c>
      <c r="L38" s="431">
        <v>22</v>
      </c>
      <c r="M38" s="13">
        <f>'REFLEXO 01'!H393</f>
        <v>90.579319999999981</v>
      </c>
      <c r="N38" s="13">
        <f>'REFLEXO 01'!Q393</f>
        <v>107.25776093251764</v>
      </c>
      <c r="O38" s="79">
        <f t="shared" si="2"/>
        <v>16.67844093251766</v>
      </c>
      <c r="Q38" s="48"/>
      <c r="V38" s="431">
        <v>22</v>
      </c>
      <c r="W38" s="80">
        <f>'REFLEXO 01'!H502</f>
        <v>74.646519999999995</v>
      </c>
      <c r="X38" s="9">
        <f>'REFLEXO 01'!Q502</f>
        <v>88.391242025270202</v>
      </c>
      <c r="Y38" s="9">
        <f t="shared" si="4"/>
        <v>13.744722025270207</v>
      </c>
    </row>
    <row r="39" spans="2:25">
      <c r="B39" s="431">
        <v>23</v>
      </c>
      <c r="C39" s="13">
        <f>'REFLEXO 01'!H176</f>
        <v>77.959179999999989</v>
      </c>
      <c r="D39" s="13">
        <f>'REFLEXO 01'!Q176</f>
        <v>92.313864698201655</v>
      </c>
      <c r="E39" s="81">
        <f t="shared" si="0"/>
        <v>14.354684698201666</v>
      </c>
      <c r="G39" s="431">
        <v>23</v>
      </c>
      <c r="H39" s="13">
        <f>'REFLEXO 01'!H285</f>
        <v>86.152430000000024</v>
      </c>
      <c r="I39" s="13">
        <f>'REFLEXO 01'!Q285</f>
        <v>102.01574421949137</v>
      </c>
      <c r="J39" s="81">
        <f t="shared" si="1"/>
        <v>15.863314219491343</v>
      </c>
      <c r="L39" s="431">
        <v>23</v>
      </c>
      <c r="M39" s="13">
        <f>'REFLEXO 01'!H394</f>
        <v>94.501679999999993</v>
      </c>
      <c r="N39" s="13">
        <f>'REFLEXO 01'!Q394</f>
        <v>111.9023481426145</v>
      </c>
      <c r="O39" s="79">
        <f t="shared" si="2"/>
        <v>17.400668142614506</v>
      </c>
      <c r="Q39" s="48"/>
      <c r="V39" s="431">
        <v>23</v>
      </c>
      <c r="W39" s="80">
        <f>'REFLEXO 01'!H503</f>
        <v>77.959179999999989</v>
      </c>
      <c r="X39" s="9">
        <f>'REFLEXO 01'!Q503</f>
        <v>92.313864698201655</v>
      </c>
      <c r="Y39" s="9">
        <f t="shared" si="4"/>
        <v>14.354684698201666</v>
      </c>
    </row>
    <row r="40" spans="2:25">
      <c r="B40" s="431">
        <v>24</v>
      </c>
      <c r="C40" s="13">
        <f>'REFLEXO 01'!H177</f>
        <v>81.271839999999997</v>
      </c>
      <c r="D40" s="13">
        <f>'REFLEXO 01'!Q177</f>
        <v>96.236487371133109</v>
      </c>
      <c r="E40" s="81">
        <f t="shared" si="0"/>
        <v>14.964647371133111</v>
      </c>
      <c r="G40" s="431">
        <v>24</v>
      </c>
      <c r="H40" s="13">
        <f>'REFLEXO 01'!H286</f>
        <v>89.981190000000012</v>
      </c>
      <c r="I40" s="13">
        <f>'REFLEXO 01'!Q286</f>
        <v>106.54949678848818</v>
      </c>
      <c r="J40" s="81">
        <f t="shared" si="1"/>
        <v>16.568306788488172</v>
      </c>
      <c r="L40" s="431">
        <v>24</v>
      </c>
      <c r="M40" s="13">
        <f>'REFLEXO 01'!H395</f>
        <v>98.424039999999991</v>
      </c>
      <c r="N40" s="13">
        <f>'REFLEXO 01'!Q395</f>
        <v>116.54693535271136</v>
      </c>
      <c r="O40" s="79">
        <f t="shared" si="2"/>
        <v>18.122895352711367</v>
      </c>
      <c r="Q40" s="48"/>
      <c r="V40" s="431">
        <v>24</v>
      </c>
      <c r="W40" s="80">
        <f>'REFLEXO 01'!H504</f>
        <v>81.271839999999997</v>
      </c>
      <c r="X40" s="9">
        <f>'REFLEXO 01'!Q504</f>
        <v>96.236487371133109</v>
      </c>
      <c r="Y40" s="9">
        <f t="shared" si="4"/>
        <v>14.964647371133111</v>
      </c>
    </row>
    <row r="41" spans="2:25">
      <c r="B41" s="431">
        <v>25</v>
      </c>
      <c r="C41" s="13">
        <f>'REFLEXO 01'!H178</f>
        <v>84.584499999999991</v>
      </c>
      <c r="D41" s="13">
        <f>'REFLEXO 01'!Q178</f>
        <v>100.15911004406456</v>
      </c>
      <c r="E41" s="81">
        <f t="shared" si="0"/>
        <v>15.574610044064571</v>
      </c>
      <c r="G41" s="431">
        <v>25</v>
      </c>
      <c r="H41" s="13">
        <f>'REFLEXO 01'!H287</f>
        <v>93.809950000000015</v>
      </c>
      <c r="I41" s="13">
        <f>'REFLEXO 01'!Q287</f>
        <v>111.08324935748503</v>
      </c>
      <c r="J41" s="81">
        <f t="shared" si="1"/>
        <v>17.273299357485016</v>
      </c>
      <c r="L41" s="431">
        <v>25</v>
      </c>
      <c r="M41" s="13">
        <f>'REFLEXO 01'!H396</f>
        <v>102.3464</v>
      </c>
      <c r="N41" s="13">
        <f>'REFLEXO 01'!Q396</f>
        <v>121.19152256280822</v>
      </c>
      <c r="O41" s="81">
        <f t="shared" si="2"/>
        <v>18.845122562808214</v>
      </c>
      <c r="Q41" s="48"/>
      <c r="V41" s="431">
        <v>25</v>
      </c>
      <c r="W41" s="80">
        <f>'REFLEXO 01'!H505</f>
        <v>84.584499999999991</v>
      </c>
      <c r="X41" s="9">
        <f>'REFLEXO 01'!Q505</f>
        <v>100.15911004406456</v>
      </c>
      <c r="Y41" s="9">
        <f t="shared" si="4"/>
        <v>15.574610044064571</v>
      </c>
    </row>
    <row r="42" spans="2:25">
      <c r="B42" s="431">
        <v>26</v>
      </c>
      <c r="C42" s="13">
        <f>'REFLEXO 01'!H179</f>
        <v>87.97945</v>
      </c>
      <c r="D42" s="13">
        <f>'REFLEXO 01'!Q179</f>
        <v>104.17917483896309</v>
      </c>
      <c r="E42" s="81">
        <f t="shared" si="0"/>
        <v>16.199724838963093</v>
      </c>
      <c r="G42" s="431">
        <v>26</v>
      </c>
      <c r="H42" s="13">
        <f>'REFLEXO 01'!H288</f>
        <v>97.638710000000017</v>
      </c>
      <c r="I42" s="13">
        <f>'REFLEXO 01'!Q288</f>
        <v>115.61700192648186</v>
      </c>
      <c r="J42" s="81">
        <f t="shared" si="1"/>
        <v>17.978291926481845</v>
      </c>
      <c r="L42" s="431">
        <v>26</v>
      </c>
      <c r="M42" s="13">
        <f>'REFLEXO 01'!H397</f>
        <v>106.26876</v>
      </c>
      <c r="N42" s="13">
        <f>'REFLEXO 01'!Q397</f>
        <v>125.83610977290506</v>
      </c>
      <c r="O42" s="81">
        <f t="shared" si="2"/>
        <v>19.567349772905061</v>
      </c>
      <c r="Q42" s="48"/>
      <c r="V42" s="431">
        <v>26</v>
      </c>
      <c r="W42" s="80">
        <f>'REFLEXO 01'!H506</f>
        <v>87.97945</v>
      </c>
      <c r="X42" s="9">
        <f>'REFLEXO 01'!Q506</f>
        <v>104.17917483896309</v>
      </c>
      <c r="Y42" s="9">
        <f t="shared" si="4"/>
        <v>16.199724838963093</v>
      </c>
    </row>
    <row r="43" spans="2:25">
      <c r="B43" s="431">
        <v>27</v>
      </c>
      <c r="C43" s="13">
        <f>'REFLEXO 01'!H180</f>
        <v>91.374399999999994</v>
      </c>
      <c r="D43" s="13">
        <f>'REFLEXO 01'!Q180</f>
        <v>108.19923963386168</v>
      </c>
      <c r="E43" s="81">
        <f t="shared" si="0"/>
        <v>16.824839633861686</v>
      </c>
      <c r="G43" s="431">
        <v>27</v>
      </c>
      <c r="H43" s="13">
        <f>'REFLEXO 01'!H289</f>
        <v>101.46747000000002</v>
      </c>
      <c r="I43" s="13">
        <f>'REFLEXO 01'!Q289</f>
        <v>120.15075449547869</v>
      </c>
      <c r="J43" s="81">
        <f t="shared" si="1"/>
        <v>18.683284495478674</v>
      </c>
      <c r="L43" s="431">
        <v>27</v>
      </c>
      <c r="M43" s="13">
        <f>'REFLEXO 01'!H398</f>
        <v>110.19112</v>
      </c>
      <c r="N43" s="13">
        <f>'REFLEXO 01'!Q398</f>
        <v>130.48069698300191</v>
      </c>
      <c r="O43" s="81">
        <f t="shared" si="2"/>
        <v>20.289576983001908</v>
      </c>
      <c r="Q43" s="48"/>
      <c r="V43" s="431">
        <v>27</v>
      </c>
      <c r="W43" s="80">
        <f>'REFLEXO 01'!H507</f>
        <v>91.374399999999994</v>
      </c>
      <c r="X43" s="9">
        <f>'REFLEXO 01'!Q507</f>
        <v>108.19923963386168</v>
      </c>
      <c r="Y43" s="9">
        <f t="shared" si="4"/>
        <v>16.824839633861686</v>
      </c>
    </row>
    <row r="44" spans="2:25">
      <c r="B44" s="431">
        <v>28</v>
      </c>
      <c r="C44" s="13">
        <f>'REFLEXO 01'!H181</f>
        <v>94.769350000000003</v>
      </c>
      <c r="D44" s="13">
        <f>'REFLEXO 01'!Q181</f>
        <v>112.21930442876024</v>
      </c>
      <c r="E44" s="81">
        <f t="shared" si="0"/>
        <v>17.449954428760236</v>
      </c>
      <c r="G44" s="431">
        <v>28</v>
      </c>
      <c r="H44" s="13">
        <f>'REFLEXO 01'!H290</f>
        <v>105.29623000000001</v>
      </c>
      <c r="I44" s="13">
        <f>'REFLEXO 01'!Q290</f>
        <v>124.68450706447551</v>
      </c>
      <c r="J44" s="81">
        <f t="shared" si="1"/>
        <v>19.388277064475503</v>
      </c>
      <c r="L44" s="431">
        <v>28</v>
      </c>
      <c r="M44" s="13">
        <f>'REFLEXO 01'!H399</f>
        <v>114.11348000000001</v>
      </c>
      <c r="N44" s="13">
        <f>'REFLEXO 01'!Q399</f>
        <v>135.12528419309876</v>
      </c>
      <c r="O44" s="81">
        <f t="shared" si="2"/>
        <v>21.011804193098754</v>
      </c>
      <c r="Q44" s="48"/>
      <c r="V44" s="431">
        <v>28</v>
      </c>
      <c r="W44" s="80">
        <f>'REFLEXO 01'!H508</f>
        <v>94.769350000000003</v>
      </c>
      <c r="X44" s="9">
        <f>'REFLEXO 01'!Q508</f>
        <v>112.21930442876024</v>
      </c>
      <c r="Y44" s="9">
        <f t="shared" si="4"/>
        <v>17.449954428760236</v>
      </c>
    </row>
    <row r="45" spans="2:25">
      <c r="B45" s="431">
        <v>29</v>
      </c>
      <c r="C45" s="13">
        <f>'REFLEXO 01'!H182</f>
        <v>98.164299999999997</v>
      </c>
      <c r="D45" s="13">
        <f>'REFLEXO 01'!Q182</f>
        <v>116.2393692236588</v>
      </c>
      <c r="E45" s="81">
        <f t="shared" si="0"/>
        <v>18.075069223658801</v>
      </c>
      <c r="G45" s="431">
        <v>29</v>
      </c>
      <c r="H45" s="13">
        <f>'REFLEXO 01'!H291</f>
        <v>109.12499000000001</v>
      </c>
      <c r="I45" s="13">
        <f>'REFLEXO 01'!Q291</f>
        <v>129.21825963347234</v>
      </c>
      <c r="J45" s="81">
        <f t="shared" si="1"/>
        <v>20.093269633472332</v>
      </c>
      <c r="L45" s="431">
        <v>29</v>
      </c>
      <c r="M45" s="13">
        <f>'REFLEXO 01'!H400</f>
        <v>118.03584000000001</v>
      </c>
      <c r="N45" s="13">
        <f>'REFLEXO 01'!Q400</f>
        <v>139.76987140319562</v>
      </c>
      <c r="O45" s="81">
        <f t="shared" si="2"/>
        <v>21.734031403195615</v>
      </c>
      <c r="Q45" s="48"/>
      <c r="V45" s="431">
        <v>29</v>
      </c>
      <c r="W45" s="80">
        <f>'REFLEXO 01'!H509</f>
        <v>98.164299999999997</v>
      </c>
      <c r="X45" s="9">
        <f>'REFLEXO 01'!Q509</f>
        <v>116.2393692236588</v>
      </c>
      <c r="Y45" s="9">
        <f t="shared" si="4"/>
        <v>18.075069223658801</v>
      </c>
    </row>
    <row r="46" spans="2:25">
      <c r="B46" s="431">
        <v>30</v>
      </c>
      <c r="C46" s="13">
        <f>'REFLEXO 01'!H183</f>
        <v>101.55924999999999</v>
      </c>
      <c r="D46" s="13">
        <f>'REFLEXO 01'!Q183</f>
        <v>120.25943401855736</v>
      </c>
      <c r="E46" s="81">
        <f t="shared" si="0"/>
        <v>18.700184018557366</v>
      </c>
      <c r="G46" s="431">
        <v>30</v>
      </c>
      <c r="H46" s="13">
        <f>'REFLEXO 01'!H292</f>
        <v>112.95375</v>
      </c>
      <c r="I46" s="13">
        <f>'REFLEXO 01'!Q292</f>
        <v>133.75201220246916</v>
      </c>
      <c r="J46" s="81">
        <f t="shared" si="1"/>
        <v>20.798262202469161</v>
      </c>
      <c r="L46" s="431">
        <v>30</v>
      </c>
      <c r="M46" s="13">
        <f>'REFLEXO 01'!H401</f>
        <v>121.95820000000002</v>
      </c>
      <c r="N46" s="13">
        <f>'REFLEXO 01'!Q401</f>
        <v>144.41445861329248</v>
      </c>
      <c r="O46" s="81">
        <f t="shared" si="2"/>
        <v>22.456258613292462</v>
      </c>
      <c r="Q46" s="48"/>
      <c r="V46" s="431">
        <v>30</v>
      </c>
      <c r="W46" s="80">
        <f>'REFLEXO 01'!H510</f>
        <v>101.55924999999999</v>
      </c>
      <c r="X46" s="9">
        <f>'REFLEXO 01'!Q510</f>
        <v>120.25943401855736</v>
      </c>
      <c r="Y46" s="9">
        <f t="shared" si="4"/>
        <v>18.700184018557366</v>
      </c>
    </row>
    <row r="47" spans="2:25">
      <c r="B47" s="431">
        <v>31</v>
      </c>
      <c r="C47" s="13">
        <f>'REFLEXO 01'!H184</f>
        <v>105.06898999999999</v>
      </c>
      <c r="D47" s="13">
        <f>'REFLEXO 01'!Q184</f>
        <v>124.41542518580496</v>
      </c>
      <c r="E47" s="81">
        <f t="shared" si="0"/>
        <v>19.346435185804978</v>
      </c>
      <c r="G47" s="431">
        <v>31</v>
      </c>
      <c r="H47" s="13">
        <f>'REFLEXO 01'!H293</f>
        <v>116.81019999999999</v>
      </c>
      <c r="I47" s="13">
        <f>'REFLEXO 01'!Q293</f>
        <v>138.31855335279141</v>
      </c>
      <c r="J47" s="81">
        <f t="shared" si="1"/>
        <v>21.508353352791417</v>
      </c>
      <c r="L47" s="431">
        <v>31</v>
      </c>
      <c r="M47" s="13">
        <f>'REFLEXO 01'!H402</f>
        <v>126.06191000000001</v>
      </c>
      <c r="N47" s="13">
        <f>'REFLEXO 01'!Q402</f>
        <v>149.27378794052061</v>
      </c>
      <c r="O47" s="81">
        <f t="shared" si="2"/>
        <v>23.211877940520594</v>
      </c>
      <c r="Q47" s="48"/>
      <c r="V47" s="431">
        <v>31</v>
      </c>
      <c r="W47" s="80">
        <f>'REFLEXO 01'!H511</f>
        <v>105.06898999999999</v>
      </c>
      <c r="X47" s="9">
        <f>'REFLEXO 01'!Q511</f>
        <v>124.41542518580496</v>
      </c>
      <c r="Y47" s="9">
        <f t="shared" si="4"/>
        <v>19.346435185804978</v>
      </c>
    </row>
    <row r="48" spans="2:25">
      <c r="B48" s="431">
        <v>32</v>
      </c>
      <c r="C48" s="13">
        <f>'REFLEXO 01'!H185</f>
        <v>108.57872999999998</v>
      </c>
      <c r="D48" s="13">
        <f>'REFLEXO 01'!Q185</f>
        <v>128.5714163530526</v>
      </c>
      <c r="E48" s="81">
        <f t="shared" ref="E48:E76" si="5">D48-C48</f>
        <v>19.992686353052619</v>
      </c>
      <c r="G48" s="431">
        <v>32</v>
      </c>
      <c r="H48" s="13">
        <f>'REFLEXO 01'!H294</f>
        <v>120.66664999999999</v>
      </c>
      <c r="I48" s="13">
        <f>'REFLEXO 01'!Q294</f>
        <v>142.88509450311366</v>
      </c>
      <c r="J48" s="81">
        <f t="shared" ref="J48:J76" si="6">I48-H48</f>
        <v>22.218444503113673</v>
      </c>
      <c r="L48" s="431">
        <v>32</v>
      </c>
      <c r="M48" s="13">
        <f>'REFLEXO 01'!H403</f>
        <v>130.16562000000002</v>
      </c>
      <c r="N48" s="13">
        <f>'REFLEXO 01'!Q403</f>
        <v>154.13311726774873</v>
      </c>
      <c r="O48" s="81">
        <f t="shared" ref="O48:O76" si="7">N48-M48</f>
        <v>23.967497267748712</v>
      </c>
      <c r="Q48" s="48"/>
      <c r="V48" s="431">
        <v>32</v>
      </c>
      <c r="W48" s="80">
        <f>'REFLEXO 01'!H512</f>
        <v>108.57872999999998</v>
      </c>
      <c r="X48" s="9">
        <f>'REFLEXO 01'!Q512</f>
        <v>128.5714163530526</v>
      </c>
      <c r="Y48" s="9">
        <f t="shared" si="4"/>
        <v>19.992686353052619</v>
      </c>
    </row>
    <row r="49" spans="2:25">
      <c r="B49" s="431">
        <v>33</v>
      </c>
      <c r="C49" s="13">
        <f>'REFLEXO 01'!H186</f>
        <v>112.08846999999997</v>
      </c>
      <c r="D49" s="13">
        <f>'REFLEXO 01'!Q186</f>
        <v>132.7274075203002</v>
      </c>
      <c r="E49" s="81">
        <f t="shared" si="5"/>
        <v>20.638937520300232</v>
      </c>
      <c r="G49" s="431">
        <v>33</v>
      </c>
      <c r="H49" s="13">
        <f>'REFLEXO 01'!H295</f>
        <v>124.52309999999999</v>
      </c>
      <c r="I49" s="13">
        <f>'REFLEXO 01'!Q295</f>
        <v>147.45163565343594</v>
      </c>
      <c r="J49" s="81">
        <f t="shared" si="6"/>
        <v>22.928535653435958</v>
      </c>
      <c r="L49" s="431">
        <v>33</v>
      </c>
      <c r="M49" s="13">
        <f>'REFLEXO 01'!H404</f>
        <v>134.26933</v>
      </c>
      <c r="N49" s="13">
        <f>'REFLEXO 01'!Q404</f>
        <v>158.99244659497685</v>
      </c>
      <c r="O49" s="81">
        <f t="shared" si="7"/>
        <v>24.723116594976858</v>
      </c>
      <c r="Q49" s="48"/>
      <c r="V49" s="431">
        <v>33</v>
      </c>
      <c r="W49" s="80">
        <f>'REFLEXO 01'!H513</f>
        <v>112.08846999999997</v>
      </c>
      <c r="X49" s="9">
        <f>'REFLEXO 01'!Q513</f>
        <v>132.7274075203002</v>
      </c>
      <c r="Y49" s="9">
        <f t="shared" si="4"/>
        <v>20.638937520300232</v>
      </c>
    </row>
    <row r="50" spans="2:25">
      <c r="B50" s="431">
        <v>34</v>
      </c>
      <c r="C50" s="13">
        <f>'REFLEXO 01'!H187</f>
        <v>115.59820999999998</v>
      </c>
      <c r="D50" s="13">
        <f>'REFLEXO 01'!Q187</f>
        <v>136.88339868754781</v>
      </c>
      <c r="E50" s="81">
        <f t="shared" si="5"/>
        <v>21.28518868754783</v>
      </c>
      <c r="G50" s="431">
        <v>34</v>
      </c>
      <c r="H50" s="13">
        <f>'REFLEXO 01'!H296</f>
        <v>128.37954999999999</v>
      </c>
      <c r="I50" s="13">
        <f>'REFLEXO 01'!Q296</f>
        <v>152.01817680375819</v>
      </c>
      <c r="J50" s="81">
        <f t="shared" si="6"/>
        <v>23.6386268037582</v>
      </c>
      <c r="L50" s="431">
        <v>34</v>
      </c>
      <c r="M50" s="13">
        <f>'REFLEXO 01'!H405</f>
        <v>138.37304</v>
      </c>
      <c r="N50" s="13">
        <f>'REFLEXO 01'!Q405</f>
        <v>163.85177592220498</v>
      </c>
      <c r="O50" s="81">
        <f t="shared" si="7"/>
        <v>25.478735922204976</v>
      </c>
      <c r="Q50" s="48"/>
      <c r="V50" s="431">
        <v>34</v>
      </c>
      <c r="W50" s="80">
        <f>'REFLEXO 01'!H514</f>
        <v>115.59820999999998</v>
      </c>
      <c r="X50" s="9">
        <f>'REFLEXO 01'!Q514</f>
        <v>136.88339868754781</v>
      </c>
      <c r="Y50" s="9">
        <f t="shared" si="4"/>
        <v>21.28518868754783</v>
      </c>
    </row>
    <row r="51" spans="2:25">
      <c r="B51" s="431">
        <v>35</v>
      </c>
      <c r="C51" s="13">
        <f>'REFLEXO 01'!H188</f>
        <v>119.10794999999997</v>
      </c>
      <c r="D51" s="13">
        <f>'REFLEXO 01'!Q188</f>
        <v>141.03938985479544</v>
      </c>
      <c r="E51" s="81">
        <f t="shared" si="5"/>
        <v>21.931439854795471</v>
      </c>
      <c r="G51" s="431">
        <v>35</v>
      </c>
      <c r="H51" s="13">
        <f>'REFLEXO 01'!H297</f>
        <v>132.23599999999999</v>
      </c>
      <c r="I51" s="13">
        <f>'REFLEXO 01'!Q297</f>
        <v>156.58471795408042</v>
      </c>
      <c r="J51" s="81">
        <f t="shared" si="6"/>
        <v>24.348717954080428</v>
      </c>
      <c r="L51" s="431">
        <v>35</v>
      </c>
      <c r="M51" s="13">
        <f>'REFLEXO 01'!H406</f>
        <v>142.47675000000001</v>
      </c>
      <c r="N51" s="13">
        <f>'REFLEXO 01'!Q406</f>
        <v>168.7111052494331</v>
      </c>
      <c r="O51" s="81">
        <f t="shared" si="7"/>
        <v>26.234355249433094</v>
      </c>
      <c r="Q51" s="48"/>
      <c r="V51" s="431">
        <v>35</v>
      </c>
      <c r="W51" s="80">
        <f>'REFLEXO 01'!H515</f>
        <v>119.10794999999997</v>
      </c>
      <c r="X51" s="9">
        <f>'REFLEXO 01'!Q515</f>
        <v>141.03938985479544</v>
      </c>
      <c r="Y51" s="9">
        <f t="shared" si="4"/>
        <v>21.931439854795471</v>
      </c>
    </row>
    <row r="52" spans="2:25">
      <c r="B52" s="431">
        <v>36</v>
      </c>
      <c r="C52" s="13">
        <f>'REFLEXO 01'!H189</f>
        <v>123.14951999999998</v>
      </c>
      <c r="D52" s="13">
        <f>'REFLEXO 01'!Q189</f>
        <v>145.82513729529327</v>
      </c>
      <c r="E52" s="81">
        <f t="shared" si="5"/>
        <v>22.675617295293293</v>
      </c>
      <c r="G52" s="431">
        <v>36</v>
      </c>
      <c r="H52" s="13">
        <f>'REFLEXO 01'!H298</f>
        <v>136.09244999999999</v>
      </c>
      <c r="I52" s="13">
        <f>'REFLEXO 01'!Q298</f>
        <v>161.1512591044027</v>
      </c>
      <c r="J52" s="81">
        <f t="shared" si="6"/>
        <v>25.058809104402712</v>
      </c>
      <c r="L52" s="431">
        <v>36</v>
      </c>
      <c r="M52" s="13">
        <f>'REFLEXO 01'!H407</f>
        <v>146.58046000000002</v>
      </c>
      <c r="N52" s="13">
        <f>'REFLEXO 01'!Q407</f>
        <v>173.57043457666123</v>
      </c>
      <c r="O52" s="81">
        <f t="shared" si="7"/>
        <v>26.989974576661211</v>
      </c>
      <c r="Q52" s="48"/>
      <c r="V52" s="431">
        <v>36</v>
      </c>
      <c r="W52" s="80">
        <f>'REFLEXO 01'!H516</f>
        <v>123.14951999999998</v>
      </c>
      <c r="X52" s="9">
        <f>'REFLEXO 01'!Q516</f>
        <v>145.82513729529327</v>
      </c>
      <c r="Y52" s="9">
        <f t="shared" si="4"/>
        <v>22.675617295293293</v>
      </c>
    </row>
    <row r="53" spans="2:25">
      <c r="B53" s="431">
        <v>37</v>
      </c>
      <c r="C53" s="13">
        <f>'REFLEXO 01'!H190</f>
        <v>127.19108999999999</v>
      </c>
      <c r="D53" s="13">
        <f>'REFLEXO 01'!Q190</f>
        <v>150.6108847357911</v>
      </c>
      <c r="E53" s="81">
        <f t="shared" si="5"/>
        <v>23.419794735791115</v>
      </c>
      <c r="G53" s="431">
        <v>37</v>
      </c>
      <c r="H53" s="13">
        <f>'REFLEXO 01'!H299</f>
        <v>139.94889999999998</v>
      </c>
      <c r="I53" s="13">
        <f>'REFLEXO 01'!Q299</f>
        <v>165.71780025472495</v>
      </c>
      <c r="J53" s="81">
        <f t="shared" si="6"/>
        <v>25.768900254724969</v>
      </c>
      <c r="L53" s="431">
        <v>37</v>
      </c>
      <c r="M53" s="13">
        <f>'REFLEXO 01'!H408</f>
        <v>150.68416999999999</v>
      </c>
      <c r="N53" s="13">
        <f>'REFLEXO 01'!Q408</f>
        <v>178.42976390388938</v>
      </c>
      <c r="O53" s="81">
        <f t="shared" si="7"/>
        <v>27.745593903889386</v>
      </c>
      <c r="Q53" s="48"/>
      <c r="V53" s="431">
        <v>37</v>
      </c>
      <c r="W53" s="80">
        <f>'REFLEXO 01'!H517</f>
        <v>127.19108999999999</v>
      </c>
      <c r="X53" s="9">
        <f>'REFLEXO 01'!Q517</f>
        <v>150.6108847357911</v>
      </c>
      <c r="Y53" s="9">
        <f t="shared" si="4"/>
        <v>23.419794735791115</v>
      </c>
    </row>
    <row r="54" spans="2:25">
      <c r="B54" s="431">
        <v>38</v>
      </c>
      <c r="C54" s="13">
        <f>'REFLEXO 01'!H191</f>
        <v>131.23265999999998</v>
      </c>
      <c r="D54" s="13">
        <f>'REFLEXO 01'!Q191</f>
        <v>155.39663217628893</v>
      </c>
      <c r="E54" s="81">
        <f t="shared" si="5"/>
        <v>24.163972176288951</v>
      </c>
      <c r="G54" s="431">
        <v>38</v>
      </c>
      <c r="H54" s="13">
        <f>'REFLEXO 01'!H300</f>
        <v>143.80534999999998</v>
      </c>
      <c r="I54" s="13">
        <f>'REFLEXO 01'!Q300</f>
        <v>170.2843414050472</v>
      </c>
      <c r="J54" s="81">
        <f t="shared" si="6"/>
        <v>26.478991405047225</v>
      </c>
      <c r="L54" s="431">
        <v>38</v>
      </c>
      <c r="M54" s="13">
        <f>'REFLEXO 01'!H409</f>
        <v>154.78788</v>
      </c>
      <c r="N54" s="13">
        <f>'REFLEXO 01'!Q409</f>
        <v>183.2890932311175</v>
      </c>
      <c r="O54" s="81">
        <f t="shared" si="7"/>
        <v>28.501213231117504</v>
      </c>
      <c r="Q54" s="48"/>
      <c r="V54" s="431">
        <v>38</v>
      </c>
      <c r="W54" s="80">
        <f>'REFLEXO 01'!H518</f>
        <v>131.23265999999998</v>
      </c>
      <c r="X54" s="9">
        <f>'REFLEXO 01'!Q518</f>
        <v>155.39663217628893</v>
      </c>
      <c r="Y54" s="9">
        <f t="shared" si="4"/>
        <v>24.163972176288951</v>
      </c>
    </row>
    <row r="55" spans="2:25">
      <c r="B55" s="431">
        <v>39</v>
      </c>
      <c r="C55" s="13">
        <f>'REFLEXO 01'!H192</f>
        <v>135.27422999999999</v>
      </c>
      <c r="D55" s="13">
        <f>'REFLEXO 01'!Q192</f>
        <v>160.18237961678679</v>
      </c>
      <c r="E55" s="81">
        <f t="shared" si="5"/>
        <v>24.908149616786801</v>
      </c>
      <c r="G55" s="431">
        <v>39</v>
      </c>
      <c r="H55" s="13">
        <f>'REFLEXO 01'!H301</f>
        <v>147.66179999999997</v>
      </c>
      <c r="I55" s="13">
        <f>'REFLEXO 01'!Q301</f>
        <v>174.85088255536945</v>
      </c>
      <c r="J55" s="81">
        <f t="shared" si="6"/>
        <v>27.189082555369481</v>
      </c>
      <c r="L55" s="431">
        <v>39</v>
      </c>
      <c r="M55" s="13">
        <f>'REFLEXO 01'!H410</f>
        <v>158.89159000000001</v>
      </c>
      <c r="N55" s="13">
        <f>'REFLEXO 01'!Q410</f>
        <v>188.14842255834563</v>
      </c>
      <c r="O55" s="81">
        <f t="shared" si="7"/>
        <v>29.256832558345621</v>
      </c>
      <c r="Q55" s="48"/>
      <c r="V55" s="431">
        <v>39</v>
      </c>
      <c r="W55" s="80">
        <f>'REFLEXO 01'!H519</f>
        <v>135.27422999999999</v>
      </c>
      <c r="X55" s="9">
        <f>'REFLEXO 01'!Q519</f>
        <v>160.18237961678679</v>
      </c>
      <c r="Y55" s="9">
        <f t="shared" si="4"/>
        <v>24.908149616786801</v>
      </c>
    </row>
    <row r="56" spans="2:25">
      <c r="B56" s="431">
        <v>40</v>
      </c>
      <c r="C56" s="13">
        <f>'REFLEXO 01'!H193</f>
        <v>139.3158</v>
      </c>
      <c r="D56" s="13">
        <f>'REFLEXO 01'!Q193</f>
        <v>164.96812705728462</v>
      </c>
      <c r="E56" s="81">
        <f t="shared" si="5"/>
        <v>25.652327057284623</v>
      </c>
      <c r="G56" s="431">
        <v>40</v>
      </c>
      <c r="H56" s="13">
        <f>'REFLEXO 01'!H302</f>
        <v>151.51824999999997</v>
      </c>
      <c r="I56" s="13">
        <f>'REFLEXO 01'!Q302</f>
        <v>179.4174237056917</v>
      </c>
      <c r="J56" s="81">
        <f t="shared" si="6"/>
        <v>27.899173705691737</v>
      </c>
      <c r="L56" s="431">
        <v>40</v>
      </c>
      <c r="M56" s="13">
        <f>'REFLEXO 01'!H411</f>
        <v>162.99530000000001</v>
      </c>
      <c r="N56" s="13">
        <f>'REFLEXO 01'!Q411</f>
        <v>193.00775188557375</v>
      </c>
      <c r="O56" s="81">
        <f t="shared" si="7"/>
        <v>30.012451885573739</v>
      </c>
      <c r="Q56" s="48"/>
      <c r="V56" s="431">
        <v>40</v>
      </c>
      <c r="W56" s="80">
        <f>'REFLEXO 01'!H520</f>
        <v>139.3158</v>
      </c>
      <c r="X56" s="9">
        <f>'REFLEXO 01'!Q520</f>
        <v>164.96812705728462</v>
      </c>
      <c r="Y56" s="9">
        <f t="shared" si="4"/>
        <v>25.652327057284623</v>
      </c>
    </row>
    <row r="57" spans="2:25">
      <c r="B57" s="431">
        <v>41</v>
      </c>
      <c r="C57" s="13">
        <f>'REFLEXO 01'!H194</f>
        <v>143.57017999999999</v>
      </c>
      <c r="D57" s="13">
        <f>'REFLEXO 01'!Q194</f>
        <v>170.00586936928349</v>
      </c>
      <c r="E57" s="81">
        <f t="shared" si="5"/>
        <v>26.435689369283494</v>
      </c>
      <c r="G57" s="431">
        <v>41</v>
      </c>
      <c r="H57" s="13">
        <f>'REFLEXO 01'!H303</f>
        <v>155.45347999999996</v>
      </c>
      <c r="I57" s="13">
        <f>'REFLEXO 01'!Q303</f>
        <v>184.07725067893981</v>
      </c>
      <c r="J57" s="81">
        <f t="shared" si="6"/>
        <v>28.623770678939849</v>
      </c>
      <c r="L57" s="431">
        <v>41</v>
      </c>
      <c r="M57" s="13">
        <f>'REFLEXO 01'!H412</f>
        <v>167.34613999999999</v>
      </c>
      <c r="N57" s="13">
        <f>'REFLEXO 01'!Q412</f>
        <v>198.15971545270625</v>
      </c>
      <c r="O57" s="81">
        <f t="shared" si="7"/>
        <v>30.81357545270626</v>
      </c>
      <c r="Q57" s="48"/>
      <c r="V57" s="431">
        <v>41</v>
      </c>
      <c r="W57" s="80">
        <f>'REFLEXO 01'!H521</f>
        <v>143.57017999999999</v>
      </c>
      <c r="X57" s="9">
        <f>'REFLEXO 01'!Q521</f>
        <v>170.00586936928349</v>
      </c>
      <c r="Y57" s="9">
        <f t="shared" si="4"/>
        <v>26.435689369283494</v>
      </c>
    </row>
    <row r="58" spans="2:25">
      <c r="B58" s="431">
        <v>42</v>
      </c>
      <c r="C58" s="13">
        <f>'REFLEXO 01'!H195</f>
        <v>147.82455999999999</v>
      </c>
      <c r="D58" s="13">
        <f>'REFLEXO 01'!Q195</f>
        <v>175.04361168128233</v>
      </c>
      <c r="E58" s="81">
        <f t="shared" si="5"/>
        <v>27.219051681282338</v>
      </c>
      <c r="G58" s="431">
        <v>42</v>
      </c>
      <c r="H58" s="13">
        <f>'REFLEXO 01'!H304</f>
        <v>159.38870999999995</v>
      </c>
      <c r="I58" s="13">
        <f>'REFLEXO 01'!Q304</f>
        <v>188.73707765218791</v>
      </c>
      <c r="J58" s="81">
        <f t="shared" si="6"/>
        <v>29.34836765218796</v>
      </c>
      <c r="L58" s="431">
        <v>42</v>
      </c>
      <c r="M58" s="13">
        <f>'REFLEXO 01'!H413</f>
        <v>171.69698</v>
      </c>
      <c r="N58" s="13">
        <f>'REFLEXO 01'!Q413</f>
        <v>203.31167901983872</v>
      </c>
      <c r="O58" s="81">
        <f t="shared" si="7"/>
        <v>31.614699019838724</v>
      </c>
      <c r="Q58" s="48"/>
      <c r="V58" s="431">
        <v>42</v>
      </c>
      <c r="W58" s="80">
        <f>'REFLEXO 01'!H522</f>
        <v>147.82455999999999</v>
      </c>
      <c r="X58" s="9">
        <f>'REFLEXO 01'!Q522</f>
        <v>175.04361168128233</v>
      </c>
      <c r="Y58" s="9">
        <f t="shared" si="4"/>
        <v>27.219051681282338</v>
      </c>
    </row>
    <row r="59" spans="2:25">
      <c r="B59" s="431">
        <v>43</v>
      </c>
      <c r="C59" s="13">
        <f>'REFLEXO 01'!H196</f>
        <v>152.07893999999999</v>
      </c>
      <c r="D59" s="13">
        <f>'REFLEXO 01'!Q196</f>
        <v>180.08135399328117</v>
      </c>
      <c r="E59" s="81">
        <f t="shared" si="5"/>
        <v>28.002413993281181</v>
      </c>
      <c r="G59" s="431">
        <v>43</v>
      </c>
      <c r="H59" s="13">
        <f>'REFLEXO 01'!H305</f>
        <v>163.32393999999999</v>
      </c>
      <c r="I59" s="13">
        <f>'REFLEXO 01'!Q305</f>
        <v>193.39690462543601</v>
      </c>
      <c r="J59" s="81">
        <f t="shared" si="6"/>
        <v>30.072964625436015</v>
      </c>
      <c r="L59" s="431">
        <v>43</v>
      </c>
      <c r="M59" s="13">
        <f>'REFLEXO 01'!H414</f>
        <v>176.04782</v>
      </c>
      <c r="N59" s="13">
        <f>'REFLEXO 01'!Q414</f>
        <v>208.46364258697119</v>
      </c>
      <c r="O59" s="81">
        <f t="shared" si="7"/>
        <v>32.415822586971188</v>
      </c>
      <c r="Q59" s="48"/>
      <c r="V59" s="431">
        <v>43</v>
      </c>
      <c r="W59" s="80">
        <f>'REFLEXO 01'!H523</f>
        <v>152.07893999999999</v>
      </c>
      <c r="X59" s="9">
        <f>'REFLEXO 01'!Q523</f>
        <v>180.08135399328117</v>
      </c>
      <c r="Y59" s="9">
        <f t="shared" si="4"/>
        <v>28.002413993281181</v>
      </c>
    </row>
    <row r="60" spans="2:25">
      <c r="B60" s="431">
        <v>44</v>
      </c>
      <c r="C60" s="13">
        <f>'REFLEXO 01'!H197</f>
        <v>156.33331999999999</v>
      </c>
      <c r="D60" s="13">
        <f>'REFLEXO 01'!Q197</f>
        <v>185.11909630528001</v>
      </c>
      <c r="E60" s="81">
        <f t="shared" si="5"/>
        <v>28.785776305280024</v>
      </c>
      <c r="G60" s="431">
        <v>44</v>
      </c>
      <c r="H60" s="13">
        <f>'REFLEXO 01'!H306</f>
        <v>167.25916999999998</v>
      </c>
      <c r="I60" s="13">
        <f>'REFLEXO 01'!Q306</f>
        <v>198.05673159868411</v>
      </c>
      <c r="J60" s="81">
        <f t="shared" si="6"/>
        <v>30.797561598684126</v>
      </c>
      <c r="L60" s="431">
        <v>44</v>
      </c>
      <c r="M60" s="13">
        <f>'REFLEXO 01'!H415</f>
        <v>180.39866000000001</v>
      </c>
      <c r="N60" s="13">
        <f>'REFLEXO 01'!Q415</f>
        <v>213.61560615410366</v>
      </c>
      <c r="O60" s="81">
        <f t="shared" si="7"/>
        <v>33.216946154103653</v>
      </c>
      <c r="Q60" s="48"/>
      <c r="V60" s="431">
        <v>44</v>
      </c>
      <c r="W60" s="80">
        <f>'REFLEXO 01'!H524</f>
        <v>156.33331999999999</v>
      </c>
      <c r="X60" s="9">
        <f>'REFLEXO 01'!Q524</f>
        <v>185.11909630528001</v>
      </c>
      <c r="Y60" s="9">
        <f t="shared" si="4"/>
        <v>28.785776305280024</v>
      </c>
    </row>
    <row r="61" spans="2:25">
      <c r="B61" s="431">
        <v>45</v>
      </c>
      <c r="C61" s="13">
        <f>'REFLEXO 01'!H198</f>
        <v>160.58769999999998</v>
      </c>
      <c r="D61" s="13">
        <f>'REFLEXO 01'!Q198</f>
        <v>190.15683861727888</v>
      </c>
      <c r="E61" s="81">
        <f t="shared" si="5"/>
        <v>29.569138617278895</v>
      </c>
      <c r="G61" s="431">
        <v>45</v>
      </c>
      <c r="H61" s="13">
        <f>'REFLEXO 01'!H307</f>
        <v>171.19439999999997</v>
      </c>
      <c r="I61" s="13">
        <f>'REFLEXO 01'!Q307</f>
        <v>202.71655857193221</v>
      </c>
      <c r="J61" s="81">
        <f t="shared" si="6"/>
        <v>31.522158571932238</v>
      </c>
      <c r="L61" s="431">
        <v>45</v>
      </c>
      <c r="M61" s="13">
        <f>'REFLEXO 01'!H416</f>
        <v>184.74950000000001</v>
      </c>
      <c r="N61" s="13">
        <f>'REFLEXO 01'!Q416</f>
        <v>218.76756972123613</v>
      </c>
      <c r="O61" s="81">
        <f t="shared" si="7"/>
        <v>34.018069721236117</v>
      </c>
      <c r="Q61" s="48"/>
      <c r="V61" s="431">
        <v>45</v>
      </c>
      <c r="W61" s="80">
        <f>'REFLEXO 01'!H525</f>
        <v>160.58769999999998</v>
      </c>
      <c r="X61" s="9">
        <f>'REFLEXO 01'!Q525</f>
        <v>190.15683861727888</v>
      </c>
      <c r="Y61" s="9">
        <f t="shared" si="4"/>
        <v>29.569138617278895</v>
      </c>
    </row>
    <row r="62" spans="2:25">
      <c r="B62" s="431">
        <v>46</v>
      </c>
      <c r="C62" s="13">
        <f>'REFLEXO 01'!H199</f>
        <v>165.05462999999997</v>
      </c>
      <c r="D62" s="13">
        <f>'REFLEXO 01'!Q199</f>
        <v>195.4462679267757</v>
      </c>
      <c r="E62" s="81">
        <f t="shared" si="5"/>
        <v>30.391637926775729</v>
      </c>
      <c r="G62" s="431">
        <v>46</v>
      </c>
      <c r="H62" s="13">
        <f>'REFLEXO 01'!H308</f>
        <v>175.12963000000002</v>
      </c>
      <c r="I62" s="13">
        <f>'REFLEXO 01'!Q308</f>
        <v>207.37638554518031</v>
      </c>
      <c r="J62" s="81">
        <f t="shared" si="6"/>
        <v>32.246755545180292</v>
      </c>
      <c r="L62" s="431">
        <v>46</v>
      </c>
      <c r="M62" s="13">
        <f>'REFLEXO 01'!H417</f>
        <v>189.10034000000002</v>
      </c>
      <c r="N62" s="13">
        <f>'REFLEXO 01'!Q417</f>
        <v>223.9195332883686</v>
      </c>
      <c r="O62" s="81">
        <f t="shared" si="7"/>
        <v>34.819193288368581</v>
      </c>
      <c r="Q62" s="48"/>
      <c r="V62" s="431">
        <v>46</v>
      </c>
      <c r="W62" s="80">
        <f>'REFLEXO 01'!H526</f>
        <v>165.05462999999997</v>
      </c>
      <c r="X62" s="9">
        <f>'REFLEXO 01'!Q526</f>
        <v>195.4462679267757</v>
      </c>
      <c r="Y62" s="9">
        <f t="shared" si="4"/>
        <v>30.391637926775729</v>
      </c>
    </row>
    <row r="63" spans="2:25">
      <c r="B63" s="431">
        <v>47</v>
      </c>
      <c r="C63" s="13">
        <f>'REFLEXO 01'!H200</f>
        <v>169.52155999999999</v>
      </c>
      <c r="D63" s="13">
        <f>'REFLEXO 01'!Q200</f>
        <v>200.73569723627253</v>
      </c>
      <c r="E63" s="81">
        <f t="shared" si="5"/>
        <v>31.214137236272535</v>
      </c>
      <c r="G63" s="431">
        <v>47</v>
      </c>
      <c r="H63" s="13">
        <f>'REFLEXO 01'!H309</f>
        <v>179.06486000000001</v>
      </c>
      <c r="I63" s="13">
        <f>'REFLEXO 01'!Q309</f>
        <v>212.03621251842844</v>
      </c>
      <c r="J63" s="81">
        <f t="shared" si="6"/>
        <v>32.971352518428432</v>
      </c>
      <c r="L63" s="431">
        <v>47</v>
      </c>
      <c r="M63" s="13">
        <f>'REFLEXO 01'!H418</f>
        <v>193.45117999999999</v>
      </c>
      <c r="N63" s="13">
        <f>'REFLEXO 01'!Q418</f>
        <v>229.07149685550107</v>
      </c>
      <c r="O63" s="81">
        <f t="shared" si="7"/>
        <v>35.620316855501073</v>
      </c>
      <c r="Q63" s="48"/>
      <c r="V63" s="431">
        <v>47</v>
      </c>
      <c r="W63" s="80">
        <f>'REFLEXO 01'!H527</f>
        <v>169.52155999999999</v>
      </c>
      <c r="X63" s="9">
        <f>'REFLEXO 01'!Q527</f>
        <v>200.73569723627253</v>
      </c>
      <c r="Y63" s="9">
        <f t="shared" si="4"/>
        <v>31.214137236272535</v>
      </c>
    </row>
    <row r="64" spans="2:25">
      <c r="B64" s="431">
        <v>48</v>
      </c>
      <c r="C64" s="13">
        <f>'REFLEXO 01'!H201</f>
        <v>173.98848999999998</v>
      </c>
      <c r="D64" s="13">
        <f>'REFLEXO 01'!Q201</f>
        <v>206.02512654576935</v>
      </c>
      <c r="E64" s="81">
        <f t="shared" si="5"/>
        <v>32.036636545769369</v>
      </c>
      <c r="G64" s="431">
        <v>48</v>
      </c>
      <c r="H64" s="13">
        <f>'REFLEXO 01'!H310</f>
        <v>183.00009</v>
      </c>
      <c r="I64" s="13">
        <f>'REFLEXO 01'!Q310</f>
        <v>216.69603949167654</v>
      </c>
      <c r="J64" s="81">
        <f t="shared" si="6"/>
        <v>33.695949491676544</v>
      </c>
      <c r="L64" s="431">
        <v>48</v>
      </c>
      <c r="M64" s="13">
        <f>'REFLEXO 01'!H419</f>
        <v>197.80202</v>
      </c>
      <c r="N64" s="13">
        <f>'REFLEXO 01'!Q419</f>
        <v>234.22346042263354</v>
      </c>
      <c r="O64" s="81">
        <f t="shared" si="7"/>
        <v>36.421440422633538</v>
      </c>
      <c r="Q64" s="48"/>
      <c r="V64" s="431">
        <v>48</v>
      </c>
      <c r="W64" s="80">
        <f>'REFLEXO 01'!H528</f>
        <v>173.98848999999998</v>
      </c>
      <c r="X64" s="9">
        <f>'REFLEXO 01'!Q528</f>
        <v>206.02512654576935</v>
      </c>
      <c r="Y64" s="9">
        <f t="shared" si="4"/>
        <v>32.036636545769369</v>
      </c>
    </row>
    <row r="65" spans="2:25">
      <c r="B65" s="431">
        <v>49</v>
      </c>
      <c r="C65" s="13">
        <f>'REFLEXO 01'!H202</f>
        <v>178.45541999999998</v>
      </c>
      <c r="D65" s="13">
        <f>'REFLEXO 01'!Q202</f>
        <v>211.31455585526618</v>
      </c>
      <c r="E65" s="81">
        <f t="shared" si="5"/>
        <v>32.859135855266203</v>
      </c>
      <c r="G65" s="431">
        <v>49</v>
      </c>
      <c r="H65" s="13">
        <f>'REFLEXO 01'!H311</f>
        <v>186.93531999999999</v>
      </c>
      <c r="I65" s="13">
        <f>'REFLEXO 01'!Q311</f>
        <v>221.35586646492465</v>
      </c>
      <c r="J65" s="81">
        <f t="shared" si="6"/>
        <v>34.420546464924655</v>
      </c>
      <c r="L65" s="431">
        <v>49</v>
      </c>
      <c r="M65" s="13">
        <f>'REFLEXO 01'!H420</f>
        <v>202.15286</v>
      </c>
      <c r="N65" s="13">
        <f>'REFLEXO 01'!Q420</f>
        <v>239.37542398976603</v>
      </c>
      <c r="O65" s="81">
        <f t="shared" si="7"/>
        <v>37.22256398976603</v>
      </c>
      <c r="Q65" s="48"/>
      <c r="V65" s="431">
        <v>49</v>
      </c>
      <c r="W65" s="80">
        <f>'REFLEXO 01'!H529</f>
        <v>178.45541999999998</v>
      </c>
      <c r="X65" s="9">
        <f>'REFLEXO 01'!Q529</f>
        <v>211.31455585526618</v>
      </c>
      <c r="Y65" s="9">
        <f t="shared" si="4"/>
        <v>32.859135855266203</v>
      </c>
    </row>
    <row r="66" spans="2:25">
      <c r="B66" s="431">
        <v>50</v>
      </c>
      <c r="C66" s="13">
        <f>'REFLEXO 01'!H203</f>
        <v>182.92234999999997</v>
      </c>
      <c r="D66" s="13">
        <f>'REFLEXO 01'!Q203</f>
        <v>216.603985164763</v>
      </c>
      <c r="E66" s="81">
        <f t="shared" si="5"/>
        <v>33.681635164763037</v>
      </c>
      <c r="G66" s="431">
        <v>50</v>
      </c>
      <c r="H66" s="13">
        <f>'REFLEXO 01'!H312</f>
        <v>190.87055000000004</v>
      </c>
      <c r="I66" s="13">
        <f>'REFLEXO 01'!Q312</f>
        <v>226.01569343817275</v>
      </c>
      <c r="J66" s="81">
        <f t="shared" si="6"/>
        <v>35.14514343817271</v>
      </c>
      <c r="L66" s="431">
        <v>50</v>
      </c>
      <c r="M66" s="13">
        <f>'REFLEXO 01'!H421</f>
        <v>206.50370000000001</v>
      </c>
      <c r="N66" s="13">
        <f>'REFLEXO 01'!Q421</f>
        <v>244.5273875568985</v>
      </c>
      <c r="O66" s="81">
        <f t="shared" si="7"/>
        <v>38.023687556898494</v>
      </c>
      <c r="Q66" s="48"/>
      <c r="V66" s="431">
        <v>50</v>
      </c>
      <c r="W66" s="80">
        <f>'REFLEXO 01'!H530</f>
        <v>182.92234999999997</v>
      </c>
      <c r="X66" s="9">
        <f>'REFLEXO 01'!Q530</f>
        <v>216.603985164763</v>
      </c>
      <c r="Y66" s="9">
        <f t="shared" si="4"/>
        <v>33.681635164763037</v>
      </c>
    </row>
    <row r="67" spans="2:25">
      <c r="B67" s="431">
        <v>51</v>
      </c>
      <c r="C67" s="13">
        <f>'REFLEXO 01'!H204</f>
        <v>187.49574999999996</v>
      </c>
      <c r="D67" s="13">
        <f>'REFLEXO 01'!Q204</f>
        <v>222.01948887851111</v>
      </c>
      <c r="E67" s="81">
        <f t="shared" si="5"/>
        <v>34.523738878511153</v>
      </c>
      <c r="G67" s="431">
        <v>51</v>
      </c>
      <c r="H67" s="13">
        <f>'REFLEXO 01'!H313</f>
        <v>195.33748000000003</v>
      </c>
      <c r="I67" s="13">
        <f>'REFLEXO 01'!Q313</f>
        <v>231.30512274766957</v>
      </c>
      <c r="J67" s="81">
        <f t="shared" si="6"/>
        <v>35.967642747669544</v>
      </c>
      <c r="L67" s="431">
        <v>51</v>
      </c>
      <c r="M67" s="13">
        <f>'REFLEXO 01'!H422</f>
        <v>211.11831000000001</v>
      </c>
      <c r="N67" s="13">
        <f>'REFLEXO 01'!Q422</f>
        <v>249.9916893001309</v>
      </c>
      <c r="O67" s="81">
        <f t="shared" si="7"/>
        <v>38.873379300130892</v>
      </c>
      <c r="Q67" s="48"/>
      <c r="V67" s="431">
        <v>51</v>
      </c>
      <c r="W67" s="80">
        <f>'REFLEXO 01'!H531</f>
        <v>187.49574999999996</v>
      </c>
      <c r="X67" s="9">
        <f>'REFLEXO 01'!Q531</f>
        <v>222.01948887851111</v>
      </c>
      <c r="Y67" s="9">
        <f t="shared" si="4"/>
        <v>34.523738878511153</v>
      </c>
    </row>
    <row r="68" spans="2:25">
      <c r="B68" s="431">
        <v>52</v>
      </c>
      <c r="C68" s="13">
        <f>'REFLEXO 01'!H205</f>
        <v>192.06914999999995</v>
      </c>
      <c r="D68" s="13">
        <f>'REFLEXO 01'!Q205</f>
        <v>227.43499259225919</v>
      </c>
      <c r="E68" s="81">
        <f t="shared" si="5"/>
        <v>35.365842592259241</v>
      </c>
      <c r="G68" s="431">
        <v>52</v>
      </c>
      <c r="H68" s="13">
        <f>'REFLEXO 01'!H314</f>
        <v>199.80441000000002</v>
      </c>
      <c r="I68" s="13">
        <f>'REFLEXO 01'!Q314</f>
        <v>236.5945520571664</v>
      </c>
      <c r="J68" s="81">
        <f t="shared" si="6"/>
        <v>36.790142057166378</v>
      </c>
      <c r="L68" s="431">
        <v>52</v>
      </c>
      <c r="M68" s="13">
        <f>'REFLEXO 01'!H423</f>
        <v>215.73292000000001</v>
      </c>
      <c r="N68" s="13">
        <f>'REFLEXO 01'!Q423</f>
        <v>255.4559910433633</v>
      </c>
      <c r="O68" s="81">
        <f t="shared" si="7"/>
        <v>39.723071043363291</v>
      </c>
      <c r="Q68" s="48"/>
      <c r="V68" s="431">
        <v>52</v>
      </c>
      <c r="W68" s="80">
        <f>'REFLEXO 01'!H532</f>
        <v>192.06914999999995</v>
      </c>
      <c r="X68" s="9">
        <f>'REFLEXO 01'!Q532</f>
        <v>227.43499259225919</v>
      </c>
      <c r="Y68" s="9">
        <f t="shared" si="4"/>
        <v>35.365842592259241</v>
      </c>
    </row>
    <row r="69" spans="2:25">
      <c r="B69" s="431">
        <v>53</v>
      </c>
      <c r="C69" s="13">
        <f>'REFLEXO 01'!H206</f>
        <v>196.64254999999997</v>
      </c>
      <c r="D69" s="13">
        <f>'REFLEXO 01'!Q206</f>
        <v>232.8504963060073</v>
      </c>
      <c r="E69" s="81">
        <f t="shared" si="5"/>
        <v>36.207946306007329</v>
      </c>
      <c r="G69" s="431">
        <v>53</v>
      </c>
      <c r="H69" s="13">
        <f>'REFLEXO 01'!H315</f>
        <v>204.27134000000007</v>
      </c>
      <c r="I69" s="13">
        <f>'REFLEXO 01'!Q315</f>
        <v>241.88398136666322</v>
      </c>
      <c r="J69" s="81">
        <f t="shared" si="6"/>
        <v>37.612641366663155</v>
      </c>
      <c r="L69" s="431">
        <v>53</v>
      </c>
      <c r="M69" s="13">
        <f>'REFLEXO 01'!H424</f>
        <v>220.34753000000001</v>
      </c>
      <c r="N69" s="13">
        <f>'REFLEXO 01'!Q424</f>
        <v>260.92029278659572</v>
      </c>
      <c r="O69" s="81">
        <f t="shared" si="7"/>
        <v>40.572762786595717</v>
      </c>
      <c r="Q69" s="48"/>
      <c r="V69" s="431">
        <v>53</v>
      </c>
      <c r="W69" s="80">
        <f>'REFLEXO 01'!H533</f>
        <v>196.64254999999997</v>
      </c>
      <c r="X69" s="9">
        <f>'REFLEXO 01'!Q533</f>
        <v>232.8504963060073</v>
      </c>
      <c r="Y69" s="9">
        <f t="shared" si="4"/>
        <v>36.207946306007329</v>
      </c>
    </row>
    <row r="70" spans="2:25">
      <c r="B70" s="431">
        <v>54</v>
      </c>
      <c r="C70" s="13">
        <f>'REFLEXO 01'!H207</f>
        <v>201.21594999999996</v>
      </c>
      <c r="D70" s="13">
        <f>'REFLEXO 01'!Q207</f>
        <v>238.26600001975541</v>
      </c>
      <c r="E70" s="81">
        <f t="shared" si="5"/>
        <v>37.050050019755446</v>
      </c>
      <c r="G70" s="431">
        <v>54</v>
      </c>
      <c r="H70" s="13">
        <f>'REFLEXO 01'!H316</f>
        <v>208.73827000000006</v>
      </c>
      <c r="I70" s="13">
        <f>'REFLEXO 01'!Q316</f>
        <v>247.17341067616005</v>
      </c>
      <c r="J70" s="81">
        <f t="shared" si="6"/>
        <v>38.435140676159989</v>
      </c>
      <c r="L70" s="431">
        <v>54</v>
      </c>
      <c r="M70" s="13">
        <f>'REFLEXO 01'!H425</f>
        <v>224.96214000000003</v>
      </c>
      <c r="N70" s="13">
        <f>'REFLEXO 01'!Q425</f>
        <v>266.38459452982806</v>
      </c>
      <c r="O70" s="81">
        <f t="shared" si="7"/>
        <v>41.42245452982803</v>
      </c>
      <c r="Q70" s="48"/>
      <c r="V70" s="431">
        <v>54</v>
      </c>
      <c r="W70" s="80">
        <f>'REFLEXO 01'!H534</f>
        <v>201.21594999999996</v>
      </c>
      <c r="X70" s="9">
        <f>'REFLEXO 01'!Q534</f>
        <v>238.26600001975541</v>
      </c>
      <c r="Y70" s="9">
        <f t="shared" si="4"/>
        <v>37.050050019755446</v>
      </c>
    </row>
    <row r="71" spans="2:25">
      <c r="B71" s="431">
        <v>55</v>
      </c>
      <c r="C71" s="13">
        <f>'REFLEXO 01'!H208</f>
        <v>205.78934999999996</v>
      </c>
      <c r="D71" s="13">
        <f>'REFLEXO 01'!Q208</f>
        <v>243.68150373350349</v>
      </c>
      <c r="E71" s="81">
        <f t="shared" si="5"/>
        <v>37.892153733503534</v>
      </c>
      <c r="G71" s="431">
        <v>55</v>
      </c>
      <c r="H71" s="13">
        <f>'REFLEXO 01'!H317</f>
        <v>213.2052000000001</v>
      </c>
      <c r="I71" s="13">
        <f>'REFLEXO 01'!Q317</f>
        <v>252.46283998565687</v>
      </c>
      <c r="J71" s="81">
        <f t="shared" si="6"/>
        <v>39.257639985656766</v>
      </c>
      <c r="L71" s="431">
        <v>55</v>
      </c>
      <c r="M71" s="13">
        <f>'REFLEXO 01'!H426</f>
        <v>229.57675</v>
      </c>
      <c r="N71" s="13">
        <f>'REFLEXO 01'!Q426</f>
        <v>271.84889627306052</v>
      </c>
      <c r="O71" s="81">
        <f t="shared" si="7"/>
        <v>42.272146273060514</v>
      </c>
      <c r="Q71" s="48"/>
      <c r="V71" s="431">
        <v>55</v>
      </c>
      <c r="W71" s="80">
        <f>'REFLEXO 01'!H535</f>
        <v>205.78934999999996</v>
      </c>
      <c r="X71" s="9">
        <f>'REFLEXO 01'!Q535</f>
        <v>243.68150373350349</v>
      </c>
      <c r="Y71" s="9">
        <f t="shared" si="4"/>
        <v>37.892153733503534</v>
      </c>
    </row>
    <row r="72" spans="2:25">
      <c r="B72" s="431">
        <v>56</v>
      </c>
      <c r="C72" s="13">
        <f>'REFLEXO 01'!H209</f>
        <v>210.36274999999998</v>
      </c>
      <c r="D72" s="13">
        <f>'REFLEXO 01'!Q209</f>
        <v>249.0970074472516</v>
      </c>
      <c r="E72" s="81">
        <f t="shared" si="5"/>
        <v>38.734257447251622</v>
      </c>
      <c r="G72" s="431">
        <v>56</v>
      </c>
      <c r="H72" s="13">
        <f>'REFLEXO 01'!H318</f>
        <v>217.6721300000001</v>
      </c>
      <c r="I72" s="13">
        <f>'REFLEXO 01'!Q318</f>
        <v>257.75226929515372</v>
      </c>
      <c r="J72" s="81">
        <f t="shared" si="6"/>
        <v>40.080139295153629</v>
      </c>
      <c r="L72" s="431">
        <v>56</v>
      </c>
      <c r="M72" s="13">
        <f>'REFLEXO 01'!H427</f>
        <v>234.19136000000003</v>
      </c>
      <c r="N72" s="13">
        <f>'REFLEXO 01'!Q427</f>
        <v>277.31319801629286</v>
      </c>
      <c r="O72" s="81">
        <f t="shared" si="7"/>
        <v>43.121838016292827</v>
      </c>
      <c r="Q72" s="48"/>
      <c r="V72" s="431">
        <v>56</v>
      </c>
      <c r="W72" s="80">
        <f>'REFLEXO 01'!H536</f>
        <v>210.36274999999998</v>
      </c>
      <c r="X72" s="9">
        <f>'REFLEXO 01'!Q536</f>
        <v>249.0970074472516</v>
      </c>
      <c r="Y72" s="9">
        <f t="shared" si="4"/>
        <v>38.734257447251622</v>
      </c>
    </row>
    <row r="73" spans="2:25">
      <c r="B73" s="431">
        <v>57</v>
      </c>
      <c r="C73" s="13">
        <f>'REFLEXO 01'!H210</f>
        <v>214.93614999999997</v>
      </c>
      <c r="D73" s="13">
        <f>'REFLEXO 01'!Q210</f>
        <v>254.51251116099971</v>
      </c>
      <c r="E73" s="81">
        <f t="shared" si="5"/>
        <v>39.576361160999738</v>
      </c>
      <c r="G73" s="431">
        <v>57</v>
      </c>
      <c r="H73" s="13">
        <f>'REFLEXO 01'!H319</f>
        <v>222.13906000000009</v>
      </c>
      <c r="I73" s="13">
        <f>'REFLEXO 01'!Q319</f>
        <v>263.04169860465055</v>
      </c>
      <c r="J73" s="81">
        <f t="shared" si="6"/>
        <v>40.902638604650463</v>
      </c>
      <c r="L73" s="431">
        <v>57</v>
      </c>
      <c r="M73" s="13">
        <f>'REFLEXO 01'!H428</f>
        <v>238.80597000000003</v>
      </c>
      <c r="N73" s="13">
        <f>'REFLEXO 01'!Q428</f>
        <v>282.77749975952531</v>
      </c>
      <c r="O73" s="81">
        <f t="shared" si="7"/>
        <v>43.971529759525282</v>
      </c>
      <c r="Q73" s="48"/>
      <c r="V73" s="431">
        <v>57</v>
      </c>
      <c r="W73" s="80">
        <f>'REFLEXO 01'!H537</f>
        <v>214.93614999999997</v>
      </c>
      <c r="X73" s="9">
        <f>'REFLEXO 01'!Q537</f>
        <v>254.51251116099971</v>
      </c>
      <c r="Y73" s="9">
        <f t="shared" si="4"/>
        <v>39.576361160999738</v>
      </c>
    </row>
    <row r="74" spans="2:25">
      <c r="B74" s="431">
        <v>58</v>
      </c>
      <c r="C74" s="13">
        <f>'REFLEXO 01'!H211</f>
        <v>219.50954999999996</v>
      </c>
      <c r="D74" s="13">
        <f>'REFLEXO 01'!Q211</f>
        <v>259.92801487474782</v>
      </c>
      <c r="E74" s="81">
        <f t="shared" si="5"/>
        <v>40.418464874747855</v>
      </c>
      <c r="G74" s="431">
        <v>58</v>
      </c>
      <c r="H74" s="13">
        <f>'REFLEXO 01'!H320</f>
        <v>226.60599000000013</v>
      </c>
      <c r="I74" s="13">
        <f>'REFLEXO 01'!Q320</f>
        <v>268.33112791414732</v>
      </c>
      <c r="J74" s="81">
        <f t="shared" si="6"/>
        <v>41.725137914147183</v>
      </c>
      <c r="L74" s="431">
        <v>58</v>
      </c>
      <c r="M74" s="13">
        <f>'REFLEXO 01'!H429</f>
        <v>243.42058000000003</v>
      </c>
      <c r="N74" s="13">
        <f>'REFLEXO 01'!Q429</f>
        <v>288.24180150275771</v>
      </c>
      <c r="O74" s="81">
        <f t="shared" si="7"/>
        <v>44.82122150275768</v>
      </c>
      <c r="Q74" s="48"/>
      <c r="V74" s="431">
        <v>58</v>
      </c>
      <c r="W74" s="80">
        <f>'REFLEXO 01'!H538</f>
        <v>219.50954999999996</v>
      </c>
      <c r="X74" s="9">
        <f>'REFLEXO 01'!Q538</f>
        <v>259.92801487474782</v>
      </c>
      <c r="Y74" s="9">
        <f t="shared" si="4"/>
        <v>40.418464874747855</v>
      </c>
    </row>
    <row r="75" spans="2:25">
      <c r="B75" s="431">
        <v>59</v>
      </c>
      <c r="C75" s="13">
        <f>'REFLEXO 01'!H212</f>
        <v>224.08294999999995</v>
      </c>
      <c r="D75" s="13">
        <f>'REFLEXO 01'!Q212</f>
        <v>265.3435185884959</v>
      </c>
      <c r="E75" s="81">
        <f t="shared" si="5"/>
        <v>41.260568588495943</v>
      </c>
      <c r="G75" s="431">
        <v>59</v>
      </c>
      <c r="H75" s="13">
        <f>'REFLEXO 01'!H321</f>
        <v>231.07292000000012</v>
      </c>
      <c r="I75" s="13">
        <f>'REFLEXO 01'!Q321</f>
        <v>273.62055722364414</v>
      </c>
      <c r="J75" s="81">
        <f t="shared" si="6"/>
        <v>42.547637223644017</v>
      </c>
      <c r="L75" s="431">
        <v>59</v>
      </c>
      <c r="M75" s="13">
        <f>'REFLEXO 01'!H430</f>
        <v>248.03519000000003</v>
      </c>
      <c r="N75" s="13">
        <f>'REFLEXO 01'!Q430</f>
        <v>293.70610324599011</v>
      </c>
      <c r="O75" s="81">
        <f t="shared" si="7"/>
        <v>45.670913245990079</v>
      </c>
      <c r="Q75" s="48"/>
      <c r="V75" s="431">
        <v>59</v>
      </c>
      <c r="W75" s="80">
        <f>'REFLEXO 01'!H539</f>
        <v>224.08294999999995</v>
      </c>
      <c r="X75" s="9">
        <f>'REFLEXO 01'!Q539</f>
        <v>265.3435185884959</v>
      </c>
      <c r="Y75" s="9">
        <f t="shared" si="4"/>
        <v>41.260568588495943</v>
      </c>
    </row>
    <row r="76" spans="2:25">
      <c r="B76" s="431">
        <v>60</v>
      </c>
      <c r="C76" s="13">
        <f>'REFLEXO 01'!H213</f>
        <v>228.65634999999997</v>
      </c>
      <c r="D76" s="13">
        <f>'REFLEXO 01'!Q213</f>
        <v>270.75902230224403</v>
      </c>
      <c r="E76" s="81">
        <f t="shared" si="5"/>
        <v>42.102672302244059</v>
      </c>
      <c r="G76" s="431">
        <v>60</v>
      </c>
      <c r="H76" s="13">
        <f>'REFLEXO 01'!H322</f>
        <v>235.53985000000017</v>
      </c>
      <c r="I76" s="13">
        <f>'REFLEXO 01'!Q322</f>
        <v>278.90998653314097</v>
      </c>
      <c r="J76" s="81">
        <f t="shared" si="6"/>
        <v>43.370136533140794</v>
      </c>
      <c r="L76" s="431">
        <v>60</v>
      </c>
      <c r="M76" s="13">
        <f>'REFLEXO 01'!H431</f>
        <v>252.64980000000003</v>
      </c>
      <c r="N76" s="13">
        <f>'REFLEXO 01'!Q431</f>
        <v>299.1704049892225</v>
      </c>
      <c r="O76" s="81">
        <f t="shared" si="7"/>
        <v>46.520604989222477</v>
      </c>
      <c r="Q76" s="48"/>
      <c r="V76" s="431">
        <v>60</v>
      </c>
      <c r="W76" s="80">
        <f>'REFLEXO 01'!H540</f>
        <v>228.65634999999997</v>
      </c>
      <c r="X76" s="9">
        <f>'REFLEXO 01'!Q540</f>
        <v>270.75902230224403</v>
      </c>
      <c r="Y76" s="9">
        <f t="shared" si="4"/>
        <v>42.102672302244059</v>
      </c>
    </row>
  </sheetData>
  <mergeCells count="6">
    <mergeCell ref="V13:Y13"/>
    <mergeCell ref="M14:N14"/>
    <mergeCell ref="B13:E13"/>
    <mergeCell ref="G13:J13"/>
    <mergeCell ref="L13:O13"/>
    <mergeCell ref="Q13:T1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2" tint="-0.499984740745262"/>
  </sheetPr>
  <dimension ref="B2:AO78"/>
  <sheetViews>
    <sheetView showGridLines="0" topLeftCell="A11" workbookViewId="0">
      <selection activeCell="F5" sqref="F5"/>
    </sheetView>
  </sheetViews>
  <sheetFormatPr defaultRowHeight="14.45"/>
  <cols>
    <col min="2" max="2" width="11.42578125" bestFit="1" customWidth="1"/>
    <col min="3" max="3" width="17" customWidth="1"/>
    <col min="4" max="4" width="15.28515625" customWidth="1"/>
    <col min="5" max="5" width="18.140625" customWidth="1"/>
    <col min="6" max="6" width="16.7109375" customWidth="1"/>
    <col min="7" max="7" width="22.7109375" customWidth="1"/>
    <col min="8" max="9" width="17" customWidth="1"/>
    <col min="10" max="10" width="11.42578125" bestFit="1" customWidth="1"/>
    <col min="11" max="11" width="17" customWidth="1"/>
    <col min="12" max="12" width="16.5703125" customWidth="1"/>
    <col min="13" max="13" width="16.85546875" customWidth="1"/>
    <col min="14" max="14" width="19.140625" customWidth="1"/>
    <col min="15" max="15" width="17.7109375" customWidth="1"/>
    <col min="16" max="16" width="14.7109375" customWidth="1"/>
    <col min="17" max="17" width="17.28515625" customWidth="1"/>
    <col min="18" max="18" width="11.42578125" bestFit="1" customWidth="1"/>
    <col min="19" max="19" width="16.140625" customWidth="1"/>
    <col min="20" max="20" width="17.85546875" customWidth="1"/>
    <col min="21" max="21" width="18.140625" customWidth="1"/>
    <col min="22" max="22" width="15.5703125" customWidth="1"/>
    <col min="23" max="23" width="18.140625" customWidth="1"/>
    <col min="24" max="25" width="18.7109375" customWidth="1"/>
    <col min="26" max="26" width="15" customWidth="1"/>
    <col min="27" max="27" width="15.28515625" customWidth="1"/>
    <col min="28" max="28" width="13.5703125" customWidth="1"/>
    <col min="29" max="29" width="15.140625" customWidth="1"/>
    <col min="30" max="30" width="14.140625" customWidth="1"/>
    <col min="31" max="31" width="18.42578125" customWidth="1"/>
    <col min="32" max="32" width="17.42578125" customWidth="1"/>
    <col min="35" max="35" width="12.7109375" customWidth="1"/>
    <col min="36" max="36" width="13.140625" customWidth="1"/>
    <col min="37" max="38" width="17" customWidth="1"/>
    <col min="39" max="39" width="15.5703125" customWidth="1"/>
    <col min="40" max="40" width="13.85546875" customWidth="1"/>
    <col min="41" max="41" width="13.7109375" customWidth="1"/>
  </cols>
  <sheetData>
    <row r="2" spans="2:41" ht="17.25" customHeight="1" thickBot="1"/>
    <row r="3" spans="2:41" ht="31.5" customHeight="1" thickBot="1">
      <c r="H3" s="438" t="s">
        <v>538</v>
      </c>
      <c r="I3" s="436" t="e">
        <f>H77+P77+X77+AF77+AO77</f>
        <v>#REF!</v>
      </c>
    </row>
    <row r="4" spans="2:41" ht="15" thickBot="1">
      <c r="H4" s="5"/>
      <c r="I4" s="304"/>
    </row>
    <row r="5" spans="2:41">
      <c r="H5" s="439" t="s">
        <v>36</v>
      </c>
      <c r="I5" s="440" t="e">
        <f>G77</f>
        <v>#REF!</v>
      </c>
    </row>
    <row r="6" spans="2:41">
      <c r="H6" s="441" t="s">
        <v>39</v>
      </c>
      <c r="I6" s="442" t="e">
        <f>O77</f>
        <v>#REF!</v>
      </c>
    </row>
    <row r="7" spans="2:41">
      <c r="H7" s="441" t="s">
        <v>40</v>
      </c>
      <c r="I7" s="442" t="e">
        <f>W77</f>
        <v>#REF!</v>
      </c>
    </row>
    <row r="8" spans="2:41">
      <c r="B8" s="433"/>
      <c r="C8" s="432"/>
      <c r="H8" s="441" t="s">
        <v>41</v>
      </c>
      <c r="I8" s="442" t="e">
        <f>AE77</f>
        <v>#REF!</v>
      </c>
    </row>
    <row r="9" spans="2:41" ht="15" thickBot="1">
      <c r="B9" s="433"/>
      <c r="C9" s="432"/>
      <c r="H9" s="443" t="s">
        <v>539</v>
      </c>
      <c r="I9" s="444" t="e">
        <f>AN77</f>
        <v>#REF!</v>
      </c>
    </row>
    <row r="10" spans="2:41">
      <c r="B10" s="433"/>
      <c r="C10" s="432"/>
    </row>
    <row r="12" spans="2:41">
      <c r="B12" s="955" t="s">
        <v>54</v>
      </c>
      <c r="C12" s="955"/>
      <c r="D12" s="955"/>
      <c r="E12" s="955"/>
      <c r="F12" s="955"/>
      <c r="G12" s="955"/>
      <c r="H12" s="955"/>
      <c r="I12" s="48"/>
      <c r="J12" s="955" t="s">
        <v>540</v>
      </c>
      <c r="K12" s="955"/>
      <c r="L12" s="955"/>
      <c r="M12" s="955"/>
      <c r="N12" s="955"/>
      <c r="O12" s="955"/>
      <c r="P12" s="955"/>
      <c r="R12" s="955" t="s">
        <v>72</v>
      </c>
      <c r="S12" s="955"/>
      <c r="T12" s="955"/>
      <c r="U12" s="955"/>
      <c r="V12" s="955"/>
      <c r="W12" s="955"/>
      <c r="X12" s="955"/>
      <c r="Y12" s="48"/>
      <c r="Z12" s="955" t="s">
        <v>55</v>
      </c>
      <c r="AA12" s="955"/>
      <c r="AB12" s="955"/>
      <c r="AC12" s="955"/>
      <c r="AD12" s="955"/>
      <c r="AE12" s="955"/>
      <c r="AF12" s="955"/>
      <c r="AI12" s="955" t="s">
        <v>533</v>
      </c>
      <c r="AJ12" s="955"/>
      <c r="AK12" s="955"/>
      <c r="AL12" s="955"/>
      <c r="AM12" s="955"/>
      <c r="AN12" s="955"/>
      <c r="AO12" s="955"/>
    </row>
    <row r="13" spans="2:41" s="435" customFormat="1" ht="6.75" customHeight="1">
      <c r="B13" s="434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4"/>
      <c r="N13" s="434"/>
      <c r="O13" s="434"/>
      <c r="P13" s="434"/>
      <c r="R13" s="434"/>
      <c r="S13" s="434"/>
      <c r="T13" s="434"/>
      <c r="U13" s="434"/>
      <c r="V13" s="434"/>
      <c r="W13" s="434"/>
      <c r="X13" s="434"/>
      <c r="Y13" s="434"/>
      <c r="Z13" s="434"/>
      <c r="AA13" s="434"/>
      <c r="AB13" s="434"/>
      <c r="AC13" s="434"/>
      <c r="AD13" s="434"/>
      <c r="AE13" s="434"/>
      <c r="AF13" s="434"/>
      <c r="AI13" s="434"/>
      <c r="AJ13" s="434"/>
      <c r="AK13" s="434"/>
      <c r="AL13" s="434"/>
      <c r="AM13" s="434"/>
      <c r="AN13" s="434"/>
      <c r="AO13" s="434"/>
    </row>
    <row r="14" spans="2:41" s="304" customFormat="1" ht="43.5" customHeight="1">
      <c r="B14" s="446" t="s">
        <v>541</v>
      </c>
      <c r="C14" s="445" t="s">
        <v>542</v>
      </c>
      <c r="D14" s="445" t="s">
        <v>543</v>
      </c>
      <c r="E14" s="445" t="s">
        <v>544</v>
      </c>
      <c r="F14" s="445" t="s">
        <v>545</v>
      </c>
      <c r="G14" s="445" t="s">
        <v>546</v>
      </c>
      <c r="H14" s="445" t="s">
        <v>547</v>
      </c>
      <c r="I14" s="437"/>
      <c r="J14" s="445" t="s">
        <v>541</v>
      </c>
      <c r="K14" s="445" t="s">
        <v>542</v>
      </c>
      <c r="L14" s="445" t="s">
        <v>543</v>
      </c>
      <c r="M14" s="445" t="s">
        <v>544</v>
      </c>
      <c r="N14" s="445" t="s">
        <v>545</v>
      </c>
      <c r="O14" s="445" t="s">
        <v>548</v>
      </c>
      <c r="P14" s="445" t="s">
        <v>547</v>
      </c>
      <c r="R14" s="445" t="s">
        <v>541</v>
      </c>
      <c r="S14" s="445" t="s">
        <v>542</v>
      </c>
      <c r="T14" s="445" t="s">
        <v>543</v>
      </c>
      <c r="U14" s="445" t="s">
        <v>544</v>
      </c>
      <c r="V14" s="445" t="s">
        <v>545</v>
      </c>
      <c r="W14" s="445" t="s">
        <v>548</v>
      </c>
      <c r="X14" s="445" t="s">
        <v>547</v>
      </c>
      <c r="Y14" s="437"/>
      <c r="Z14" s="445" t="s">
        <v>541</v>
      </c>
      <c r="AA14" s="445" t="s">
        <v>542</v>
      </c>
      <c r="AB14" s="445" t="s">
        <v>543</v>
      </c>
      <c r="AC14" s="445" t="s">
        <v>544</v>
      </c>
      <c r="AD14" s="445" t="s">
        <v>545</v>
      </c>
      <c r="AE14" s="445" t="s">
        <v>548</v>
      </c>
      <c r="AF14" s="445" t="s">
        <v>547</v>
      </c>
      <c r="AI14" s="445" t="s">
        <v>541</v>
      </c>
      <c r="AJ14" s="445" t="s">
        <v>542</v>
      </c>
      <c r="AK14" s="445" t="s">
        <v>543</v>
      </c>
      <c r="AL14" s="445" t="s">
        <v>544</v>
      </c>
      <c r="AM14" s="445" t="s">
        <v>545</v>
      </c>
      <c r="AN14" s="445" t="s">
        <v>548</v>
      </c>
      <c r="AO14" s="445" t="s">
        <v>547</v>
      </c>
    </row>
    <row r="15" spans="2:41">
      <c r="B15" s="447">
        <v>0</v>
      </c>
      <c r="C15" s="86" t="e">
        <f>#REF!</f>
        <v>#REF!</v>
      </c>
      <c r="D15" s="85" t="e">
        <f>C15/$K$77</f>
        <v>#REF!</v>
      </c>
      <c r="E15" s="85" t="e">
        <f>C15/$K$78</f>
        <v>#REF!</v>
      </c>
      <c r="F15" s="85">
        <f>'REFLEXO 01'!T16</f>
        <v>0.18413078098309454</v>
      </c>
      <c r="G15" s="12" t="e">
        <f>D15*F15</f>
        <v>#REF!</v>
      </c>
      <c r="H15" s="12" t="e">
        <f>E15*F15</f>
        <v>#REF!</v>
      </c>
      <c r="I15" s="12"/>
      <c r="J15" s="447">
        <v>0</v>
      </c>
      <c r="K15" s="86" t="e">
        <f>#REF!</f>
        <v>#REF!</v>
      </c>
      <c r="L15" s="85" t="e">
        <f>K15/$K$77</f>
        <v>#REF!</v>
      </c>
      <c r="M15" s="85" t="e">
        <f>K15/$K$78</f>
        <v>#REF!</v>
      </c>
      <c r="N15" s="85">
        <f>'REFLEXO 01'!T153</f>
        <v>0.18413078098309477</v>
      </c>
      <c r="O15" s="12" t="e">
        <f>L15*N15</f>
        <v>#REF!</v>
      </c>
      <c r="P15" s="12" t="e">
        <f>M15*N15</f>
        <v>#REF!</v>
      </c>
      <c r="R15" s="447">
        <v>0</v>
      </c>
      <c r="S15" s="86" t="e">
        <f>#REF!</f>
        <v>#REF!</v>
      </c>
      <c r="T15" s="85" t="e">
        <f>S15/$K$77</f>
        <v>#REF!</v>
      </c>
      <c r="U15" s="85" t="e">
        <f>S15/$K$78</f>
        <v>#REF!</v>
      </c>
      <c r="V15" s="85">
        <f>'REFLEXO 01'!T262</f>
        <v>0.18413078098309454</v>
      </c>
      <c r="W15" s="12" t="e">
        <f>T15*V15</f>
        <v>#REF!</v>
      </c>
      <c r="X15" s="12" t="e">
        <f>U15*V15</f>
        <v>#REF!</v>
      </c>
      <c r="Y15" s="12"/>
      <c r="Z15" s="447">
        <v>0</v>
      </c>
      <c r="AA15" s="86" t="e">
        <f>#REF!</f>
        <v>#REF!</v>
      </c>
      <c r="AB15" s="85" t="e">
        <f>AA15/$K$77</f>
        <v>#REF!</v>
      </c>
      <c r="AC15" s="85" t="e">
        <f>AA15/$K$78</f>
        <v>#REF!</v>
      </c>
      <c r="AD15" s="85">
        <f>'REFLEXO 01'!T371</f>
        <v>0.18413078098309454</v>
      </c>
      <c r="AE15" s="12" t="e">
        <f>AB15*AD15</f>
        <v>#REF!</v>
      </c>
      <c r="AF15" s="12" t="e">
        <f>AC15*AD15</f>
        <v>#REF!</v>
      </c>
      <c r="AI15" s="447">
        <v>0</v>
      </c>
      <c r="AJ15" s="86" t="e">
        <f>#REF!</f>
        <v>#REF!</v>
      </c>
      <c r="AK15" s="85" t="e">
        <f>AJ15/$K$77</f>
        <v>#REF!</v>
      </c>
      <c r="AL15" s="85" t="e">
        <f>AJ15/$K$78</f>
        <v>#REF!</v>
      </c>
      <c r="AM15" s="85">
        <f>'REFLEXO 01'!T480</f>
        <v>0.18413078098309477</v>
      </c>
      <c r="AN15" s="12" t="e">
        <f>AK15*AM15</f>
        <v>#REF!</v>
      </c>
      <c r="AO15" s="12" t="e">
        <f>AL15*AM15</f>
        <v>#REF!</v>
      </c>
    </row>
    <row r="16" spans="2:41">
      <c r="B16" s="447">
        <v>1</v>
      </c>
      <c r="C16" s="86" t="e">
        <f>#REF!</f>
        <v>#REF!</v>
      </c>
      <c r="D16" s="85" t="e">
        <f t="shared" ref="D16:D76" si="0">C16/$K$77</f>
        <v>#REF!</v>
      </c>
      <c r="E16" s="85" t="e">
        <f t="shared" ref="E16:E76" si="1">C16/$K$78</f>
        <v>#REF!</v>
      </c>
      <c r="F16" s="85">
        <f>'REFLEXO 01'!T17</f>
        <v>0.18413078098309454</v>
      </c>
      <c r="G16" s="12" t="e">
        <f t="shared" ref="G16:G76" si="2">D16*F16</f>
        <v>#REF!</v>
      </c>
      <c r="H16" s="12" t="e">
        <f t="shared" ref="H16:H76" si="3">E16*F16</f>
        <v>#REF!</v>
      </c>
      <c r="I16" s="12"/>
      <c r="J16" s="447">
        <v>1</v>
      </c>
      <c r="K16" s="86" t="e">
        <f>#REF!</f>
        <v>#REF!</v>
      </c>
      <c r="L16" s="85" t="e">
        <f t="shared" ref="L16:L76" si="4">K16/$K$77</f>
        <v>#REF!</v>
      </c>
      <c r="M16" s="85" t="e">
        <f t="shared" ref="M16:M76" si="5">K16/$K$78</f>
        <v>#REF!</v>
      </c>
      <c r="N16" s="85">
        <f>'REFLEXO 01'!T154</f>
        <v>0.18413078098309454</v>
      </c>
      <c r="O16" s="12" t="e">
        <f t="shared" ref="O16:O76" si="6">L16*N16</f>
        <v>#REF!</v>
      </c>
      <c r="P16" s="12" t="e">
        <f t="shared" ref="P16:P76" si="7">M16*N16</f>
        <v>#REF!</v>
      </c>
      <c r="R16" s="447">
        <v>1</v>
      </c>
      <c r="S16" s="86" t="e">
        <f>#REF!</f>
        <v>#REF!</v>
      </c>
      <c r="T16" s="85" t="e">
        <f t="shared" ref="T16:T76" si="8">S16/$K$77</f>
        <v>#REF!</v>
      </c>
      <c r="U16" s="85" t="e">
        <f t="shared" ref="U16:U76" si="9">S16/$K$78</f>
        <v>#REF!</v>
      </c>
      <c r="V16" s="85">
        <f>'REFLEXO 01'!T263</f>
        <v>0.18413078098309454</v>
      </c>
      <c r="W16" s="12" t="e">
        <f t="shared" ref="W16:W76" si="10">T16*V16</f>
        <v>#REF!</v>
      </c>
      <c r="X16" s="12" t="e">
        <f t="shared" ref="X16:X76" si="11">U16*V16</f>
        <v>#REF!</v>
      </c>
      <c r="Y16" s="12"/>
      <c r="Z16" s="447">
        <v>1</v>
      </c>
      <c r="AA16" s="86" t="e">
        <f>#REF!</f>
        <v>#REF!</v>
      </c>
      <c r="AB16" s="85" t="e">
        <f t="shared" ref="AB16:AB76" si="12">AA16/$K$77</f>
        <v>#REF!</v>
      </c>
      <c r="AC16" s="85" t="e">
        <f t="shared" ref="AC16:AC76" si="13">AA16/$K$78</f>
        <v>#REF!</v>
      </c>
      <c r="AD16" s="85">
        <f>'REFLEXO 01'!T372</f>
        <v>0.18413078098309454</v>
      </c>
      <c r="AE16" s="12" t="e">
        <f t="shared" ref="AE16:AE76" si="14">AB16*AD16</f>
        <v>#REF!</v>
      </c>
      <c r="AF16" s="12" t="e">
        <f t="shared" ref="AF16:AF76" si="15">AC16*AD16</f>
        <v>#REF!</v>
      </c>
      <c r="AI16" s="447">
        <v>1</v>
      </c>
      <c r="AJ16" s="86" t="e">
        <f>#REF!</f>
        <v>#REF!</v>
      </c>
      <c r="AK16" s="85" t="e">
        <f t="shared" ref="AK16:AK76" si="16">AJ16/$K$77</f>
        <v>#REF!</v>
      </c>
      <c r="AL16" s="85" t="e">
        <f t="shared" ref="AL16:AL76" si="17">AJ16/$K$78</f>
        <v>#REF!</v>
      </c>
      <c r="AM16" s="85">
        <f>'REFLEXO 01'!T481</f>
        <v>0.18413078098309454</v>
      </c>
      <c r="AN16" s="12" t="e">
        <f t="shared" ref="AN16:AN76" si="18">AK16*AM16</f>
        <v>#REF!</v>
      </c>
      <c r="AO16" s="12" t="e">
        <f t="shared" ref="AO16:AO76" si="19">AL16*AM16</f>
        <v>#REF!</v>
      </c>
    </row>
    <row r="17" spans="2:41">
      <c r="B17" s="447">
        <v>2</v>
      </c>
      <c r="C17" s="86" t="e">
        <f>#REF!</f>
        <v>#REF!</v>
      </c>
      <c r="D17" s="85" t="e">
        <f t="shared" si="0"/>
        <v>#REF!</v>
      </c>
      <c r="E17" s="85" t="e">
        <f t="shared" si="1"/>
        <v>#REF!</v>
      </c>
      <c r="F17" s="85">
        <f>'REFLEXO 01'!T18</f>
        <v>0.18413078098309454</v>
      </c>
      <c r="G17" s="12" t="e">
        <f t="shared" si="2"/>
        <v>#REF!</v>
      </c>
      <c r="H17" s="12" t="e">
        <f t="shared" si="3"/>
        <v>#REF!</v>
      </c>
      <c r="I17" s="12"/>
      <c r="J17" s="447">
        <v>2</v>
      </c>
      <c r="K17" s="86" t="e">
        <f>#REF!</f>
        <v>#REF!</v>
      </c>
      <c r="L17" s="85" t="e">
        <f t="shared" si="4"/>
        <v>#REF!</v>
      </c>
      <c r="M17" s="85" t="e">
        <f t="shared" si="5"/>
        <v>#REF!</v>
      </c>
      <c r="N17" s="85">
        <f>'REFLEXO 01'!T155</f>
        <v>0.18413078098309477</v>
      </c>
      <c r="O17" s="12" t="e">
        <f t="shared" si="6"/>
        <v>#REF!</v>
      </c>
      <c r="P17" s="12" t="e">
        <f t="shared" si="7"/>
        <v>#REF!</v>
      </c>
      <c r="R17" s="447">
        <v>2</v>
      </c>
      <c r="S17" s="86" t="e">
        <f>#REF!</f>
        <v>#REF!</v>
      </c>
      <c r="T17" s="85" t="e">
        <f t="shared" si="8"/>
        <v>#REF!</v>
      </c>
      <c r="U17" s="85" t="e">
        <f t="shared" si="9"/>
        <v>#REF!</v>
      </c>
      <c r="V17" s="85">
        <f>'REFLEXO 01'!T264</f>
        <v>0.18413078098309432</v>
      </c>
      <c r="W17" s="12" t="e">
        <f t="shared" si="10"/>
        <v>#REF!</v>
      </c>
      <c r="X17" s="12" t="e">
        <f t="shared" si="11"/>
        <v>#REF!</v>
      </c>
      <c r="Y17" s="12"/>
      <c r="Z17" s="447">
        <v>2</v>
      </c>
      <c r="AA17" s="86" t="e">
        <f>#REF!</f>
        <v>#REF!</v>
      </c>
      <c r="AB17" s="85" t="e">
        <f t="shared" si="12"/>
        <v>#REF!</v>
      </c>
      <c r="AC17" s="85" t="e">
        <f t="shared" si="13"/>
        <v>#REF!</v>
      </c>
      <c r="AD17" s="85">
        <f>'REFLEXO 01'!T373</f>
        <v>0.18413078098309454</v>
      </c>
      <c r="AE17" s="12" t="e">
        <f t="shared" si="14"/>
        <v>#REF!</v>
      </c>
      <c r="AF17" s="12" t="e">
        <f t="shared" si="15"/>
        <v>#REF!</v>
      </c>
      <c r="AI17" s="447">
        <v>2</v>
      </c>
      <c r="AJ17" s="86" t="e">
        <f>#REF!</f>
        <v>#REF!</v>
      </c>
      <c r="AK17" s="85" t="e">
        <f t="shared" si="16"/>
        <v>#REF!</v>
      </c>
      <c r="AL17" s="85" t="e">
        <f t="shared" si="17"/>
        <v>#REF!</v>
      </c>
      <c r="AM17" s="85">
        <f>'REFLEXO 01'!T482</f>
        <v>0.18413078098309477</v>
      </c>
      <c r="AN17" s="12" t="e">
        <f t="shared" si="18"/>
        <v>#REF!</v>
      </c>
      <c r="AO17" s="12" t="e">
        <f t="shared" si="19"/>
        <v>#REF!</v>
      </c>
    </row>
    <row r="18" spans="2:41">
      <c r="B18" s="447">
        <v>3</v>
      </c>
      <c r="C18" s="86" t="e">
        <f>#REF!</f>
        <v>#REF!</v>
      </c>
      <c r="D18" s="85" t="e">
        <f t="shared" si="0"/>
        <v>#REF!</v>
      </c>
      <c r="E18" s="85" t="e">
        <f t="shared" si="1"/>
        <v>#REF!</v>
      </c>
      <c r="F18" s="85">
        <f>'REFLEXO 01'!T19</f>
        <v>0.18413078098309477</v>
      </c>
      <c r="G18" s="12" t="e">
        <f t="shared" si="2"/>
        <v>#REF!</v>
      </c>
      <c r="H18" s="12" t="e">
        <f t="shared" si="3"/>
        <v>#REF!</v>
      </c>
      <c r="I18" s="12"/>
      <c r="J18" s="447">
        <v>3</v>
      </c>
      <c r="K18" s="86" t="e">
        <f>#REF!</f>
        <v>#REF!</v>
      </c>
      <c r="L18" s="85" t="e">
        <f t="shared" si="4"/>
        <v>#REF!</v>
      </c>
      <c r="M18" s="85" t="e">
        <f t="shared" si="5"/>
        <v>#REF!</v>
      </c>
      <c r="N18" s="85">
        <f>'REFLEXO 01'!T156</f>
        <v>0.18413078098309454</v>
      </c>
      <c r="O18" s="12" t="e">
        <f t="shared" si="6"/>
        <v>#REF!</v>
      </c>
      <c r="P18" s="12" t="e">
        <f t="shared" si="7"/>
        <v>#REF!</v>
      </c>
      <c r="R18" s="447">
        <v>3</v>
      </c>
      <c r="S18" s="86" t="e">
        <f>#REF!</f>
        <v>#REF!</v>
      </c>
      <c r="T18" s="85" t="e">
        <f t="shared" si="8"/>
        <v>#REF!</v>
      </c>
      <c r="U18" s="85" t="e">
        <f t="shared" si="9"/>
        <v>#REF!</v>
      </c>
      <c r="V18" s="85">
        <f>'REFLEXO 01'!T265</f>
        <v>0.18413078098309454</v>
      </c>
      <c r="W18" s="12" t="e">
        <f t="shared" si="10"/>
        <v>#REF!</v>
      </c>
      <c r="X18" s="12" t="e">
        <f t="shared" si="11"/>
        <v>#REF!</v>
      </c>
      <c r="Y18" s="12"/>
      <c r="Z18" s="447">
        <v>3</v>
      </c>
      <c r="AA18" s="86" t="e">
        <f>#REF!</f>
        <v>#REF!</v>
      </c>
      <c r="AB18" s="85" t="e">
        <f t="shared" si="12"/>
        <v>#REF!</v>
      </c>
      <c r="AC18" s="85" t="e">
        <f t="shared" si="13"/>
        <v>#REF!</v>
      </c>
      <c r="AD18" s="85">
        <f>'REFLEXO 01'!T374</f>
        <v>0.18413078098309454</v>
      </c>
      <c r="AE18" s="12" t="e">
        <f t="shared" si="14"/>
        <v>#REF!</v>
      </c>
      <c r="AF18" s="12" t="e">
        <f t="shared" si="15"/>
        <v>#REF!</v>
      </c>
      <c r="AI18" s="447">
        <v>3</v>
      </c>
      <c r="AJ18" s="86" t="e">
        <f>#REF!</f>
        <v>#REF!</v>
      </c>
      <c r="AK18" s="85" t="e">
        <f t="shared" si="16"/>
        <v>#REF!</v>
      </c>
      <c r="AL18" s="85" t="e">
        <f t="shared" si="17"/>
        <v>#REF!</v>
      </c>
      <c r="AM18" s="85">
        <f>'REFLEXO 01'!T483</f>
        <v>0.18413078098309454</v>
      </c>
      <c r="AN18" s="12" t="e">
        <f t="shared" si="18"/>
        <v>#REF!</v>
      </c>
      <c r="AO18" s="12" t="e">
        <f t="shared" si="19"/>
        <v>#REF!</v>
      </c>
    </row>
    <row r="19" spans="2:41">
      <c r="B19" s="447">
        <v>4</v>
      </c>
      <c r="C19" s="86" t="e">
        <f>#REF!</f>
        <v>#REF!</v>
      </c>
      <c r="D19" s="85" t="e">
        <f t="shared" si="0"/>
        <v>#REF!</v>
      </c>
      <c r="E19" s="85" t="e">
        <f t="shared" si="1"/>
        <v>#REF!</v>
      </c>
      <c r="F19" s="85">
        <f>'REFLEXO 01'!T20</f>
        <v>0.18413078098309454</v>
      </c>
      <c r="G19" s="12" t="e">
        <f t="shared" si="2"/>
        <v>#REF!</v>
      </c>
      <c r="H19" s="12" t="e">
        <f t="shared" si="3"/>
        <v>#REF!</v>
      </c>
      <c r="I19" s="12"/>
      <c r="J19" s="447">
        <v>4</v>
      </c>
      <c r="K19" s="86" t="e">
        <f>#REF!</f>
        <v>#REF!</v>
      </c>
      <c r="L19" s="85" t="e">
        <f t="shared" si="4"/>
        <v>#REF!</v>
      </c>
      <c r="M19" s="85" t="e">
        <f t="shared" si="5"/>
        <v>#REF!</v>
      </c>
      <c r="N19" s="85">
        <f>'REFLEXO 01'!T157</f>
        <v>0.18413078098309477</v>
      </c>
      <c r="O19" s="12" t="e">
        <f t="shared" si="6"/>
        <v>#REF!</v>
      </c>
      <c r="P19" s="12" t="e">
        <f t="shared" si="7"/>
        <v>#REF!</v>
      </c>
      <c r="R19" s="447">
        <v>4</v>
      </c>
      <c r="S19" s="86" t="e">
        <f>#REF!</f>
        <v>#REF!</v>
      </c>
      <c r="T19" s="85" t="e">
        <f t="shared" si="8"/>
        <v>#REF!</v>
      </c>
      <c r="U19" s="85" t="e">
        <f t="shared" si="9"/>
        <v>#REF!</v>
      </c>
      <c r="V19" s="85">
        <f>'REFLEXO 01'!T266</f>
        <v>0.18413078098309454</v>
      </c>
      <c r="W19" s="12" t="e">
        <f t="shared" si="10"/>
        <v>#REF!</v>
      </c>
      <c r="X19" s="12" t="e">
        <f t="shared" si="11"/>
        <v>#REF!</v>
      </c>
      <c r="Y19" s="12"/>
      <c r="Z19" s="447">
        <v>4</v>
      </c>
      <c r="AA19" s="86" t="e">
        <f>#REF!</f>
        <v>#REF!</v>
      </c>
      <c r="AB19" s="85" t="e">
        <f t="shared" si="12"/>
        <v>#REF!</v>
      </c>
      <c r="AC19" s="85" t="e">
        <f t="shared" si="13"/>
        <v>#REF!</v>
      </c>
      <c r="AD19" s="85">
        <f>'REFLEXO 01'!T375</f>
        <v>0.18413078098309454</v>
      </c>
      <c r="AE19" s="12" t="e">
        <f t="shared" si="14"/>
        <v>#REF!</v>
      </c>
      <c r="AF19" s="12" t="e">
        <f t="shared" si="15"/>
        <v>#REF!</v>
      </c>
      <c r="AI19" s="447">
        <v>4</v>
      </c>
      <c r="AJ19" s="86" t="e">
        <f>#REF!</f>
        <v>#REF!</v>
      </c>
      <c r="AK19" s="85" t="e">
        <f t="shared" si="16"/>
        <v>#REF!</v>
      </c>
      <c r="AL19" s="85" t="e">
        <f t="shared" si="17"/>
        <v>#REF!</v>
      </c>
      <c r="AM19" s="85">
        <f>'REFLEXO 01'!T484</f>
        <v>0.18413078098309477</v>
      </c>
      <c r="AN19" s="12" t="e">
        <f t="shared" si="18"/>
        <v>#REF!</v>
      </c>
      <c r="AO19" s="12" t="e">
        <f t="shared" si="19"/>
        <v>#REF!</v>
      </c>
    </row>
    <row r="20" spans="2:41">
      <c r="B20" s="447">
        <v>5</v>
      </c>
      <c r="C20" s="86" t="e">
        <f>#REF!</f>
        <v>#REF!</v>
      </c>
      <c r="D20" s="85" t="e">
        <f t="shared" si="0"/>
        <v>#REF!</v>
      </c>
      <c r="E20" s="85" t="e">
        <f t="shared" si="1"/>
        <v>#REF!</v>
      </c>
      <c r="F20" s="85">
        <f>'REFLEXO 01'!T21</f>
        <v>0.18413078098309432</v>
      </c>
      <c r="G20" s="12" t="e">
        <f t="shared" si="2"/>
        <v>#REF!</v>
      </c>
      <c r="H20" s="12" t="e">
        <f t="shared" si="3"/>
        <v>#REF!</v>
      </c>
      <c r="I20" s="12"/>
      <c r="J20" s="447">
        <v>5</v>
      </c>
      <c r="K20" s="86" t="e">
        <f>#REF!</f>
        <v>#REF!</v>
      </c>
      <c r="L20" s="85" t="e">
        <f t="shared" si="4"/>
        <v>#REF!</v>
      </c>
      <c r="M20" s="85" t="e">
        <f t="shared" si="5"/>
        <v>#REF!</v>
      </c>
      <c r="N20" s="85">
        <f>'REFLEXO 01'!T158</f>
        <v>0.18413078098309454</v>
      </c>
      <c r="O20" s="12" t="e">
        <f t="shared" si="6"/>
        <v>#REF!</v>
      </c>
      <c r="P20" s="12" t="e">
        <f t="shared" si="7"/>
        <v>#REF!</v>
      </c>
      <c r="R20" s="447">
        <v>5</v>
      </c>
      <c r="S20" s="86" t="e">
        <f>#REF!</f>
        <v>#REF!</v>
      </c>
      <c r="T20" s="85" t="e">
        <f t="shared" si="8"/>
        <v>#REF!</v>
      </c>
      <c r="U20" s="85" t="e">
        <f t="shared" si="9"/>
        <v>#REF!</v>
      </c>
      <c r="V20" s="85">
        <f>'REFLEXO 01'!T267</f>
        <v>0.18413078098309454</v>
      </c>
      <c r="W20" s="12" t="e">
        <f t="shared" si="10"/>
        <v>#REF!</v>
      </c>
      <c r="X20" s="12" t="e">
        <f t="shared" si="11"/>
        <v>#REF!</v>
      </c>
      <c r="Y20" s="12"/>
      <c r="Z20" s="447">
        <v>5</v>
      </c>
      <c r="AA20" s="86" t="e">
        <f>#REF!</f>
        <v>#REF!</v>
      </c>
      <c r="AB20" s="85" t="e">
        <f t="shared" si="12"/>
        <v>#REF!</v>
      </c>
      <c r="AC20" s="85" t="e">
        <f t="shared" si="13"/>
        <v>#REF!</v>
      </c>
      <c r="AD20" s="85">
        <f>'REFLEXO 01'!T376</f>
        <v>0.18413078098309454</v>
      </c>
      <c r="AE20" s="12" t="e">
        <f t="shared" si="14"/>
        <v>#REF!</v>
      </c>
      <c r="AF20" s="12" t="e">
        <f t="shared" si="15"/>
        <v>#REF!</v>
      </c>
      <c r="AI20" s="447">
        <v>5</v>
      </c>
      <c r="AJ20" s="86" t="e">
        <f>#REF!</f>
        <v>#REF!</v>
      </c>
      <c r="AK20" s="85" t="e">
        <f t="shared" si="16"/>
        <v>#REF!</v>
      </c>
      <c r="AL20" s="85" t="e">
        <f t="shared" si="17"/>
        <v>#REF!</v>
      </c>
      <c r="AM20" s="85">
        <f>'REFLEXO 01'!T485</f>
        <v>0.18413078098309454</v>
      </c>
      <c r="AN20" s="12" t="e">
        <f t="shared" si="18"/>
        <v>#REF!</v>
      </c>
      <c r="AO20" s="12" t="e">
        <f t="shared" si="19"/>
        <v>#REF!</v>
      </c>
    </row>
    <row r="21" spans="2:41">
      <c r="B21" s="447">
        <v>6</v>
      </c>
      <c r="C21" s="86" t="e">
        <f>#REF!</f>
        <v>#REF!</v>
      </c>
      <c r="D21" s="85" t="e">
        <f t="shared" si="0"/>
        <v>#REF!</v>
      </c>
      <c r="E21" s="85" t="e">
        <f t="shared" si="1"/>
        <v>#REF!</v>
      </c>
      <c r="F21" s="85">
        <f>'REFLEXO 01'!T22</f>
        <v>0.18413078098309454</v>
      </c>
      <c r="G21" s="12" t="e">
        <f t="shared" si="2"/>
        <v>#REF!</v>
      </c>
      <c r="H21" s="12" t="e">
        <f t="shared" si="3"/>
        <v>#REF!</v>
      </c>
      <c r="I21" s="12"/>
      <c r="J21" s="447">
        <v>6</v>
      </c>
      <c r="K21" s="86" t="e">
        <f>#REF!</f>
        <v>#REF!</v>
      </c>
      <c r="L21" s="85" t="e">
        <f t="shared" si="4"/>
        <v>#REF!</v>
      </c>
      <c r="M21" s="85" t="e">
        <f t="shared" si="5"/>
        <v>#REF!</v>
      </c>
      <c r="N21" s="85">
        <f>'REFLEXO 01'!T159</f>
        <v>0.18413078098309454</v>
      </c>
      <c r="O21" s="12" t="e">
        <f t="shared" si="6"/>
        <v>#REF!</v>
      </c>
      <c r="P21" s="12" t="e">
        <f t="shared" si="7"/>
        <v>#REF!</v>
      </c>
      <c r="R21" s="447">
        <v>6</v>
      </c>
      <c r="S21" s="86" t="e">
        <f>#REF!</f>
        <v>#REF!</v>
      </c>
      <c r="T21" s="85" t="e">
        <f t="shared" si="8"/>
        <v>#REF!</v>
      </c>
      <c r="U21" s="85" t="e">
        <f t="shared" si="9"/>
        <v>#REF!</v>
      </c>
      <c r="V21" s="85">
        <f>'REFLEXO 01'!T268</f>
        <v>0.18413078098309432</v>
      </c>
      <c r="W21" s="12" t="e">
        <f t="shared" si="10"/>
        <v>#REF!</v>
      </c>
      <c r="X21" s="12" t="e">
        <f t="shared" si="11"/>
        <v>#REF!</v>
      </c>
      <c r="Y21" s="12"/>
      <c r="Z21" s="447">
        <v>6</v>
      </c>
      <c r="AA21" s="86" t="e">
        <f>#REF!</f>
        <v>#REF!</v>
      </c>
      <c r="AB21" s="85" t="e">
        <f t="shared" si="12"/>
        <v>#REF!</v>
      </c>
      <c r="AC21" s="85" t="e">
        <f t="shared" si="13"/>
        <v>#REF!</v>
      </c>
      <c r="AD21" s="85">
        <f>'REFLEXO 01'!T377</f>
        <v>0.18413078098309477</v>
      </c>
      <c r="AE21" s="12" t="e">
        <f t="shared" si="14"/>
        <v>#REF!</v>
      </c>
      <c r="AF21" s="12" t="e">
        <f t="shared" si="15"/>
        <v>#REF!</v>
      </c>
      <c r="AI21" s="447">
        <v>6</v>
      </c>
      <c r="AJ21" s="86" t="e">
        <f>#REF!</f>
        <v>#REF!</v>
      </c>
      <c r="AK21" s="85" t="e">
        <f t="shared" si="16"/>
        <v>#REF!</v>
      </c>
      <c r="AL21" s="85" t="e">
        <f t="shared" si="17"/>
        <v>#REF!</v>
      </c>
      <c r="AM21" s="85">
        <f>'REFLEXO 01'!T486</f>
        <v>0.18413078098309454</v>
      </c>
      <c r="AN21" s="12" t="e">
        <f t="shared" si="18"/>
        <v>#REF!</v>
      </c>
      <c r="AO21" s="12" t="e">
        <f t="shared" si="19"/>
        <v>#REF!</v>
      </c>
    </row>
    <row r="22" spans="2:41">
      <c r="B22" s="447">
        <v>7</v>
      </c>
      <c r="C22" s="86" t="e">
        <f>#REF!</f>
        <v>#REF!</v>
      </c>
      <c r="D22" s="85" t="e">
        <f t="shared" si="0"/>
        <v>#REF!</v>
      </c>
      <c r="E22" s="85" t="e">
        <f t="shared" si="1"/>
        <v>#REF!</v>
      </c>
      <c r="F22" s="85">
        <f>'REFLEXO 01'!T23</f>
        <v>0.18413078098309454</v>
      </c>
      <c r="G22" s="12" t="e">
        <f t="shared" si="2"/>
        <v>#REF!</v>
      </c>
      <c r="H22" s="12" t="e">
        <f t="shared" si="3"/>
        <v>#REF!</v>
      </c>
      <c r="I22" s="12"/>
      <c r="J22" s="447">
        <v>7</v>
      </c>
      <c r="K22" s="86" t="e">
        <f>#REF!</f>
        <v>#REF!</v>
      </c>
      <c r="L22" s="85" t="e">
        <f t="shared" si="4"/>
        <v>#REF!</v>
      </c>
      <c r="M22" s="85" t="e">
        <f t="shared" si="5"/>
        <v>#REF!</v>
      </c>
      <c r="N22" s="85">
        <f>'REFLEXO 01'!T160</f>
        <v>0.18413078098309454</v>
      </c>
      <c r="O22" s="12" t="e">
        <f t="shared" si="6"/>
        <v>#REF!</v>
      </c>
      <c r="P22" s="12" t="e">
        <f t="shared" si="7"/>
        <v>#REF!</v>
      </c>
      <c r="R22" s="447">
        <v>7</v>
      </c>
      <c r="S22" s="86" t="e">
        <f>#REF!</f>
        <v>#REF!</v>
      </c>
      <c r="T22" s="85" t="e">
        <f t="shared" si="8"/>
        <v>#REF!</v>
      </c>
      <c r="U22" s="85" t="e">
        <f t="shared" si="9"/>
        <v>#REF!</v>
      </c>
      <c r="V22" s="85">
        <f>'REFLEXO 01'!T269</f>
        <v>0.18413078098309454</v>
      </c>
      <c r="W22" s="12" t="e">
        <f t="shared" si="10"/>
        <v>#REF!</v>
      </c>
      <c r="X22" s="12" t="e">
        <f t="shared" si="11"/>
        <v>#REF!</v>
      </c>
      <c r="Y22" s="12"/>
      <c r="Z22" s="447">
        <v>7</v>
      </c>
      <c r="AA22" s="86" t="e">
        <f>#REF!</f>
        <v>#REF!</v>
      </c>
      <c r="AB22" s="85" t="e">
        <f t="shared" si="12"/>
        <v>#REF!</v>
      </c>
      <c r="AC22" s="85" t="e">
        <f t="shared" si="13"/>
        <v>#REF!</v>
      </c>
      <c r="AD22" s="85">
        <f>'REFLEXO 01'!T378</f>
        <v>0.18413078098309477</v>
      </c>
      <c r="AE22" s="12" t="e">
        <f t="shared" si="14"/>
        <v>#REF!</v>
      </c>
      <c r="AF22" s="12" t="e">
        <f t="shared" si="15"/>
        <v>#REF!</v>
      </c>
      <c r="AI22" s="447">
        <v>7</v>
      </c>
      <c r="AJ22" s="86" t="e">
        <f>#REF!</f>
        <v>#REF!</v>
      </c>
      <c r="AK22" s="85" t="e">
        <f t="shared" si="16"/>
        <v>#REF!</v>
      </c>
      <c r="AL22" s="85" t="e">
        <f t="shared" si="17"/>
        <v>#REF!</v>
      </c>
      <c r="AM22" s="85">
        <f>'REFLEXO 01'!T487</f>
        <v>0.18413078098309454</v>
      </c>
      <c r="AN22" s="12" t="e">
        <f t="shared" si="18"/>
        <v>#REF!</v>
      </c>
      <c r="AO22" s="12" t="e">
        <f t="shared" si="19"/>
        <v>#REF!</v>
      </c>
    </row>
    <row r="23" spans="2:41">
      <c r="B23" s="447">
        <v>8</v>
      </c>
      <c r="C23" s="86" t="e">
        <f>#REF!</f>
        <v>#REF!</v>
      </c>
      <c r="D23" s="85" t="e">
        <f t="shared" si="0"/>
        <v>#REF!</v>
      </c>
      <c r="E23" s="85" t="e">
        <f t="shared" si="1"/>
        <v>#REF!</v>
      </c>
      <c r="F23" s="85">
        <f>'REFLEXO 01'!T24</f>
        <v>0.18413078098309477</v>
      </c>
      <c r="G23" s="12" t="e">
        <f t="shared" si="2"/>
        <v>#REF!</v>
      </c>
      <c r="H23" s="12" t="e">
        <f t="shared" si="3"/>
        <v>#REF!</v>
      </c>
      <c r="I23" s="12"/>
      <c r="J23" s="447">
        <v>8</v>
      </c>
      <c r="K23" s="86" t="e">
        <f>#REF!</f>
        <v>#REF!</v>
      </c>
      <c r="L23" s="85" t="e">
        <f t="shared" si="4"/>
        <v>#REF!</v>
      </c>
      <c r="M23" s="85" t="e">
        <f t="shared" si="5"/>
        <v>#REF!</v>
      </c>
      <c r="N23" s="85">
        <f>'REFLEXO 01'!T161</f>
        <v>0.18413078098309477</v>
      </c>
      <c r="O23" s="12" t="e">
        <f t="shared" si="6"/>
        <v>#REF!</v>
      </c>
      <c r="P23" s="12" t="e">
        <f t="shared" si="7"/>
        <v>#REF!</v>
      </c>
      <c r="R23" s="447">
        <v>8</v>
      </c>
      <c r="S23" s="86" t="e">
        <f>#REF!</f>
        <v>#REF!</v>
      </c>
      <c r="T23" s="85" t="e">
        <f t="shared" si="8"/>
        <v>#REF!</v>
      </c>
      <c r="U23" s="85" t="e">
        <f t="shared" si="9"/>
        <v>#REF!</v>
      </c>
      <c r="V23" s="85">
        <f>'REFLEXO 01'!T270</f>
        <v>0.18413078098309432</v>
      </c>
      <c r="W23" s="12" t="e">
        <f t="shared" si="10"/>
        <v>#REF!</v>
      </c>
      <c r="X23" s="12" t="e">
        <f t="shared" si="11"/>
        <v>#REF!</v>
      </c>
      <c r="Y23" s="12"/>
      <c r="Z23" s="447">
        <v>8</v>
      </c>
      <c r="AA23" s="86" t="e">
        <f>#REF!</f>
        <v>#REF!</v>
      </c>
      <c r="AB23" s="85" t="e">
        <f t="shared" si="12"/>
        <v>#REF!</v>
      </c>
      <c r="AC23" s="85" t="e">
        <f t="shared" si="13"/>
        <v>#REF!</v>
      </c>
      <c r="AD23" s="85">
        <f>'REFLEXO 01'!T379</f>
        <v>0.18413078098309454</v>
      </c>
      <c r="AE23" s="12" t="e">
        <f t="shared" si="14"/>
        <v>#REF!</v>
      </c>
      <c r="AF23" s="12" t="e">
        <f t="shared" si="15"/>
        <v>#REF!</v>
      </c>
      <c r="AI23" s="447">
        <v>8</v>
      </c>
      <c r="AJ23" s="86" t="e">
        <f>#REF!</f>
        <v>#REF!</v>
      </c>
      <c r="AK23" s="85" t="e">
        <f t="shared" si="16"/>
        <v>#REF!</v>
      </c>
      <c r="AL23" s="85" t="e">
        <f t="shared" si="17"/>
        <v>#REF!</v>
      </c>
      <c r="AM23" s="85">
        <f>'REFLEXO 01'!T488</f>
        <v>0.18413078098309477</v>
      </c>
      <c r="AN23" s="12" t="e">
        <f t="shared" si="18"/>
        <v>#REF!</v>
      </c>
      <c r="AO23" s="12" t="e">
        <f t="shared" si="19"/>
        <v>#REF!</v>
      </c>
    </row>
    <row r="24" spans="2:41">
      <c r="B24" s="447">
        <v>9</v>
      </c>
      <c r="C24" s="86" t="e">
        <f>#REF!</f>
        <v>#REF!</v>
      </c>
      <c r="D24" s="85" t="e">
        <f t="shared" si="0"/>
        <v>#REF!</v>
      </c>
      <c r="E24" s="85" t="e">
        <f t="shared" si="1"/>
        <v>#REF!</v>
      </c>
      <c r="F24" s="85">
        <f>'REFLEXO 01'!T25</f>
        <v>0.18413078098309477</v>
      </c>
      <c r="G24" s="12" t="e">
        <f t="shared" si="2"/>
        <v>#REF!</v>
      </c>
      <c r="H24" s="12" t="e">
        <f t="shared" si="3"/>
        <v>#REF!</v>
      </c>
      <c r="I24" s="12"/>
      <c r="J24" s="447">
        <v>9</v>
      </c>
      <c r="K24" s="86" t="e">
        <f>#REF!</f>
        <v>#REF!</v>
      </c>
      <c r="L24" s="85" t="e">
        <f t="shared" si="4"/>
        <v>#REF!</v>
      </c>
      <c r="M24" s="85" t="e">
        <f t="shared" si="5"/>
        <v>#REF!</v>
      </c>
      <c r="N24" s="85">
        <f>'REFLEXO 01'!T162</f>
        <v>0.18413078098309477</v>
      </c>
      <c r="O24" s="12" t="e">
        <f t="shared" si="6"/>
        <v>#REF!</v>
      </c>
      <c r="P24" s="12" t="e">
        <f t="shared" si="7"/>
        <v>#REF!</v>
      </c>
      <c r="R24" s="447">
        <v>9</v>
      </c>
      <c r="S24" s="86" t="e">
        <f>#REF!</f>
        <v>#REF!</v>
      </c>
      <c r="T24" s="85" t="e">
        <f t="shared" si="8"/>
        <v>#REF!</v>
      </c>
      <c r="U24" s="85" t="e">
        <f t="shared" si="9"/>
        <v>#REF!</v>
      </c>
      <c r="V24" s="85">
        <f>'REFLEXO 01'!T271</f>
        <v>0.18413078098309454</v>
      </c>
      <c r="W24" s="12" t="e">
        <f t="shared" si="10"/>
        <v>#REF!</v>
      </c>
      <c r="X24" s="12" t="e">
        <f t="shared" si="11"/>
        <v>#REF!</v>
      </c>
      <c r="Y24" s="12"/>
      <c r="Z24" s="447">
        <v>9</v>
      </c>
      <c r="AA24" s="86" t="e">
        <f>#REF!</f>
        <v>#REF!</v>
      </c>
      <c r="AB24" s="85" t="e">
        <f t="shared" si="12"/>
        <v>#REF!</v>
      </c>
      <c r="AC24" s="85" t="e">
        <f t="shared" si="13"/>
        <v>#REF!</v>
      </c>
      <c r="AD24" s="85">
        <f>'REFLEXO 01'!T380</f>
        <v>0.18413078098309477</v>
      </c>
      <c r="AE24" s="12" t="e">
        <f t="shared" si="14"/>
        <v>#REF!</v>
      </c>
      <c r="AF24" s="12" t="e">
        <f t="shared" si="15"/>
        <v>#REF!</v>
      </c>
      <c r="AI24" s="447">
        <v>9</v>
      </c>
      <c r="AJ24" s="86" t="e">
        <f>#REF!</f>
        <v>#REF!</v>
      </c>
      <c r="AK24" s="85" t="e">
        <f t="shared" si="16"/>
        <v>#REF!</v>
      </c>
      <c r="AL24" s="85" t="e">
        <f t="shared" si="17"/>
        <v>#REF!</v>
      </c>
      <c r="AM24" s="85">
        <f>'REFLEXO 01'!T489</f>
        <v>0.18413078098309477</v>
      </c>
      <c r="AN24" s="12" t="e">
        <f t="shared" si="18"/>
        <v>#REF!</v>
      </c>
      <c r="AO24" s="12" t="e">
        <f t="shared" si="19"/>
        <v>#REF!</v>
      </c>
    </row>
    <row r="25" spans="2:41">
      <c r="B25" s="447">
        <v>10</v>
      </c>
      <c r="C25" s="86" t="e">
        <f>#REF!</f>
        <v>#REF!</v>
      </c>
      <c r="D25" s="85" t="e">
        <f t="shared" si="0"/>
        <v>#REF!</v>
      </c>
      <c r="E25" s="85" t="e">
        <f t="shared" si="1"/>
        <v>#REF!</v>
      </c>
      <c r="F25" s="85">
        <f>'REFLEXO 01'!T26</f>
        <v>0.18413078098309477</v>
      </c>
      <c r="G25" s="12" t="e">
        <f t="shared" si="2"/>
        <v>#REF!</v>
      </c>
      <c r="H25" s="12" t="e">
        <f t="shared" si="3"/>
        <v>#REF!</v>
      </c>
      <c r="I25" s="12"/>
      <c r="J25" s="447">
        <v>10</v>
      </c>
      <c r="K25" s="86" t="e">
        <f>#REF!</f>
        <v>#REF!</v>
      </c>
      <c r="L25" s="85" t="e">
        <f t="shared" si="4"/>
        <v>#REF!</v>
      </c>
      <c r="M25" s="85" t="e">
        <f t="shared" si="5"/>
        <v>#REF!</v>
      </c>
      <c r="N25" s="85">
        <f>'REFLEXO 01'!T163</f>
        <v>0.18413078098309454</v>
      </c>
      <c r="O25" s="12" t="e">
        <f t="shared" si="6"/>
        <v>#REF!</v>
      </c>
      <c r="P25" s="12" t="e">
        <f t="shared" si="7"/>
        <v>#REF!</v>
      </c>
      <c r="R25" s="447">
        <v>10</v>
      </c>
      <c r="S25" s="86" t="e">
        <f>#REF!</f>
        <v>#REF!</v>
      </c>
      <c r="T25" s="85" t="e">
        <f t="shared" si="8"/>
        <v>#REF!</v>
      </c>
      <c r="U25" s="85" t="e">
        <f t="shared" si="9"/>
        <v>#REF!</v>
      </c>
      <c r="V25" s="85">
        <f>'REFLEXO 01'!T272</f>
        <v>0.18413078098309454</v>
      </c>
      <c r="W25" s="12" t="e">
        <f t="shared" si="10"/>
        <v>#REF!</v>
      </c>
      <c r="X25" s="12" t="e">
        <f t="shared" si="11"/>
        <v>#REF!</v>
      </c>
      <c r="Y25" s="12"/>
      <c r="Z25" s="447">
        <v>10</v>
      </c>
      <c r="AA25" s="86" t="e">
        <f>#REF!</f>
        <v>#REF!</v>
      </c>
      <c r="AB25" s="85" t="e">
        <f t="shared" si="12"/>
        <v>#REF!</v>
      </c>
      <c r="AC25" s="85" t="e">
        <f t="shared" si="13"/>
        <v>#REF!</v>
      </c>
      <c r="AD25" s="85">
        <f>'REFLEXO 01'!T381</f>
        <v>0.18413078098309454</v>
      </c>
      <c r="AE25" s="12" t="e">
        <f t="shared" si="14"/>
        <v>#REF!</v>
      </c>
      <c r="AF25" s="12" t="e">
        <f t="shared" si="15"/>
        <v>#REF!</v>
      </c>
      <c r="AI25" s="447">
        <v>10</v>
      </c>
      <c r="AJ25" s="86" t="e">
        <f>#REF!</f>
        <v>#REF!</v>
      </c>
      <c r="AK25" s="85" t="e">
        <f t="shared" si="16"/>
        <v>#REF!</v>
      </c>
      <c r="AL25" s="85" t="e">
        <f t="shared" si="17"/>
        <v>#REF!</v>
      </c>
      <c r="AM25" s="85">
        <f>'REFLEXO 01'!T490</f>
        <v>0.18413078098309454</v>
      </c>
      <c r="AN25" s="12" t="e">
        <f t="shared" si="18"/>
        <v>#REF!</v>
      </c>
      <c r="AO25" s="12" t="e">
        <f t="shared" si="19"/>
        <v>#REF!</v>
      </c>
    </row>
    <row r="26" spans="2:41">
      <c r="B26" s="447">
        <v>11</v>
      </c>
      <c r="C26" s="86" t="e">
        <f>#REF!</f>
        <v>#REF!</v>
      </c>
      <c r="D26" s="85" t="e">
        <f t="shared" si="0"/>
        <v>#REF!</v>
      </c>
      <c r="E26" s="85" t="e">
        <f t="shared" si="1"/>
        <v>#REF!</v>
      </c>
      <c r="F26" s="85">
        <f>'REFLEXO 01'!T27</f>
        <v>0.18413078098309477</v>
      </c>
      <c r="G26" s="12" t="e">
        <f t="shared" si="2"/>
        <v>#REF!</v>
      </c>
      <c r="H26" s="12" t="e">
        <f t="shared" si="3"/>
        <v>#REF!</v>
      </c>
      <c r="I26" s="12"/>
      <c r="J26" s="447">
        <v>11</v>
      </c>
      <c r="K26" s="86" t="e">
        <f>#REF!</f>
        <v>#REF!</v>
      </c>
      <c r="L26" s="85" t="e">
        <f t="shared" si="4"/>
        <v>#REF!</v>
      </c>
      <c r="M26" s="85" t="e">
        <f t="shared" si="5"/>
        <v>#REF!</v>
      </c>
      <c r="N26" s="85">
        <f>'REFLEXO 01'!T164</f>
        <v>0.18413078098309477</v>
      </c>
      <c r="O26" s="12" t="e">
        <f t="shared" si="6"/>
        <v>#REF!</v>
      </c>
      <c r="P26" s="12" t="e">
        <f t="shared" si="7"/>
        <v>#REF!</v>
      </c>
      <c r="R26" s="447">
        <v>11</v>
      </c>
      <c r="S26" s="86" t="e">
        <f>#REF!</f>
        <v>#REF!</v>
      </c>
      <c r="T26" s="85" t="e">
        <f t="shared" si="8"/>
        <v>#REF!</v>
      </c>
      <c r="U26" s="85" t="e">
        <f t="shared" si="9"/>
        <v>#REF!</v>
      </c>
      <c r="V26" s="85">
        <f>'REFLEXO 01'!T273</f>
        <v>0.18413078098309454</v>
      </c>
      <c r="W26" s="12" t="e">
        <f t="shared" si="10"/>
        <v>#REF!</v>
      </c>
      <c r="X26" s="12" t="e">
        <f t="shared" si="11"/>
        <v>#REF!</v>
      </c>
      <c r="Y26" s="12"/>
      <c r="Z26" s="447">
        <v>11</v>
      </c>
      <c r="AA26" s="86" t="e">
        <f>#REF!</f>
        <v>#REF!</v>
      </c>
      <c r="AB26" s="85" t="e">
        <f t="shared" si="12"/>
        <v>#REF!</v>
      </c>
      <c r="AC26" s="85" t="e">
        <f t="shared" si="13"/>
        <v>#REF!</v>
      </c>
      <c r="AD26" s="85">
        <f>'REFLEXO 01'!T382</f>
        <v>0.18413078098309477</v>
      </c>
      <c r="AE26" s="12" t="e">
        <f t="shared" si="14"/>
        <v>#REF!</v>
      </c>
      <c r="AF26" s="12" t="e">
        <f t="shared" si="15"/>
        <v>#REF!</v>
      </c>
      <c r="AI26" s="447">
        <v>11</v>
      </c>
      <c r="AJ26" s="86" t="e">
        <f>#REF!</f>
        <v>#REF!</v>
      </c>
      <c r="AK26" s="85" t="e">
        <f t="shared" si="16"/>
        <v>#REF!</v>
      </c>
      <c r="AL26" s="85" t="e">
        <f t="shared" si="17"/>
        <v>#REF!</v>
      </c>
      <c r="AM26" s="85">
        <f>'REFLEXO 01'!T491</f>
        <v>0.18413078098309477</v>
      </c>
      <c r="AN26" s="12" t="e">
        <f t="shared" si="18"/>
        <v>#REF!</v>
      </c>
      <c r="AO26" s="12" t="e">
        <f t="shared" si="19"/>
        <v>#REF!</v>
      </c>
    </row>
    <row r="27" spans="2:41">
      <c r="B27" s="447">
        <v>12</v>
      </c>
      <c r="C27" s="86" t="e">
        <f>#REF!</f>
        <v>#REF!</v>
      </c>
      <c r="D27" s="85" t="e">
        <f t="shared" si="0"/>
        <v>#REF!</v>
      </c>
      <c r="E27" s="85" t="e">
        <f t="shared" si="1"/>
        <v>#REF!</v>
      </c>
      <c r="F27" s="85">
        <f>'REFLEXO 01'!T28</f>
        <v>0.18413078098309432</v>
      </c>
      <c r="G27" s="12" t="e">
        <f t="shared" si="2"/>
        <v>#REF!</v>
      </c>
      <c r="H27" s="12" t="e">
        <f t="shared" si="3"/>
        <v>#REF!</v>
      </c>
      <c r="I27" s="12"/>
      <c r="J27" s="447">
        <v>12</v>
      </c>
      <c r="K27" s="86" t="e">
        <f>#REF!</f>
        <v>#REF!</v>
      </c>
      <c r="L27" s="85" t="e">
        <f t="shared" si="4"/>
        <v>#REF!</v>
      </c>
      <c r="M27" s="85" t="e">
        <f t="shared" si="5"/>
        <v>#REF!</v>
      </c>
      <c r="N27" s="85">
        <f>'REFLEXO 01'!T165</f>
        <v>0.18413078098309477</v>
      </c>
      <c r="O27" s="12" t="e">
        <f t="shared" si="6"/>
        <v>#REF!</v>
      </c>
      <c r="P27" s="12" t="e">
        <f t="shared" si="7"/>
        <v>#REF!</v>
      </c>
      <c r="R27" s="447">
        <v>12</v>
      </c>
      <c r="S27" s="86" t="e">
        <f>#REF!</f>
        <v>#REF!</v>
      </c>
      <c r="T27" s="85" t="e">
        <f t="shared" si="8"/>
        <v>#REF!</v>
      </c>
      <c r="U27" s="85" t="e">
        <f t="shared" si="9"/>
        <v>#REF!</v>
      </c>
      <c r="V27" s="85">
        <f>'REFLEXO 01'!T274</f>
        <v>0.18413078098309454</v>
      </c>
      <c r="W27" s="12" t="e">
        <f t="shared" si="10"/>
        <v>#REF!</v>
      </c>
      <c r="X27" s="12" t="e">
        <f t="shared" si="11"/>
        <v>#REF!</v>
      </c>
      <c r="Y27" s="12"/>
      <c r="Z27" s="447">
        <v>12</v>
      </c>
      <c r="AA27" s="86" t="e">
        <f>#REF!</f>
        <v>#REF!</v>
      </c>
      <c r="AB27" s="85" t="e">
        <f t="shared" si="12"/>
        <v>#REF!</v>
      </c>
      <c r="AC27" s="85" t="e">
        <f t="shared" si="13"/>
        <v>#REF!</v>
      </c>
      <c r="AD27" s="85">
        <f>'REFLEXO 01'!T383</f>
        <v>0.18413078098309499</v>
      </c>
      <c r="AE27" s="12" t="e">
        <f t="shared" si="14"/>
        <v>#REF!</v>
      </c>
      <c r="AF27" s="12" t="e">
        <f t="shared" si="15"/>
        <v>#REF!</v>
      </c>
      <c r="AI27" s="447">
        <v>12</v>
      </c>
      <c r="AJ27" s="86" t="e">
        <f>#REF!</f>
        <v>#REF!</v>
      </c>
      <c r="AK27" s="85" t="e">
        <f t="shared" si="16"/>
        <v>#REF!</v>
      </c>
      <c r="AL27" s="85" t="e">
        <f t="shared" si="17"/>
        <v>#REF!</v>
      </c>
      <c r="AM27" s="85">
        <f>'REFLEXO 01'!T492</f>
        <v>0.18413078098309477</v>
      </c>
      <c r="AN27" s="12" t="e">
        <f t="shared" si="18"/>
        <v>#REF!</v>
      </c>
      <c r="AO27" s="12" t="e">
        <f t="shared" si="19"/>
        <v>#REF!</v>
      </c>
    </row>
    <row r="28" spans="2:41">
      <c r="B28" s="447">
        <v>13</v>
      </c>
      <c r="C28" s="86" t="e">
        <f>#REF!</f>
        <v>#REF!</v>
      </c>
      <c r="D28" s="85" t="e">
        <f t="shared" si="0"/>
        <v>#REF!</v>
      </c>
      <c r="E28" s="85" t="e">
        <f t="shared" si="1"/>
        <v>#REF!</v>
      </c>
      <c r="F28" s="85">
        <f>'REFLEXO 01'!T29</f>
        <v>0.18413078098309454</v>
      </c>
      <c r="G28" s="12" t="e">
        <f t="shared" si="2"/>
        <v>#REF!</v>
      </c>
      <c r="H28" s="12" t="e">
        <f t="shared" si="3"/>
        <v>#REF!</v>
      </c>
      <c r="I28" s="12"/>
      <c r="J28" s="447">
        <v>13</v>
      </c>
      <c r="K28" s="86" t="e">
        <f>#REF!</f>
        <v>#REF!</v>
      </c>
      <c r="L28" s="85" t="e">
        <f t="shared" si="4"/>
        <v>#REF!</v>
      </c>
      <c r="M28" s="85" t="e">
        <f t="shared" si="5"/>
        <v>#REF!</v>
      </c>
      <c r="N28" s="85">
        <f>'REFLEXO 01'!T166</f>
        <v>0.18413078098309499</v>
      </c>
      <c r="O28" s="12" t="e">
        <f t="shared" si="6"/>
        <v>#REF!</v>
      </c>
      <c r="P28" s="12" t="e">
        <f t="shared" si="7"/>
        <v>#REF!</v>
      </c>
      <c r="R28" s="447">
        <v>13</v>
      </c>
      <c r="S28" s="86" t="e">
        <f>#REF!</f>
        <v>#REF!</v>
      </c>
      <c r="T28" s="85" t="e">
        <f t="shared" si="8"/>
        <v>#REF!</v>
      </c>
      <c r="U28" s="85" t="e">
        <f t="shared" si="9"/>
        <v>#REF!</v>
      </c>
      <c r="V28" s="85">
        <f>'REFLEXO 01'!T275</f>
        <v>0.18413078098309432</v>
      </c>
      <c r="W28" s="12" t="e">
        <f t="shared" si="10"/>
        <v>#REF!</v>
      </c>
      <c r="X28" s="12" t="e">
        <f t="shared" si="11"/>
        <v>#REF!</v>
      </c>
      <c r="Y28" s="12"/>
      <c r="Z28" s="447">
        <v>13</v>
      </c>
      <c r="AA28" s="86" t="e">
        <f>#REF!</f>
        <v>#REF!</v>
      </c>
      <c r="AB28" s="85" t="e">
        <f t="shared" si="12"/>
        <v>#REF!</v>
      </c>
      <c r="AC28" s="85" t="e">
        <f t="shared" si="13"/>
        <v>#REF!</v>
      </c>
      <c r="AD28" s="85">
        <f>'REFLEXO 01'!T384</f>
        <v>0.18413078098309454</v>
      </c>
      <c r="AE28" s="12" t="e">
        <f t="shared" si="14"/>
        <v>#REF!</v>
      </c>
      <c r="AF28" s="12" t="e">
        <f t="shared" si="15"/>
        <v>#REF!</v>
      </c>
      <c r="AI28" s="447">
        <v>13</v>
      </c>
      <c r="AJ28" s="86" t="e">
        <f>#REF!</f>
        <v>#REF!</v>
      </c>
      <c r="AK28" s="85" t="e">
        <f t="shared" si="16"/>
        <v>#REF!</v>
      </c>
      <c r="AL28" s="85" t="e">
        <f t="shared" si="17"/>
        <v>#REF!</v>
      </c>
      <c r="AM28" s="85">
        <f>'REFLEXO 01'!T493</f>
        <v>0.18413078098309499</v>
      </c>
      <c r="AN28" s="12" t="e">
        <f t="shared" si="18"/>
        <v>#REF!</v>
      </c>
      <c r="AO28" s="12" t="e">
        <f t="shared" si="19"/>
        <v>#REF!</v>
      </c>
    </row>
    <row r="29" spans="2:41">
      <c r="B29" s="447">
        <v>14</v>
      </c>
      <c r="C29" s="86" t="e">
        <f>#REF!</f>
        <v>#REF!</v>
      </c>
      <c r="D29" s="85" t="e">
        <f t="shared" si="0"/>
        <v>#REF!</v>
      </c>
      <c r="E29" s="85" t="e">
        <f t="shared" si="1"/>
        <v>#REF!</v>
      </c>
      <c r="F29" s="85">
        <f>'REFLEXO 01'!T30</f>
        <v>0.18413078098309432</v>
      </c>
      <c r="G29" s="12" t="e">
        <f t="shared" si="2"/>
        <v>#REF!</v>
      </c>
      <c r="H29" s="12" t="e">
        <f t="shared" si="3"/>
        <v>#REF!</v>
      </c>
      <c r="I29" s="12"/>
      <c r="J29" s="447">
        <v>14</v>
      </c>
      <c r="K29" s="86" t="e">
        <f>#REF!</f>
        <v>#REF!</v>
      </c>
      <c r="L29" s="85" t="e">
        <f t="shared" si="4"/>
        <v>#REF!</v>
      </c>
      <c r="M29" s="85" t="e">
        <f t="shared" si="5"/>
        <v>#REF!</v>
      </c>
      <c r="N29" s="85">
        <f>'REFLEXO 01'!T167</f>
        <v>0.18413078098309477</v>
      </c>
      <c r="O29" s="12" t="e">
        <f t="shared" si="6"/>
        <v>#REF!</v>
      </c>
      <c r="P29" s="12" t="e">
        <f t="shared" si="7"/>
        <v>#REF!</v>
      </c>
      <c r="R29" s="447">
        <v>14</v>
      </c>
      <c r="S29" s="86" t="e">
        <f>#REF!</f>
        <v>#REF!</v>
      </c>
      <c r="T29" s="85" t="e">
        <f t="shared" si="8"/>
        <v>#REF!</v>
      </c>
      <c r="U29" s="85" t="e">
        <f t="shared" si="9"/>
        <v>#REF!</v>
      </c>
      <c r="V29" s="85">
        <f>'REFLEXO 01'!T276</f>
        <v>0.18413078098309454</v>
      </c>
      <c r="W29" s="12" t="e">
        <f t="shared" si="10"/>
        <v>#REF!</v>
      </c>
      <c r="X29" s="12" t="e">
        <f t="shared" si="11"/>
        <v>#REF!</v>
      </c>
      <c r="Y29" s="12"/>
      <c r="Z29" s="447">
        <v>14</v>
      </c>
      <c r="AA29" s="86" t="e">
        <f>#REF!</f>
        <v>#REF!</v>
      </c>
      <c r="AB29" s="85" t="e">
        <f t="shared" si="12"/>
        <v>#REF!</v>
      </c>
      <c r="AC29" s="85" t="e">
        <f t="shared" si="13"/>
        <v>#REF!</v>
      </c>
      <c r="AD29" s="85">
        <f>'REFLEXO 01'!T385</f>
        <v>0.18413078098309477</v>
      </c>
      <c r="AE29" s="12" t="e">
        <f t="shared" si="14"/>
        <v>#REF!</v>
      </c>
      <c r="AF29" s="12" t="e">
        <f t="shared" si="15"/>
        <v>#REF!</v>
      </c>
      <c r="AI29" s="447">
        <v>14</v>
      </c>
      <c r="AJ29" s="86" t="e">
        <f>#REF!</f>
        <v>#REF!</v>
      </c>
      <c r="AK29" s="85" t="e">
        <f t="shared" si="16"/>
        <v>#REF!</v>
      </c>
      <c r="AL29" s="85" t="e">
        <f t="shared" si="17"/>
        <v>#REF!</v>
      </c>
      <c r="AM29" s="85">
        <f>'REFLEXO 01'!T494</f>
        <v>0.18413078098309477</v>
      </c>
      <c r="AN29" s="12" t="e">
        <f t="shared" si="18"/>
        <v>#REF!</v>
      </c>
      <c r="AO29" s="12" t="e">
        <f t="shared" si="19"/>
        <v>#REF!</v>
      </c>
    </row>
    <row r="30" spans="2:41">
      <c r="B30" s="447">
        <v>15</v>
      </c>
      <c r="C30" s="86" t="e">
        <f>#REF!</f>
        <v>#REF!</v>
      </c>
      <c r="D30" s="85" t="e">
        <f t="shared" si="0"/>
        <v>#REF!</v>
      </c>
      <c r="E30" s="85" t="e">
        <f t="shared" si="1"/>
        <v>#REF!</v>
      </c>
      <c r="F30" s="85">
        <f>'REFLEXO 01'!T31</f>
        <v>0.18413078098309477</v>
      </c>
      <c r="G30" s="12" t="e">
        <f t="shared" si="2"/>
        <v>#REF!</v>
      </c>
      <c r="H30" s="12" t="e">
        <f t="shared" si="3"/>
        <v>#REF!</v>
      </c>
      <c r="I30" s="12"/>
      <c r="J30" s="447">
        <v>15</v>
      </c>
      <c r="K30" s="86" t="e">
        <f>#REF!</f>
        <v>#REF!</v>
      </c>
      <c r="L30" s="85" t="e">
        <f t="shared" si="4"/>
        <v>#REF!</v>
      </c>
      <c r="M30" s="85" t="e">
        <f t="shared" si="5"/>
        <v>#REF!</v>
      </c>
      <c r="N30" s="85">
        <f>'REFLEXO 01'!T168</f>
        <v>0.18413078098309477</v>
      </c>
      <c r="O30" s="12" t="e">
        <f t="shared" si="6"/>
        <v>#REF!</v>
      </c>
      <c r="P30" s="12" t="e">
        <f t="shared" si="7"/>
        <v>#REF!</v>
      </c>
      <c r="R30" s="447">
        <v>15</v>
      </c>
      <c r="S30" s="86" t="e">
        <f>#REF!</f>
        <v>#REF!</v>
      </c>
      <c r="T30" s="85" t="e">
        <f t="shared" si="8"/>
        <v>#REF!</v>
      </c>
      <c r="U30" s="85" t="e">
        <f t="shared" si="9"/>
        <v>#REF!</v>
      </c>
      <c r="V30" s="85">
        <f>'REFLEXO 01'!T277</f>
        <v>0.18413078098309432</v>
      </c>
      <c r="W30" s="12" t="e">
        <f t="shared" si="10"/>
        <v>#REF!</v>
      </c>
      <c r="X30" s="12" t="e">
        <f t="shared" si="11"/>
        <v>#REF!</v>
      </c>
      <c r="Y30" s="12"/>
      <c r="Z30" s="447">
        <v>15</v>
      </c>
      <c r="AA30" s="86" t="e">
        <f>#REF!</f>
        <v>#REF!</v>
      </c>
      <c r="AB30" s="85" t="e">
        <f t="shared" si="12"/>
        <v>#REF!</v>
      </c>
      <c r="AC30" s="85" t="e">
        <f t="shared" si="13"/>
        <v>#REF!</v>
      </c>
      <c r="AD30" s="85">
        <f>'REFLEXO 01'!T386</f>
        <v>0.18413078098309499</v>
      </c>
      <c r="AE30" s="12" t="e">
        <f t="shared" si="14"/>
        <v>#REF!</v>
      </c>
      <c r="AF30" s="12" t="e">
        <f t="shared" si="15"/>
        <v>#REF!</v>
      </c>
      <c r="AI30" s="447">
        <v>15</v>
      </c>
      <c r="AJ30" s="86" t="e">
        <f>#REF!</f>
        <v>#REF!</v>
      </c>
      <c r="AK30" s="85" t="e">
        <f t="shared" si="16"/>
        <v>#REF!</v>
      </c>
      <c r="AL30" s="85" t="e">
        <f t="shared" si="17"/>
        <v>#REF!</v>
      </c>
      <c r="AM30" s="85">
        <f>'REFLEXO 01'!T495</f>
        <v>0.18413078098309477</v>
      </c>
      <c r="AN30" s="12" t="e">
        <f t="shared" si="18"/>
        <v>#REF!</v>
      </c>
      <c r="AO30" s="12" t="e">
        <f t="shared" si="19"/>
        <v>#REF!</v>
      </c>
    </row>
    <row r="31" spans="2:41">
      <c r="B31" s="447">
        <v>16</v>
      </c>
      <c r="C31" s="86" t="e">
        <f>#REF!</f>
        <v>#REF!</v>
      </c>
      <c r="D31" s="85" t="e">
        <f t="shared" si="0"/>
        <v>#REF!</v>
      </c>
      <c r="E31" s="85" t="e">
        <f t="shared" si="1"/>
        <v>#REF!</v>
      </c>
      <c r="F31" s="85"/>
      <c r="G31" s="12" t="e">
        <f t="shared" si="2"/>
        <v>#REF!</v>
      </c>
      <c r="H31" s="12" t="e">
        <f t="shared" si="3"/>
        <v>#REF!</v>
      </c>
      <c r="I31" s="12"/>
      <c r="J31" s="447">
        <v>16</v>
      </c>
      <c r="K31" s="86" t="e">
        <f>#REF!</f>
        <v>#REF!</v>
      </c>
      <c r="L31" s="85" t="e">
        <f t="shared" si="4"/>
        <v>#REF!</v>
      </c>
      <c r="M31" s="85" t="e">
        <f t="shared" si="5"/>
        <v>#REF!</v>
      </c>
      <c r="N31" s="85">
        <f>'REFLEXO 01'!T169</f>
        <v>0.18413078098309477</v>
      </c>
      <c r="O31" s="12" t="e">
        <f t="shared" si="6"/>
        <v>#REF!</v>
      </c>
      <c r="P31" s="12" t="e">
        <f t="shared" si="7"/>
        <v>#REF!</v>
      </c>
      <c r="R31" s="447">
        <v>16</v>
      </c>
      <c r="S31" s="86" t="e">
        <f>#REF!</f>
        <v>#REF!</v>
      </c>
      <c r="T31" s="85" t="e">
        <f t="shared" si="8"/>
        <v>#REF!</v>
      </c>
      <c r="U31" s="85" t="e">
        <f t="shared" si="9"/>
        <v>#REF!</v>
      </c>
      <c r="V31" s="85">
        <f>'REFLEXO 01'!T278</f>
        <v>0.18413078098309432</v>
      </c>
      <c r="W31" s="12" t="e">
        <f t="shared" si="10"/>
        <v>#REF!</v>
      </c>
      <c r="X31" s="12" t="e">
        <f t="shared" si="11"/>
        <v>#REF!</v>
      </c>
      <c r="Y31" s="12"/>
      <c r="Z31" s="447">
        <v>16</v>
      </c>
      <c r="AA31" s="86" t="e">
        <f>#REF!</f>
        <v>#REF!</v>
      </c>
      <c r="AB31" s="85" t="e">
        <f t="shared" si="12"/>
        <v>#REF!</v>
      </c>
      <c r="AC31" s="85" t="e">
        <f t="shared" si="13"/>
        <v>#REF!</v>
      </c>
      <c r="AD31" s="85">
        <f>'REFLEXO 01'!T387</f>
        <v>0.18413078098309477</v>
      </c>
      <c r="AE31" s="12" t="e">
        <f t="shared" si="14"/>
        <v>#REF!</v>
      </c>
      <c r="AF31" s="12" t="e">
        <f t="shared" si="15"/>
        <v>#REF!</v>
      </c>
      <c r="AI31" s="447">
        <v>16</v>
      </c>
      <c r="AJ31" s="86" t="e">
        <f>#REF!</f>
        <v>#REF!</v>
      </c>
      <c r="AK31" s="85" t="e">
        <f t="shared" si="16"/>
        <v>#REF!</v>
      </c>
      <c r="AL31" s="85" t="e">
        <f t="shared" si="17"/>
        <v>#REF!</v>
      </c>
      <c r="AM31" s="85">
        <f>'REFLEXO 01'!T496</f>
        <v>0.18413078098309477</v>
      </c>
      <c r="AN31" s="12" t="e">
        <f t="shared" si="18"/>
        <v>#REF!</v>
      </c>
      <c r="AO31" s="12" t="e">
        <f t="shared" si="19"/>
        <v>#REF!</v>
      </c>
    </row>
    <row r="32" spans="2:41">
      <c r="B32" s="447">
        <v>17</v>
      </c>
      <c r="C32" s="86" t="e">
        <f>#REF!</f>
        <v>#REF!</v>
      </c>
      <c r="D32" s="85" t="e">
        <f t="shared" si="0"/>
        <v>#REF!</v>
      </c>
      <c r="E32" s="85" t="e">
        <f t="shared" si="1"/>
        <v>#REF!</v>
      </c>
      <c r="F32" s="85"/>
      <c r="G32" s="12" t="e">
        <f t="shared" si="2"/>
        <v>#REF!</v>
      </c>
      <c r="H32" s="12" t="e">
        <f t="shared" si="3"/>
        <v>#REF!</v>
      </c>
      <c r="I32" s="12"/>
      <c r="J32" s="447">
        <v>17</v>
      </c>
      <c r="K32" s="86" t="e">
        <f>#REF!</f>
        <v>#REF!</v>
      </c>
      <c r="L32" s="85" t="e">
        <f t="shared" si="4"/>
        <v>#REF!</v>
      </c>
      <c r="M32" s="85" t="e">
        <f t="shared" si="5"/>
        <v>#REF!</v>
      </c>
      <c r="N32" s="85">
        <f>'REFLEXO 01'!T170</f>
        <v>0.18413078098309499</v>
      </c>
      <c r="O32" s="12" t="e">
        <f t="shared" si="6"/>
        <v>#REF!</v>
      </c>
      <c r="P32" s="12" t="e">
        <f t="shared" si="7"/>
        <v>#REF!</v>
      </c>
      <c r="R32" s="447">
        <v>17</v>
      </c>
      <c r="S32" s="86" t="e">
        <f>#REF!</f>
        <v>#REF!</v>
      </c>
      <c r="T32" s="85" t="e">
        <f t="shared" si="8"/>
        <v>#REF!</v>
      </c>
      <c r="U32" s="85" t="e">
        <f t="shared" si="9"/>
        <v>#REF!</v>
      </c>
      <c r="V32" s="85">
        <f>'REFLEXO 01'!T279</f>
        <v>0.18413078098309432</v>
      </c>
      <c r="W32" s="12" t="e">
        <f t="shared" si="10"/>
        <v>#REF!</v>
      </c>
      <c r="X32" s="12" t="e">
        <f t="shared" si="11"/>
        <v>#REF!</v>
      </c>
      <c r="Y32" s="12"/>
      <c r="Z32" s="447">
        <v>17</v>
      </c>
      <c r="AA32" s="86" t="e">
        <f>#REF!</f>
        <v>#REF!</v>
      </c>
      <c r="AB32" s="85" t="e">
        <f t="shared" si="12"/>
        <v>#REF!</v>
      </c>
      <c r="AC32" s="85" t="e">
        <f t="shared" si="13"/>
        <v>#REF!</v>
      </c>
      <c r="AD32" s="85">
        <f>'REFLEXO 01'!T388</f>
        <v>0.18413078098309499</v>
      </c>
      <c r="AE32" s="12" t="e">
        <f t="shared" si="14"/>
        <v>#REF!</v>
      </c>
      <c r="AF32" s="12" t="e">
        <f t="shared" si="15"/>
        <v>#REF!</v>
      </c>
      <c r="AI32" s="447">
        <v>17</v>
      </c>
      <c r="AJ32" s="86" t="e">
        <f>#REF!</f>
        <v>#REF!</v>
      </c>
      <c r="AK32" s="85" t="e">
        <f t="shared" si="16"/>
        <v>#REF!</v>
      </c>
      <c r="AL32" s="85" t="e">
        <f t="shared" si="17"/>
        <v>#REF!</v>
      </c>
      <c r="AM32" s="85">
        <f>'REFLEXO 01'!T497</f>
        <v>0.18413078098309499</v>
      </c>
      <c r="AN32" s="12" t="e">
        <f t="shared" si="18"/>
        <v>#REF!</v>
      </c>
      <c r="AO32" s="12" t="e">
        <f t="shared" si="19"/>
        <v>#REF!</v>
      </c>
    </row>
    <row r="33" spans="2:41">
      <c r="B33" s="447">
        <v>18</v>
      </c>
      <c r="C33" s="86" t="e">
        <f>#REF!</f>
        <v>#REF!</v>
      </c>
      <c r="D33" s="85" t="e">
        <f t="shared" si="0"/>
        <v>#REF!</v>
      </c>
      <c r="E33" s="85" t="e">
        <f t="shared" si="1"/>
        <v>#REF!</v>
      </c>
      <c r="F33" s="85"/>
      <c r="G33" s="12" t="e">
        <f t="shared" si="2"/>
        <v>#REF!</v>
      </c>
      <c r="H33" s="12" t="e">
        <f t="shared" si="3"/>
        <v>#REF!</v>
      </c>
      <c r="I33" s="12"/>
      <c r="J33" s="447">
        <v>18</v>
      </c>
      <c r="K33" s="86" t="e">
        <f>#REF!</f>
        <v>#REF!</v>
      </c>
      <c r="L33" s="85" t="e">
        <f t="shared" si="4"/>
        <v>#REF!</v>
      </c>
      <c r="M33" s="85" t="e">
        <f t="shared" si="5"/>
        <v>#REF!</v>
      </c>
      <c r="N33" s="85">
        <f>'REFLEXO 01'!T171</f>
        <v>0.18413078098309477</v>
      </c>
      <c r="O33" s="12" t="e">
        <f t="shared" si="6"/>
        <v>#REF!</v>
      </c>
      <c r="P33" s="12" t="e">
        <f t="shared" si="7"/>
        <v>#REF!</v>
      </c>
      <c r="R33" s="447">
        <v>18</v>
      </c>
      <c r="S33" s="86" t="e">
        <f>#REF!</f>
        <v>#REF!</v>
      </c>
      <c r="T33" s="85" t="e">
        <f t="shared" si="8"/>
        <v>#REF!</v>
      </c>
      <c r="U33" s="85" t="e">
        <f t="shared" si="9"/>
        <v>#REF!</v>
      </c>
      <c r="V33" s="85">
        <f>'REFLEXO 01'!T280</f>
        <v>0.1841307809830941</v>
      </c>
      <c r="W33" s="12" t="e">
        <f t="shared" si="10"/>
        <v>#REF!</v>
      </c>
      <c r="X33" s="12" t="e">
        <f t="shared" si="11"/>
        <v>#REF!</v>
      </c>
      <c r="Y33" s="12"/>
      <c r="Z33" s="447">
        <v>18</v>
      </c>
      <c r="AA33" s="86" t="e">
        <f>#REF!</f>
        <v>#REF!</v>
      </c>
      <c r="AB33" s="85" t="e">
        <f t="shared" si="12"/>
        <v>#REF!</v>
      </c>
      <c r="AC33" s="85" t="e">
        <f t="shared" si="13"/>
        <v>#REF!</v>
      </c>
      <c r="AD33" s="85">
        <f>'REFLEXO 01'!T389</f>
        <v>0.18413078098309499</v>
      </c>
      <c r="AE33" s="12" t="e">
        <f t="shared" si="14"/>
        <v>#REF!</v>
      </c>
      <c r="AF33" s="12" t="e">
        <f t="shared" si="15"/>
        <v>#REF!</v>
      </c>
      <c r="AI33" s="447">
        <v>18</v>
      </c>
      <c r="AJ33" s="86" t="e">
        <f>#REF!</f>
        <v>#REF!</v>
      </c>
      <c r="AK33" s="85" t="e">
        <f t="shared" si="16"/>
        <v>#REF!</v>
      </c>
      <c r="AL33" s="85" t="e">
        <f t="shared" si="17"/>
        <v>#REF!</v>
      </c>
      <c r="AM33" s="85">
        <f>'REFLEXO 01'!T498</f>
        <v>0.18413078098309477</v>
      </c>
      <c r="AN33" s="12" t="e">
        <f t="shared" si="18"/>
        <v>#REF!</v>
      </c>
      <c r="AO33" s="12" t="e">
        <f t="shared" si="19"/>
        <v>#REF!</v>
      </c>
    </row>
    <row r="34" spans="2:41">
      <c r="B34" s="447">
        <v>19</v>
      </c>
      <c r="C34" s="86" t="e">
        <f>#REF!</f>
        <v>#REF!</v>
      </c>
      <c r="D34" s="85" t="e">
        <f t="shared" si="0"/>
        <v>#REF!</v>
      </c>
      <c r="E34" s="85" t="e">
        <f t="shared" si="1"/>
        <v>#REF!</v>
      </c>
      <c r="F34" s="85"/>
      <c r="G34" s="12" t="e">
        <f t="shared" si="2"/>
        <v>#REF!</v>
      </c>
      <c r="H34" s="12" t="e">
        <f t="shared" si="3"/>
        <v>#REF!</v>
      </c>
      <c r="I34" s="12"/>
      <c r="J34" s="447">
        <v>19</v>
      </c>
      <c r="K34" s="86" t="e">
        <f>#REF!</f>
        <v>#REF!</v>
      </c>
      <c r="L34" s="85" t="e">
        <f t="shared" si="4"/>
        <v>#REF!</v>
      </c>
      <c r="M34" s="85" t="e">
        <f t="shared" si="5"/>
        <v>#REF!</v>
      </c>
      <c r="N34" s="85">
        <f>'REFLEXO 01'!T172</f>
        <v>0.18413078098309477</v>
      </c>
      <c r="O34" s="12" t="e">
        <f t="shared" si="6"/>
        <v>#REF!</v>
      </c>
      <c r="P34" s="12" t="e">
        <f t="shared" si="7"/>
        <v>#REF!</v>
      </c>
      <c r="R34" s="447">
        <v>19</v>
      </c>
      <c r="S34" s="86" t="e">
        <f>#REF!</f>
        <v>#REF!</v>
      </c>
      <c r="T34" s="85" t="e">
        <f t="shared" si="8"/>
        <v>#REF!</v>
      </c>
      <c r="U34" s="85" t="e">
        <f t="shared" si="9"/>
        <v>#REF!</v>
      </c>
      <c r="V34" s="85">
        <f>'REFLEXO 01'!T281</f>
        <v>0.1841307809830941</v>
      </c>
      <c r="W34" s="12" t="e">
        <f t="shared" si="10"/>
        <v>#REF!</v>
      </c>
      <c r="X34" s="12" t="e">
        <f t="shared" si="11"/>
        <v>#REF!</v>
      </c>
      <c r="Y34" s="12"/>
      <c r="Z34" s="447">
        <v>19</v>
      </c>
      <c r="AA34" s="86" t="e">
        <f>#REF!</f>
        <v>#REF!</v>
      </c>
      <c r="AB34" s="85" t="e">
        <f t="shared" si="12"/>
        <v>#REF!</v>
      </c>
      <c r="AC34" s="85" t="e">
        <f t="shared" si="13"/>
        <v>#REF!</v>
      </c>
      <c r="AD34" s="85">
        <f>'REFLEXO 01'!T390</f>
        <v>0.18413078098309499</v>
      </c>
      <c r="AE34" s="12" t="e">
        <f t="shared" si="14"/>
        <v>#REF!</v>
      </c>
      <c r="AF34" s="12" t="e">
        <f t="shared" si="15"/>
        <v>#REF!</v>
      </c>
      <c r="AI34" s="447">
        <v>19</v>
      </c>
      <c r="AJ34" s="86" t="e">
        <f>#REF!</f>
        <v>#REF!</v>
      </c>
      <c r="AK34" s="85" t="e">
        <f t="shared" si="16"/>
        <v>#REF!</v>
      </c>
      <c r="AL34" s="85" t="e">
        <f t="shared" si="17"/>
        <v>#REF!</v>
      </c>
      <c r="AM34" s="85">
        <f>'REFLEXO 01'!T499</f>
        <v>0.18413078098309477</v>
      </c>
      <c r="AN34" s="12" t="e">
        <f t="shared" si="18"/>
        <v>#REF!</v>
      </c>
      <c r="AO34" s="12" t="e">
        <f t="shared" si="19"/>
        <v>#REF!</v>
      </c>
    </row>
    <row r="35" spans="2:41">
      <c r="B35" s="447">
        <v>20</v>
      </c>
      <c r="C35" s="86" t="e">
        <f>#REF!</f>
        <v>#REF!</v>
      </c>
      <c r="D35" s="85" t="e">
        <f t="shared" si="0"/>
        <v>#REF!</v>
      </c>
      <c r="E35" s="85" t="e">
        <f t="shared" si="1"/>
        <v>#REF!</v>
      </c>
      <c r="F35" s="85"/>
      <c r="G35" s="12" t="e">
        <f t="shared" si="2"/>
        <v>#REF!</v>
      </c>
      <c r="H35" s="12" t="e">
        <f t="shared" si="3"/>
        <v>#REF!</v>
      </c>
      <c r="I35" s="12"/>
      <c r="J35" s="447">
        <v>20</v>
      </c>
      <c r="K35" s="86" t="e">
        <f>#REF!</f>
        <v>#REF!</v>
      </c>
      <c r="L35" s="85" t="e">
        <f t="shared" si="4"/>
        <v>#REF!</v>
      </c>
      <c r="M35" s="85" t="e">
        <f t="shared" si="5"/>
        <v>#REF!</v>
      </c>
      <c r="N35" s="85">
        <f>'REFLEXO 01'!T173</f>
        <v>0.18413078098309477</v>
      </c>
      <c r="O35" s="12" t="e">
        <f t="shared" si="6"/>
        <v>#REF!</v>
      </c>
      <c r="P35" s="12" t="e">
        <f t="shared" si="7"/>
        <v>#REF!</v>
      </c>
      <c r="R35" s="447">
        <v>20</v>
      </c>
      <c r="S35" s="86" t="e">
        <f>#REF!</f>
        <v>#REF!</v>
      </c>
      <c r="T35" s="85" t="e">
        <f t="shared" si="8"/>
        <v>#REF!</v>
      </c>
      <c r="U35" s="85" t="e">
        <f t="shared" si="9"/>
        <v>#REF!</v>
      </c>
      <c r="V35" s="85">
        <f>'REFLEXO 01'!T282</f>
        <v>0.1841307809830941</v>
      </c>
      <c r="W35" s="12" t="e">
        <f t="shared" si="10"/>
        <v>#REF!</v>
      </c>
      <c r="X35" s="12" t="e">
        <f t="shared" si="11"/>
        <v>#REF!</v>
      </c>
      <c r="Y35" s="12"/>
      <c r="Z35" s="447">
        <v>20</v>
      </c>
      <c r="AA35" s="86" t="e">
        <f>#REF!</f>
        <v>#REF!</v>
      </c>
      <c r="AB35" s="85" t="e">
        <f t="shared" si="12"/>
        <v>#REF!</v>
      </c>
      <c r="AC35" s="85" t="e">
        <f t="shared" si="13"/>
        <v>#REF!</v>
      </c>
      <c r="AD35" s="85">
        <f>'REFLEXO 01'!T391</f>
        <v>0.18413078098309499</v>
      </c>
      <c r="AE35" s="12" t="e">
        <f t="shared" si="14"/>
        <v>#REF!</v>
      </c>
      <c r="AF35" s="12" t="e">
        <f t="shared" si="15"/>
        <v>#REF!</v>
      </c>
      <c r="AI35" s="447">
        <v>20</v>
      </c>
      <c r="AJ35" s="86" t="e">
        <f>#REF!</f>
        <v>#REF!</v>
      </c>
      <c r="AK35" s="85" t="e">
        <f t="shared" si="16"/>
        <v>#REF!</v>
      </c>
      <c r="AL35" s="85" t="e">
        <f t="shared" si="17"/>
        <v>#REF!</v>
      </c>
      <c r="AM35" s="85">
        <f>'REFLEXO 01'!T500</f>
        <v>0.18413078098309477</v>
      </c>
      <c r="AN35" s="12" t="e">
        <f t="shared" si="18"/>
        <v>#REF!</v>
      </c>
      <c r="AO35" s="12" t="e">
        <f t="shared" si="19"/>
        <v>#REF!</v>
      </c>
    </row>
    <row r="36" spans="2:41">
      <c r="B36" s="447">
        <v>21</v>
      </c>
      <c r="C36" s="86" t="e">
        <f>#REF!</f>
        <v>#REF!</v>
      </c>
      <c r="D36" s="85" t="e">
        <f t="shared" si="0"/>
        <v>#REF!</v>
      </c>
      <c r="E36" s="85" t="e">
        <f t="shared" si="1"/>
        <v>#REF!</v>
      </c>
      <c r="F36" s="85"/>
      <c r="G36" s="12" t="e">
        <f t="shared" si="2"/>
        <v>#REF!</v>
      </c>
      <c r="H36" s="12" t="e">
        <f t="shared" si="3"/>
        <v>#REF!</v>
      </c>
      <c r="I36" s="12"/>
      <c r="J36" s="447">
        <v>21</v>
      </c>
      <c r="K36" s="86" t="e">
        <f>#REF!</f>
        <v>#REF!</v>
      </c>
      <c r="L36" s="85" t="e">
        <f t="shared" si="4"/>
        <v>#REF!</v>
      </c>
      <c r="M36" s="85" t="e">
        <f t="shared" si="5"/>
        <v>#REF!</v>
      </c>
      <c r="N36" s="85">
        <f>'REFLEXO 01'!T174</f>
        <v>0.18413078098309477</v>
      </c>
      <c r="O36" s="12" t="e">
        <f t="shared" si="6"/>
        <v>#REF!</v>
      </c>
      <c r="P36" s="12" t="e">
        <f t="shared" si="7"/>
        <v>#REF!</v>
      </c>
      <c r="R36" s="447">
        <v>21</v>
      </c>
      <c r="S36" s="86" t="e">
        <f>#REF!</f>
        <v>#REF!</v>
      </c>
      <c r="T36" s="85" t="e">
        <f t="shared" si="8"/>
        <v>#REF!</v>
      </c>
      <c r="U36" s="85" t="e">
        <f t="shared" si="9"/>
        <v>#REF!</v>
      </c>
      <c r="V36" s="85">
        <f>'REFLEXO 01'!T283</f>
        <v>0.1841307809830941</v>
      </c>
      <c r="W36" s="12" t="e">
        <f t="shared" si="10"/>
        <v>#REF!</v>
      </c>
      <c r="X36" s="12" t="e">
        <f t="shared" si="11"/>
        <v>#REF!</v>
      </c>
      <c r="Y36" s="12"/>
      <c r="Z36" s="447">
        <v>21</v>
      </c>
      <c r="AA36" s="86" t="e">
        <f>#REF!</f>
        <v>#REF!</v>
      </c>
      <c r="AB36" s="85" t="e">
        <f t="shared" si="12"/>
        <v>#REF!</v>
      </c>
      <c r="AC36" s="85" t="e">
        <f t="shared" si="13"/>
        <v>#REF!</v>
      </c>
      <c r="AD36" s="85">
        <f>'REFLEXO 01'!T392</f>
        <v>0.18413078098309499</v>
      </c>
      <c r="AE36" s="12" t="e">
        <f t="shared" si="14"/>
        <v>#REF!</v>
      </c>
      <c r="AF36" s="12" t="e">
        <f t="shared" si="15"/>
        <v>#REF!</v>
      </c>
      <c r="AI36" s="447">
        <v>21</v>
      </c>
      <c r="AJ36" s="86" t="e">
        <f>#REF!</f>
        <v>#REF!</v>
      </c>
      <c r="AK36" s="85" t="e">
        <f t="shared" si="16"/>
        <v>#REF!</v>
      </c>
      <c r="AL36" s="85" t="e">
        <f t="shared" si="17"/>
        <v>#REF!</v>
      </c>
      <c r="AM36" s="85">
        <f>'REFLEXO 01'!T501</f>
        <v>0.18413078098309477</v>
      </c>
      <c r="AN36" s="12" t="e">
        <f t="shared" si="18"/>
        <v>#REF!</v>
      </c>
      <c r="AO36" s="12" t="e">
        <f t="shared" si="19"/>
        <v>#REF!</v>
      </c>
    </row>
    <row r="37" spans="2:41">
      <c r="B37" s="447">
        <v>22</v>
      </c>
      <c r="C37" s="86" t="e">
        <f>#REF!</f>
        <v>#REF!</v>
      </c>
      <c r="D37" s="85" t="e">
        <f t="shared" si="0"/>
        <v>#REF!</v>
      </c>
      <c r="E37" s="85" t="e">
        <f t="shared" si="1"/>
        <v>#REF!</v>
      </c>
      <c r="F37" s="85"/>
      <c r="G37" s="12" t="e">
        <f t="shared" si="2"/>
        <v>#REF!</v>
      </c>
      <c r="H37" s="12" t="e">
        <f t="shared" si="3"/>
        <v>#REF!</v>
      </c>
      <c r="I37" s="12"/>
      <c r="J37" s="447">
        <v>22</v>
      </c>
      <c r="K37" s="86" t="e">
        <f>#REF!</f>
        <v>#REF!</v>
      </c>
      <c r="L37" s="85" t="e">
        <f t="shared" si="4"/>
        <v>#REF!</v>
      </c>
      <c r="M37" s="85" t="e">
        <f t="shared" si="5"/>
        <v>#REF!</v>
      </c>
      <c r="N37" s="85">
        <f>'REFLEXO 01'!T175</f>
        <v>0.18413078098309477</v>
      </c>
      <c r="O37" s="12" t="e">
        <f t="shared" si="6"/>
        <v>#REF!</v>
      </c>
      <c r="P37" s="12" t="e">
        <f t="shared" si="7"/>
        <v>#REF!</v>
      </c>
      <c r="R37" s="447">
        <v>22</v>
      </c>
      <c r="S37" s="86" t="e">
        <f>#REF!</f>
        <v>#REF!</v>
      </c>
      <c r="T37" s="85" t="e">
        <f t="shared" si="8"/>
        <v>#REF!</v>
      </c>
      <c r="U37" s="85" t="e">
        <f t="shared" si="9"/>
        <v>#REF!</v>
      </c>
      <c r="V37" s="85">
        <f>'REFLEXO 01'!T284</f>
        <v>0.1841307809830941</v>
      </c>
      <c r="W37" s="12" t="e">
        <f t="shared" si="10"/>
        <v>#REF!</v>
      </c>
      <c r="X37" s="12" t="e">
        <f t="shared" si="11"/>
        <v>#REF!</v>
      </c>
      <c r="Y37" s="12"/>
      <c r="Z37" s="447">
        <v>22</v>
      </c>
      <c r="AA37" s="86" t="e">
        <f>#REF!</f>
        <v>#REF!</v>
      </c>
      <c r="AB37" s="85" t="e">
        <f t="shared" si="12"/>
        <v>#REF!</v>
      </c>
      <c r="AC37" s="85" t="e">
        <f t="shared" si="13"/>
        <v>#REF!</v>
      </c>
      <c r="AD37" s="85">
        <f>'REFLEXO 01'!T393</f>
        <v>0.18413078098309477</v>
      </c>
      <c r="AE37" s="12" t="e">
        <f t="shared" si="14"/>
        <v>#REF!</v>
      </c>
      <c r="AF37" s="12" t="e">
        <f t="shared" si="15"/>
        <v>#REF!</v>
      </c>
      <c r="AI37" s="447">
        <v>22</v>
      </c>
      <c r="AJ37" s="86" t="e">
        <f>#REF!</f>
        <v>#REF!</v>
      </c>
      <c r="AK37" s="85" t="e">
        <f t="shared" si="16"/>
        <v>#REF!</v>
      </c>
      <c r="AL37" s="85" t="e">
        <f t="shared" si="17"/>
        <v>#REF!</v>
      </c>
      <c r="AM37" s="85">
        <f>'REFLEXO 01'!T502</f>
        <v>0.18413078098309477</v>
      </c>
      <c r="AN37" s="12" t="e">
        <f t="shared" si="18"/>
        <v>#REF!</v>
      </c>
      <c r="AO37" s="12" t="e">
        <f t="shared" si="19"/>
        <v>#REF!</v>
      </c>
    </row>
    <row r="38" spans="2:41">
      <c r="B38" s="447">
        <v>23</v>
      </c>
      <c r="C38" s="86" t="e">
        <f>#REF!</f>
        <v>#REF!</v>
      </c>
      <c r="D38" s="85" t="e">
        <f t="shared" si="0"/>
        <v>#REF!</v>
      </c>
      <c r="E38" s="85" t="e">
        <f t="shared" si="1"/>
        <v>#REF!</v>
      </c>
      <c r="F38" s="85"/>
      <c r="G38" s="12" t="e">
        <f t="shared" si="2"/>
        <v>#REF!</v>
      </c>
      <c r="H38" s="12" t="e">
        <f t="shared" si="3"/>
        <v>#REF!</v>
      </c>
      <c r="I38" s="12"/>
      <c r="J38" s="447">
        <v>23</v>
      </c>
      <c r="K38" s="86" t="e">
        <f>#REF!</f>
        <v>#REF!</v>
      </c>
      <c r="L38" s="85" t="e">
        <f t="shared" si="4"/>
        <v>#REF!</v>
      </c>
      <c r="M38" s="85" t="e">
        <f t="shared" si="5"/>
        <v>#REF!</v>
      </c>
      <c r="N38" s="85">
        <f>'REFLEXO 01'!T176</f>
        <v>0.18413078098309477</v>
      </c>
      <c r="O38" s="12" t="e">
        <f t="shared" si="6"/>
        <v>#REF!</v>
      </c>
      <c r="P38" s="12" t="e">
        <f t="shared" si="7"/>
        <v>#REF!</v>
      </c>
      <c r="R38" s="447">
        <v>23</v>
      </c>
      <c r="S38" s="86" t="e">
        <f>#REF!</f>
        <v>#REF!</v>
      </c>
      <c r="T38" s="85" t="e">
        <f t="shared" si="8"/>
        <v>#REF!</v>
      </c>
      <c r="U38" s="85" t="e">
        <f t="shared" si="9"/>
        <v>#REF!</v>
      </c>
      <c r="V38" s="85">
        <f>'REFLEXO 01'!T285</f>
        <v>0.1841307809830941</v>
      </c>
      <c r="W38" s="12" t="e">
        <f t="shared" si="10"/>
        <v>#REF!</v>
      </c>
      <c r="X38" s="12" t="e">
        <f t="shared" si="11"/>
        <v>#REF!</v>
      </c>
      <c r="Y38" s="12"/>
      <c r="Z38" s="447">
        <v>23</v>
      </c>
      <c r="AA38" s="86" t="e">
        <f>#REF!</f>
        <v>#REF!</v>
      </c>
      <c r="AB38" s="85" t="e">
        <f t="shared" si="12"/>
        <v>#REF!</v>
      </c>
      <c r="AC38" s="85" t="e">
        <f t="shared" si="13"/>
        <v>#REF!</v>
      </c>
      <c r="AD38" s="85">
        <f>'REFLEXO 01'!T394</f>
        <v>0.18413078098309477</v>
      </c>
      <c r="AE38" s="12" t="e">
        <f t="shared" si="14"/>
        <v>#REF!</v>
      </c>
      <c r="AF38" s="12" t="e">
        <f t="shared" si="15"/>
        <v>#REF!</v>
      </c>
      <c r="AI38" s="447">
        <v>23</v>
      </c>
      <c r="AJ38" s="86" t="e">
        <f>#REF!</f>
        <v>#REF!</v>
      </c>
      <c r="AK38" s="85" t="e">
        <f t="shared" si="16"/>
        <v>#REF!</v>
      </c>
      <c r="AL38" s="85" t="e">
        <f t="shared" si="17"/>
        <v>#REF!</v>
      </c>
      <c r="AM38" s="85">
        <f>'REFLEXO 01'!T503</f>
        <v>0.18413078098309477</v>
      </c>
      <c r="AN38" s="12" t="e">
        <f t="shared" si="18"/>
        <v>#REF!</v>
      </c>
      <c r="AO38" s="12" t="e">
        <f t="shared" si="19"/>
        <v>#REF!</v>
      </c>
    </row>
    <row r="39" spans="2:41">
      <c r="B39" s="447">
        <v>24</v>
      </c>
      <c r="C39" s="86" t="e">
        <f>#REF!</f>
        <v>#REF!</v>
      </c>
      <c r="D39" s="85" t="e">
        <f t="shared" si="0"/>
        <v>#REF!</v>
      </c>
      <c r="E39" s="85" t="e">
        <f t="shared" si="1"/>
        <v>#REF!</v>
      </c>
      <c r="F39" s="85"/>
      <c r="G39" s="12" t="e">
        <f t="shared" si="2"/>
        <v>#REF!</v>
      </c>
      <c r="H39" s="12" t="e">
        <f t="shared" si="3"/>
        <v>#REF!</v>
      </c>
      <c r="I39" s="12"/>
      <c r="J39" s="447">
        <v>24</v>
      </c>
      <c r="K39" s="86" t="e">
        <f>#REF!</f>
        <v>#REF!</v>
      </c>
      <c r="L39" s="85" t="e">
        <f t="shared" si="4"/>
        <v>#REF!</v>
      </c>
      <c r="M39" s="85" t="e">
        <f t="shared" si="5"/>
        <v>#REF!</v>
      </c>
      <c r="N39" s="85">
        <f>'REFLEXO 01'!T177</f>
        <v>0.18413078098309477</v>
      </c>
      <c r="O39" s="12" t="e">
        <f t="shared" si="6"/>
        <v>#REF!</v>
      </c>
      <c r="P39" s="12" t="e">
        <f t="shared" si="7"/>
        <v>#REF!</v>
      </c>
      <c r="R39" s="447">
        <v>24</v>
      </c>
      <c r="S39" s="86" t="e">
        <f>#REF!</f>
        <v>#REF!</v>
      </c>
      <c r="T39" s="85" t="e">
        <f t="shared" si="8"/>
        <v>#REF!</v>
      </c>
      <c r="U39" s="85" t="e">
        <f t="shared" si="9"/>
        <v>#REF!</v>
      </c>
      <c r="V39" s="85">
        <f>'REFLEXO 01'!T286</f>
        <v>0.1841307809830941</v>
      </c>
      <c r="W39" s="12" t="e">
        <f t="shared" si="10"/>
        <v>#REF!</v>
      </c>
      <c r="X39" s="12" t="e">
        <f t="shared" si="11"/>
        <v>#REF!</v>
      </c>
      <c r="Y39" s="12"/>
      <c r="Z39" s="447">
        <v>24</v>
      </c>
      <c r="AA39" s="86" t="e">
        <f>#REF!</f>
        <v>#REF!</v>
      </c>
      <c r="AB39" s="85" t="e">
        <f t="shared" si="12"/>
        <v>#REF!</v>
      </c>
      <c r="AC39" s="85" t="e">
        <f t="shared" si="13"/>
        <v>#REF!</v>
      </c>
      <c r="AD39" s="85">
        <f>'REFLEXO 01'!T395</f>
        <v>0.18413078098309477</v>
      </c>
      <c r="AE39" s="12" t="e">
        <f t="shared" si="14"/>
        <v>#REF!</v>
      </c>
      <c r="AF39" s="12" t="e">
        <f t="shared" si="15"/>
        <v>#REF!</v>
      </c>
      <c r="AI39" s="447">
        <v>24</v>
      </c>
      <c r="AJ39" s="86" t="e">
        <f>#REF!</f>
        <v>#REF!</v>
      </c>
      <c r="AK39" s="85" t="e">
        <f t="shared" si="16"/>
        <v>#REF!</v>
      </c>
      <c r="AL39" s="85" t="e">
        <f t="shared" si="17"/>
        <v>#REF!</v>
      </c>
      <c r="AM39" s="85">
        <f>'REFLEXO 01'!T504</f>
        <v>0.18413078098309477</v>
      </c>
      <c r="AN39" s="12" t="e">
        <f t="shared" si="18"/>
        <v>#REF!</v>
      </c>
      <c r="AO39" s="12" t="e">
        <f t="shared" si="19"/>
        <v>#REF!</v>
      </c>
    </row>
    <row r="40" spans="2:41">
      <c r="B40" s="447">
        <v>25</v>
      </c>
      <c r="C40" s="86" t="e">
        <f>#REF!</f>
        <v>#REF!</v>
      </c>
      <c r="D40" s="85" t="e">
        <f t="shared" si="0"/>
        <v>#REF!</v>
      </c>
      <c r="E40" s="85" t="e">
        <f t="shared" si="1"/>
        <v>#REF!</v>
      </c>
      <c r="F40" s="85"/>
      <c r="G40" s="12" t="e">
        <f t="shared" si="2"/>
        <v>#REF!</v>
      </c>
      <c r="H40" s="12" t="e">
        <f t="shared" si="3"/>
        <v>#REF!</v>
      </c>
      <c r="I40" s="12"/>
      <c r="J40" s="447">
        <v>25</v>
      </c>
      <c r="K40" s="86" t="e">
        <f>#REF!</f>
        <v>#REF!</v>
      </c>
      <c r="L40" s="85" t="e">
        <f t="shared" si="4"/>
        <v>#REF!</v>
      </c>
      <c r="M40" s="85" t="e">
        <f t="shared" si="5"/>
        <v>#REF!</v>
      </c>
      <c r="N40" s="85">
        <f>'REFLEXO 01'!T178</f>
        <v>0.18413078098309477</v>
      </c>
      <c r="O40" s="12" t="e">
        <f t="shared" si="6"/>
        <v>#REF!</v>
      </c>
      <c r="P40" s="12" t="e">
        <f t="shared" si="7"/>
        <v>#REF!</v>
      </c>
      <c r="R40" s="447">
        <v>25</v>
      </c>
      <c r="S40" s="86" t="e">
        <f>#REF!</f>
        <v>#REF!</v>
      </c>
      <c r="T40" s="85" t="e">
        <f t="shared" si="8"/>
        <v>#REF!</v>
      </c>
      <c r="U40" s="85" t="e">
        <f t="shared" si="9"/>
        <v>#REF!</v>
      </c>
      <c r="V40" s="85">
        <f>'REFLEXO 01'!T287</f>
        <v>0.1841307809830941</v>
      </c>
      <c r="W40" s="12" t="e">
        <f t="shared" si="10"/>
        <v>#REF!</v>
      </c>
      <c r="X40" s="12" t="e">
        <f t="shared" si="11"/>
        <v>#REF!</v>
      </c>
      <c r="Y40" s="12"/>
      <c r="Z40" s="447">
        <v>25</v>
      </c>
      <c r="AA40" s="86" t="e">
        <f>#REF!</f>
        <v>#REF!</v>
      </c>
      <c r="AB40" s="85" t="e">
        <f t="shared" si="12"/>
        <v>#REF!</v>
      </c>
      <c r="AC40" s="85" t="e">
        <f t="shared" si="13"/>
        <v>#REF!</v>
      </c>
      <c r="AD40" s="85">
        <f>'REFLEXO 01'!T396</f>
        <v>0.18413078098309477</v>
      </c>
      <c r="AE40" s="12" t="e">
        <f t="shared" si="14"/>
        <v>#REF!</v>
      </c>
      <c r="AF40" s="12" t="e">
        <f t="shared" si="15"/>
        <v>#REF!</v>
      </c>
      <c r="AI40" s="447">
        <v>25</v>
      </c>
      <c r="AJ40" s="86" t="e">
        <f>#REF!</f>
        <v>#REF!</v>
      </c>
      <c r="AK40" s="85" t="e">
        <f t="shared" si="16"/>
        <v>#REF!</v>
      </c>
      <c r="AL40" s="85" t="e">
        <f t="shared" si="17"/>
        <v>#REF!</v>
      </c>
      <c r="AM40" s="85">
        <f>'REFLEXO 01'!T505</f>
        <v>0.18413078098309477</v>
      </c>
      <c r="AN40" s="12" t="e">
        <f t="shared" si="18"/>
        <v>#REF!</v>
      </c>
      <c r="AO40" s="12" t="e">
        <f t="shared" si="19"/>
        <v>#REF!</v>
      </c>
    </row>
    <row r="41" spans="2:41">
      <c r="B41" s="447">
        <v>26</v>
      </c>
      <c r="C41" s="86" t="e">
        <f>#REF!</f>
        <v>#REF!</v>
      </c>
      <c r="D41" s="85" t="e">
        <f t="shared" si="0"/>
        <v>#REF!</v>
      </c>
      <c r="E41" s="85" t="e">
        <f t="shared" si="1"/>
        <v>#REF!</v>
      </c>
      <c r="F41" s="85"/>
      <c r="G41" s="12" t="e">
        <f t="shared" si="2"/>
        <v>#REF!</v>
      </c>
      <c r="H41" s="12" t="e">
        <f t="shared" si="3"/>
        <v>#REF!</v>
      </c>
      <c r="I41" s="12"/>
      <c r="J41" s="447">
        <v>26</v>
      </c>
      <c r="K41" s="86" t="e">
        <f>#REF!</f>
        <v>#REF!</v>
      </c>
      <c r="L41" s="85" t="e">
        <f t="shared" si="4"/>
        <v>#REF!</v>
      </c>
      <c r="M41" s="85" t="e">
        <f t="shared" si="5"/>
        <v>#REF!</v>
      </c>
      <c r="N41" s="85">
        <f>'REFLEXO 01'!T179</f>
        <v>0.18413078098309432</v>
      </c>
      <c r="O41" s="12" t="e">
        <f t="shared" si="6"/>
        <v>#REF!</v>
      </c>
      <c r="P41" s="12" t="e">
        <f t="shared" si="7"/>
        <v>#REF!</v>
      </c>
      <c r="R41" s="447">
        <v>26</v>
      </c>
      <c r="S41" s="86" t="e">
        <f>#REF!</f>
        <v>#REF!</v>
      </c>
      <c r="T41" s="85" t="e">
        <f t="shared" si="8"/>
        <v>#REF!</v>
      </c>
      <c r="U41" s="85" t="e">
        <f t="shared" si="9"/>
        <v>#REF!</v>
      </c>
      <c r="V41" s="85">
        <f>'REFLEXO 01'!T288</f>
        <v>0.1841307809830941</v>
      </c>
      <c r="W41" s="12" t="e">
        <f t="shared" si="10"/>
        <v>#REF!</v>
      </c>
      <c r="X41" s="12" t="e">
        <f t="shared" si="11"/>
        <v>#REF!</v>
      </c>
      <c r="Y41" s="12"/>
      <c r="Z41" s="447">
        <v>26</v>
      </c>
      <c r="AA41" s="86" t="e">
        <f>#REF!</f>
        <v>#REF!</v>
      </c>
      <c r="AB41" s="85" t="e">
        <f t="shared" si="12"/>
        <v>#REF!</v>
      </c>
      <c r="AC41" s="85" t="e">
        <f t="shared" si="13"/>
        <v>#REF!</v>
      </c>
      <c r="AD41" s="85">
        <f>'REFLEXO 01'!T397</f>
        <v>0.18413078098309477</v>
      </c>
      <c r="AE41" s="12" t="e">
        <f t="shared" si="14"/>
        <v>#REF!</v>
      </c>
      <c r="AF41" s="12" t="e">
        <f t="shared" si="15"/>
        <v>#REF!</v>
      </c>
      <c r="AI41" s="447">
        <v>26</v>
      </c>
      <c r="AJ41" s="86" t="e">
        <f>#REF!</f>
        <v>#REF!</v>
      </c>
      <c r="AK41" s="85" t="e">
        <f t="shared" si="16"/>
        <v>#REF!</v>
      </c>
      <c r="AL41" s="85" t="e">
        <f t="shared" si="17"/>
        <v>#REF!</v>
      </c>
      <c r="AM41" s="85">
        <f>'REFLEXO 01'!T506</f>
        <v>0.18413078098309432</v>
      </c>
      <c r="AN41" s="12" t="e">
        <f t="shared" si="18"/>
        <v>#REF!</v>
      </c>
      <c r="AO41" s="12" t="e">
        <f t="shared" si="19"/>
        <v>#REF!</v>
      </c>
    </row>
    <row r="42" spans="2:41">
      <c r="B42" s="447">
        <v>27</v>
      </c>
      <c r="C42" s="86" t="e">
        <f>#REF!</f>
        <v>#REF!</v>
      </c>
      <c r="D42" s="85" t="e">
        <f t="shared" si="0"/>
        <v>#REF!</v>
      </c>
      <c r="E42" s="85" t="e">
        <f t="shared" si="1"/>
        <v>#REF!</v>
      </c>
      <c r="F42" s="85"/>
      <c r="G42" s="12" t="e">
        <f t="shared" si="2"/>
        <v>#REF!</v>
      </c>
      <c r="H42" s="12" t="e">
        <f t="shared" si="3"/>
        <v>#REF!</v>
      </c>
      <c r="I42" s="12"/>
      <c r="J42" s="447">
        <v>27</v>
      </c>
      <c r="K42" s="86" t="e">
        <f>#REF!</f>
        <v>#REF!</v>
      </c>
      <c r="L42" s="85" t="e">
        <f t="shared" si="4"/>
        <v>#REF!</v>
      </c>
      <c r="M42" s="85" t="e">
        <f t="shared" si="5"/>
        <v>#REF!</v>
      </c>
      <c r="N42" s="85">
        <f>'REFLEXO 01'!T180</f>
        <v>0.18413078098309477</v>
      </c>
      <c r="O42" s="12" t="e">
        <f t="shared" si="6"/>
        <v>#REF!</v>
      </c>
      <c r="P42" s="12" t="e">
        <f t="shared" si="7"/>
        <v>#REF!</v>
      </c>
      <c r="R42" s="447">
        <v>27</v>
      </c>
      <c r="S42" s="86" t="e">
        <f>#REF!</f>
        <v>#REF!</v>
      </c>
      <c r="T42" s="85" t="e">
        <f t="shared" si="8"/>
        <v>#REF!</v>
      </c>
      <c r="U42" s="85" t="e">
        <f t="shared" si="9"/>
        <v>#REF!</v>
      </c>
      <c r="V42" s="85">
        <f>'REFLEXO 01'!T289</f>
        <v>0.1841307809830941</v>
      </c>
      <c r="W42" s="12" t="e">
        <f t="shared" si="10"/>
        <v>#REF!</v>
      </c>
      <c r="X42" s="12" t="e">
        <f t="shared" si="11"/>
        <v>#REF!</v>
      </c>
      <c r="Y42" s="12"/>
      <c r="Z42" s="447">
        <v>27</v>
      </c>
      <c r="AA42" s="86" t="e">
        <f>#REF!</f>
        <v>#REF!</v>
      </c>
      <c r="AB42" s="85" t="e">
        <f t="shared" si="12"/>
        <v>#REF!</v>
      </c>
      <c r="AC42" s="85" t="e">
        <f t="shared" si="13"/>
        <v>#REF!</v>
      </c>
      <c r="AD42" s="85">
        <f>'REFLEXO 01'!T398</f>
        <v>0.18413078098309477</v>
      </c>
      <c r="AE42" s="12" t="e">
        <f t="shared" si="14"/>
        <v>#REF!</v>
      </c>
      <c r="AF42" s="12" t="e">
        <f t="shared" si="15"/>
        <v>#REF!</v>
      </c>
      <c r="AI42" s="447">
        <v>27</v>
      </c>
      <c r="AJ42" s="86" t="e">
        <f>#REF!</f>
        <v>#REF!</v>
      </c>
      <c r="AK42" s="85" t="e">
        <f t="shared" si="16"/>
        <v>#REF!</v>
      </c>
      <c r="AL42" s="85" t="e">
        <f t="shared" si="17"/>
        <v>#REF!</v>
      </c>
      <c r="AM42" s="85">
        <f>'REFLEXO 01'!T507</f>
        <v>0.18413078098309477</v>
      </c>
      <c r="AN42" s="12" t="e">
        <f t="shared" si="18"/>
        <v>#REF!</v>
      </c>
      <c r="AO42" s="12" t="e">
        <f t="shared" si="19"/>
        <v>#REF!</v>
      </c>
    </row>
    <row r="43" spans="2:41">
      <c r="B43" s="447">
        <v>28</v>
      </c>
      <c r="C43" s="86" t="e">
        <f>#REF!</f>
        <v>#REF!</v>
      </c>
      <c r="D43" s="85" t="e">
        <f t="shared" si="0"/>
        <v>#REF!</v>
      </c>
      <c r="E43" s="85" t="e">
        <f t="shared" si="1"/>
        <v>#REF!</v>
      </c>
      <c r="F43" s="85"/>
      <c r="G43" s="12" t="e">
        <f t="shared" si="2"/>
        <v>#REF!</v>
      </c>
      <c r="H43" s="12" t="e">
        <f t="shared" si="3"/>
        <v>#REF!</v>
      </c>
      <c r="I43" s="12"/>
      <c r="J43" s="447">
        <v>28</v>
      </c>
      <c r="K43" s="86" t="e">
        <f>#REF!</f>
        <v>#REF!</v>
      </c>
      <c r="L43" s="85" t="e">
        <f t="shared" si="4"/>
        <v>#REF!</v>
      </c>
      <c r="M43" s="85" t="e">
        <f t="shared" si="5"/>
        <v>#REF!</v>
      </c>
      <c r="N43" s="85">
        <f>'REFLEXO 01'!T181</f>
        <v>0.18413078098309454</v>
      </c>
      <c r="O43" s="12" t="e">
        <f t="shared" si="6"/>
        <v>#REF!</v>
      </c>
      <c r="P43" s="12" t="e">
        <f t="shared" si="7"/>
        <v>#REF!</v>
      </c>
      <c r="R43" s="447">
        <v>28</v>
      </c>
      <c r="S43" s="86" t="e">
        <f>#REF!</f>
        <v>#REF!</v>
      </c>
      <c r="T43" s="85" t="e">
        <f t="shared" si="8"/>
        <v>#REF!</v>
      </c>
      <c r="U43" s="85" t="e">
        <f t="shared" si="9"/>
        <v>#REF!</v>
      </c>
      <c r="V43" s="85">
        <f>'REFLEXO 01'!T290</f>
        <v>0.1841307809830941</v>
      </c>
      <c r="W43" s="12" t="e">
        <f t="shared" si="10"/>
        <v>#REF!</v>
      </c>
      <c r="X43" s="12" t="e">
        <f t="shared" si="11"/>
        <v>#REF!</v>
      </c>
      <c r="Y43" s="12"/>
      <c r="Z43" s="447">
        <v>28</v>
      </c>
      <c r="AA43" s="86" t="e">
        <f>#REF!</f>
        <v>#REF!</v>
      </c>
      <c r="AB43" s="85" t="e">
        <f t="shared" si="12"/>
        <v>#REF!</v>
      </c>
      <c r="AC43" s="85" t="e">
        <f t="shared" si="13"/>
        <v>#REF!</v>
      </c>
      <c r="AD43" s="85">
        <f>'REFLEXO 01'!T399</f>
        <v>0.18413078098309477</v>
      </c>
      <c r="AE43" s="12" t="e">
        <f t="shared" si="14"/>
        <v>#REF!</v>
      </c>
      <c r="AF43" s="12" t="e">
        <f t="shared" si="15"/>
        <v>#REF!</v>
      </c>
      <c r="AI43" s="447">
        <v>28</v>
      </c>
      <c r="AJ43" s="86" t="e">
        <f>#REF!</f>
        <v>#REF!</v>
      </c>
      <c r="AK43" s="85" t="e">
        <f t="shared" si="16"/>
        <v>#REF!</v>
      </c>
      <c r="AL43" s="85" t="e">
        <f t="shared" si="17"/>
        <v>#REF!</v>
      </c>
      <c r="AM43" s="85">
        <f>'REFLEXO 01'!T508</f>
        <v>0.18413078098309454</v>
      </c>
      <c r="AN43" s="12" t="e">
        <f t="shared" si="18"/>
        <v>#REF!</v>
      </c>
      <c r="AO43" s="12" t="e">
        <f t="shared" si="19"/>
        <v>#REF!</v>
      </c>
    </row>
    <row r="44" spans="2:41">
      <c r="B44" s="447">
        <v>29</v>
      </c>
      <c r="C44" s="86" t="e">
        <f>#REF!</f>
        <v>#REF!</v>
      </c>
      <c r="D44" s="85" t="e">
        <f t="shared" si="0"/>
        <v>#REF!</v>
      </c>
      <c r="E44" s="85" t="e">
        <f t="shared" si="1"/>
        <v>#REF!</v>
      </c>
      <c r="F44" s="85"/>
      <c r="G44" s="12" t="e">
        <f t="shared" si="2"/>
        <v>#REF!</v>
      </c>
      <c r="H44" s="12" t="e">
        <f t="shared" si="3"/>
        <v>#REF!</v>
      </c>
      <c r="I44" s="12"/>
      <c r="J44" s="447">
        <v>29</v>
      </c>
      <c r="K44" s="86" t="e">
        <f>#REF!</f>
        <v>#REF!</v>
      </c>
      <c r="L44" s="85" t="e">
        <f t="shared" si="4"/>
        <v>#REF!</v>
      </c>
      <c r="M44" s="85" t="e">
        <f t="shared" si="5"/>
        <v>#REF!</v>
      </c>
      <c r="N44" s="85">
        <f>'REFLEXO 01'!T182</f>
        <v>0.18413078098309477</v>
      </c>
      <c r="O44" s="12" t="e">
        <f t="shared" si="6"/>
        <v>#REF!</v>
      </c>
      <c r="P44" s="12" t="e">
        <f t="shared" si="7"/>
        <v>#REF!</v>
      </c>
      <c r="R44" s="447">
        <v>29</v>
      </c>
      <c r="S44" s="86" t="e">
        <f>#REF!</f>
        <v>#REF!</v>
      </c>
      <c r="T44" s="85" t="e">
        <f t="shared" si="8"/>
        <v>#REF!</v>
      </c>
      <c r="U44" s="85" t="e">
        <f t="shared" si="9"/>
        <v>#REF!</v>
      </c>
      <c r="V44" s="85">
        <f>'REFLEXO 01'!T291</f>
        <v>0.1841307809830941</v>
      </c>
      <c r="W44" s="12" t="e">
        <f t="shared" si="10"/>
        <v>#REF!</v>
      </c>
      <c r="X44" s="12" t="e">
        <f t="shared" si="11"/>
        <v>#REF!</v>
      </c>
      <c r="Y44" s="12"/>
      <c r="Z44" s="447">
        <v>29</v>
      </c>
      <c r="AA44" s="86" t="e">
        <f>#REF!</f>
        <v>#REF!</v>
      </c>
      <c r="AB44" s="85" t="e">
        <f t="shared" si="12"/>
        <v>#REF!</v>
      </c>
      <c r="AC44" s="85" t="e">
        <f t="shared" si="13"/>
        <v>#REF!</v>
      </c>
      <c r="AD44" s="85">
        <f>'REFLEXO 01'!T400</f>
        <v>0.18413078098309477</v>
      </c>
      <c r="AE44" s="12" t="e">
        <f t="shared" si="14"/>
        <v>#REF!</v>
      </c>
      <c r="AF44" s="12" t="e">
        <f t="shared" si="15"/>
        <v>#REF!</v>
      </c>
      <c r="AI44" s="447">
        <v>29</v>
      </c>
      <c r="AJ44" s="86" t="e">
        <f>#REF!</f>
        <v>#REF!</v>
      </c>
      <c r="AK44" s="85" t="e">
        <f t="shared" si="16"/>
        <v>#REF!</v>
      </c>
      <c r="AL44" s="85" t="e">
        <f t="shared" si="17"/>
        <v>#REF!</v>
      </c>
      <c r="AM44" s="85">
        <f>'REFLEXO 01'!T509</f>
        <v>0.18413078098309477</v>
      </c>
      <c r="AN44" s="12" t="e">
        <f t="shared" si="18"/>
        <v>#REF!</v>
      </c>
      <c r="AO44" s="12" t="e">
        <f t="shared" si="19"/>
        <v>#REF!</v>
      </c>
    </row>
    <row r="45" spans="2:41">
      <c r="B45" s="447">
        <v>30</v>
      </c>
      <c r="C45" s="86" t="e">
        <f>#REF!</f>
        <v>#REF!</v>
      </c>
      <c r="D45" s="85" t="e">
        <f t="shared" si="0"/>
        <v>#REF!</v>
      </c>
      <c r="E45" s="85" t="e">
        <f t="shared" si="1"/>
        <v>#REF!</v>
      </c>
      <c r="F45" s="85"/>
      <c r="G45" s="12" t="e">
        <f t="shared" si="2"/>
        <v>#REF!</v>
      </c>
      <c r="H45" s="12" t="e">
        <f t="shared" si="3"/>
        <v>#REF!</v>
      </c>
      <c r="I45" s="12"/>
      <c r="J45" s="447">
        <v>30</v>
      </c>
      <c r="K45" s="86" t="e">
        <f>#REF!</f>
        <v>#REF!</v>
      </c>
      <c r="L45" s="85" t="e">
        <f t="shared" si="4"/>
        <v>#REF!</v>
      </c>
      <c r="M45" s="85" t="e">
        <f t="shared" si="5"/>
        <v>#REF!</v>
      </c>
      <c r="N45" s="85">
        <f>'REFLEXO 01'!T183</f>
        <v>0.18413078098309477</v>
      </c>
      <c r="O45" s="12" t="e">
        <f t="shared" si="6"/>
        <v>#REF!</v>
      </c>
      <c r="P45" s="12" t="e">
        <f t="shared" si="7"/>
        <v>#REF!</v>
      </c>
      <c r="R45" s="447">
        <v>30</v>
      </c>
      <c r="S45" s="86" t="e">
        <f>#REF!</f>
        <v>#REF!</v>
      </c>
      <c r="T45" s="85" t="e">
        <f t="shared" si="8"/>
        <v>#REF!</v>
      </c>
      <c r="U45" s="85" t="e">
        <f t="shared" si="9"/>
        <v>#REF!</v>
      </c>
      <c r="V45" s="85">
        <f>'REFLEXO 01'!T292</f>
        <v>0.1841307809830941</v>
      </c>
      <c r="W45" s="12" t="e">
        <f t="shared" si="10"/>
        <v>#REF!</v>
      </c>
      <c r="X45" s="12" t="e">
        <f t="shared" si="11"/>
        <v>#REF!</v>
      </c>
      <c r="Y45" s="12"/>
      <c r="Z45" s="447">
        <v>30</v>
      </c>
      <c r="AA45" s="86" t="e">
        <f>#REF!</f>
        <v>#REF!</v>
      </c>
      <c r="AB45" s="85" t="e">
        <f t="shared" si="12"/>
        <v>#REF!</v>
      </c>
      <c r="AC45" s="85" t="e">
        <f t="shared" si="13"/>
        <v>#REF!</v>
      </c>
      <c r="AD45" s="85">
        <f>'REFLEXO 01'!T401</f>
        <v>0.18413078098309477</v>
      </c>
      <c r="AE45" s="12" t="e">
        <f t="shared" si="14"/>
        <v>#REF!</v>
      </c>
      <c r="AF45" s="12" t="e">
        <f t="shared" si="15"/>
        <v>#REF!</v>
      </c>
      <c r="AI45" s="447">
        <v>30</v>
      </c>
      <c r="AJ45" s="86" t="e">
        <f>#REF!</f>
        <v>#REF!</v>
      </c>
      <c r="AK45" s="85" t="e">
        <f t="shared" si="16"/>
        <v>#REF!</v>
      </c>
      <c r="AL45" s="85" t="e">
        <f t="shared" si="17"/>
        <v>#REF!</v>
      </c>
      <c r="AM45" s="85">
        <f>'REFLEXO 01'!T510</f>
        <v>0.18413078098309477</v>
      </c>
      <c r="AN45" s="12" t="e">
        <f t="shared" si="18"/>
        <v>#REF!</v>
      </c>
      <c r="AO45" s="12" t="e">
        <f t="shared" si="19"/>
        <v>#REF!</v>
      </c>
    </row>
    <row r="46" spans="2:41">
      <c r="B46" s="447">
        <v>31</v>
      </c>
      <c r="C46" s="86" t="e">
        <f>#REF!</f>
        <v>#REF!</v>
      </c>
      <c r="D46" s="85" t="e">
        <f t="shared" si="0"/>
        <v>#REF!</v>
      </c>
      <c r="E46" s="85" t="e">
        <f t="shared" si="1"/>
        <v>#REF!</v>
      </c>
      <c r="F46" s="85"/>
      <c r="G46" s="12" t="e">
        <f t="shared" si="2"/>
        <v>#REF!</v>
      </c>
      <c r="H46" s="12" t="e">
        <f t="shared" si="3"/>
        <v>#REF!</v>
      </c>
      <c r="I46" s="12"/>
      <c r="J46" s="447">
        <v>31</v>
      </c>
      <c r="K46" s="86" t="e">
        <f>#REF!</f>
        <v>#REF!</v>
      </c>
      <c r="L46" s="85" t="e">
        <f t="shared" si="4"/>
        <v>#REF!</v>
      </c>
      <c r="M46" s="85" t="e">
        <f t="shared" si="5"/>
        <v>#REF!</v>
      </c>
      <c r="N46" s="85">
        <f>'REFLEXO 01'!T184</f>
        <v>0.18413078098309477</v>
      </c>
      <c r="O46" s="12" t="e">
        <f t="shared" si="6"/>
        <v>#REF!</v>
      </c>
      <c r="P46" s="12" t="e">
        <f t="shared" si="7"/>
        <v>#REF!</v>
      </c>
      <c r="R46" s="447">
        <v>31</v>
      </c>
      <c r="S46" s="86" t="e">
        <f>#REF!</f>
        <v>#REF!</v>
      </c>
      <c r="T46" s="85" t="e">
        <f t="shared" si="8"/>
        <v>#REF!</v>
      </c>
      <c r="U46" s="85" t="e">
        <f t="shared" si="9"/>
        <v>#REF!</v>
      </c>
      <c r="V46" s="85">
        <f>'REFLEXO 01'!T293</f>
        <v>0.1841307809830941</v>
      </c>
      <c r="W46" s="12" t="e">
        <f t="shared" si="10"/>
        <v>#REF!</v>
      </c>
      <c r="X46" s="12" t="e">
        <f t="shared" si="11"/>
        <v>#REF!</v>
      </c>
      <c r="Y46" s="12"/>
      <c r="Z46" s="447">
        <v>31</v>
      </c>
      <c r="AA46" s="86" t="e">
        <f>#REF!</f>
        <v>#REF!</v>
      </c>
      <c r="AB46" s="85" t="e">
        <f t="shared" si="12"/>
        <v>#REF!</v>
      </c>
      <c r="AC46" s="85" t="e">
        <f t="shared" si="13"/>
        <v>#REF!</v>
      </c>
      <c r="AD46" s="85">
        <f>'REFLEXO 01'!T402</f>
        <v>0.18413078098309477</v>
      </c>
      <c r="AE46" s="12" t="e">
        <f t="shared" si="14"/>
        <v>#REF!</v>
      </c>
      <c r="AF46" s="12" t="e">
        <f t="shared" si="15"/>
        <v>#REF!</v>
      </c>
      <c r="AI46" s="447">
        <v>31</v>
      </c>
      <c r="AJ46" s="86" t="e">
        <f>#REF!</f>
        <v>#REF!</v>
      </c>
      <c r="AK46" s="85" t="e">
        <f t="shared" si="16"/>
        <v>#REF!</v>
      </c>
      <c r="AL46" s="85" t="e">
        <f t="shared" si="17"/>
        <v>#REF!</v>
      </c>
      <c r="AM46" s="85">
        <f>'REFLEXO 01'!T511</f>
        <v>0.18413078098309477</v>
      </c>
      <c r="AN46" s="12" t="e">
        <f t="shared" si="18"/>
        <v>#REF!</v>
      </c>
      <c r="AO46" s="12" t="e">
        <f t="shared" si="19"/>
        <v>#REF!</v>
      </c>
    </row>
    <row r="47" spans="2:41">
      <c r="B47" s="447">
        <v>32</v>
      </c>
      <c r="C47" s="86" t="e">
        <f>#REF!</f>
        <v>#REF!</v>
      </c>
      <c r="D47" s="85" t="e">
        <f t="shared" si="0"/>
        <v>#REF!</v>
      </c>
      <c r="E47" s="85" t="e">
        <f t="shared" si="1"/>
        <v>#REF!</v>
      </c>
      <c r="F47" s="85"/>
      <c r="G47" s="12" t="e">
        <f t="shared" si="2"/>
        <v>#REF!</v>
      </c>
      <c r="H47" s="12" t="e">
        <f t="shared" si="3"/>
        <v>#REF!</v>
      </c>
      <c r="I47" s="12"/>
      <c r="J47" s="447">
        <v>32</v>
      </c>
      <c r="K47" s="86" t="e">
        <f>#REF!</f>
        <v>#REF!</v>
      </c>
      <c r="L47" s="85" t="e">
        <f t="shared" si="4"/>
        <v>#REF!</v>
      </c>
      <c r="M47" s="85" t="e">
        <f t="shared" si="5"/>
        <v>#REF!</v>
      </c>
      <c r="N47" s="85">
        <f>'REFLEXO 01'!T185</f>
        <v>0.18413078098309521</v>
      </c>
      <c r="O47" s="12" t="e">
        <f t="shared" si="6"/>
        <v>#REF!</v>
      </c>
      <c r="P47" s="12" t="e">
        <f t="shared" si="7"/>
        <v>#REF!</v>
      </c>
      <c r="R47" s="447">
        <v>32</v>
      </c>
      <c r="S47" s="86" t="e">
        <f>#REF!</f>
        <v>#REF!</v>
      </c>
      <c r="T47" s="85" t="e">
        <f t="shared" si="8"/>
        <v>#REF!</v>
      </c>
      <c r="U47" s="85" t="e">
        <f t="shared" si="9"/>
        <v>#REF!</v>
      </c>
      <c r="V47" s="85">
        <f>'REFLEXO 01'!T294</f>
        <v>0.1841307809830941</v>
      </c>
      <c r="W47" s="12" t="e">
        <f t="shared" si="10"/>
        <v>#REF!</v>
      </c>
      <c r="X47" s="12" t="e">
        <f t="shared" si="11"/>
        <v>#REF!</v>
      </c>
      <c r="Y47" s="12"/>
      <c r="Z47" s="447">
        <v>32</v>
      </c>
      <c r="AA47" s="86" t="e">
        <f>#REF!</f>
        <v>#REF!</v>
      </c>
      <c r="AB47" s="85" t="e">
        <f t="shared" si="12"/>
        <v>#REF!</v>
      </c>
      <c r="AC47" s="85" t="e">
        <f t="shared" si="13"/>
        <v>#REF!</v>
      </c>
      <c r="AD47" s="85">
        <f>'REFLEXO 01'!T403</f>
        <v>0.18413078098309454</v>
      </c>
      <c r="AE47" s="12" t="e">
        <f t="shared" si="14"/>
        <v>#REF!</v>
      </c>
      <c r="AF47" s="12" t="e">
        <f t="shared" si="15"/>
        <v>#REF!</v>
      </c>
      <c r="AI47" s="447">
        <v>32</v>
      </c>
      <c r="AJ47" s="86" t="e">
        <f>#REF!</f>
        <v>#REF!</v>
      </c>
      <c r="AK47" s="85" t="e">
        <f t="shared" si="16"/>
        <v>#REF!</v>
      </c>
      <c r="AL47" s="85" t="e">
        <f t="shared" si="17"/>
        <v>#REF!</v>
      </c>
      <c r="AM47" s="85">
        <f>'REFLEXO 01'!T512</f>
        <v>0.18413078098309521</v>
      </c>
      <c r="AN47" s="12" t="e">
        <f t="shared" si="18"/>
        <v>#REF!</v>
      </c>
      <c r="AO47" s="12" t="e">
        <f t="shared" si="19"/>
        <v>#REF!</v>
      </c>
    </row>
    <row r="48" spans="2:41">
      <c r="B48" s="447">
        <v>33</v>
      </c>
      <c r="C48" s="86" t="e">
        <f>#REF!</f>
        <v>#REF!</v>
      </c>
      <c r="D48" s="85" t="e">
        <f t="shared" si="0"/>
        <v>#REF!</v>
      </c>
      <c r="E48" s="85" t="e">
        <f t="shared" si="1"/>
        <v>#REF!</v>
      </c>
      <c r="F48" s="85"/>
      <c r="G48" s="12" t="e">
        <f t="shared" si="2"/>
        <v>#REF!</v>
      </c>
      <c r="H48" s="12" t="e">
        <f t="shared" si="3"/>
        <v>#REF!</v>
      </c>
      <c r="I48" s="12"/>
      <c r="J48" s="447">
        <v>33</v>
      </c>
      <c r="K48" s="86" t="e">
        <f>#REF!</f>
        <v>#REF!</v>
      </c>
      <c r="L48" s="85" t="e">
        <f t="shared" si="4"/>
        <v>#REF!</v>
      </c>
      <c r="M48" s="85" t="e">
        <f t="shared" si="5"/>
        <v>#REF!</v>
      </c>
      <c r="N48" s="85">
        <f>'REFLEXO 01'!T186</f>
        <v>0.18413078098309521</v>
      </c>
      <c r="O48" s="12" t="e">
        <f t="shared" si="6"/>
        <v>#REF!</v>
      </c>
      <c r="P48" s="12" t="e">
        <f t="shared" si="7"/>
        <v>#REF!</v>
      </c>
      <c r="R48" s="447">
        <v>33</v>
      </c>
      <c r="S48" s="86" t="e">
        <f>#REF!</f>
        <v>#REF!</v>
      </c>
      <c r="T48" s="85" t="e">
        <f t="shared" si="8"/>
        <v>#REF!</v>
      </c>
      <c r="U48" s="85" t="e">
        <f t="shared" si="9"/>
        <v>#REF!</v>
      </c>
      <c r="V48" s="85">
        <f>'REFLEXO 01'!T295</f>
        <v>0.18413078098309432</v>
      </c>
      <c r="W48" s="12" t="e">
        <f t="shared" si="10"/>
        <v>#REF!</v>
      </c>
      <c r="X48" s="12" t="e">
        <f t="shared" si="11"/>
        <v>#REF!</v>
      </c>
      <c r="Y48" s="12"/>
      <c r="Z48" s="447">
        <v>33</v>
      </c>
      <c r="AA48" s="86" t="e">
        <f>#REF!</f>
        <v>#REF!</v>
      </c>
      <c r="AB48" s="85" t="e">
        <f t="shared" si="12"/>
        <v>#REF!</v>
      </c>
      <c r="AC48" s="85" t="e">
        <f t="shared" si="13"/>
        <v>#REF!</v>
      </c>
      <c r="AD48" s="85">
        <f>'REFLEXO 01'!T404</f>
        <v>0.18413078098309454</v>
      </c>
      <c r="AE48" s="12" t="e">
        <f t="shared" si="14"/>
        <v>#REF!</v>
      </c>
      <c r="AF48" s="12" t="e">
        <f t="shared" si="15"/>
        <v>#REF!</v>
      </c>
      <c r="AI48" s="447">
        <v>33</v>
      </c>
      <c r="AJ48" s="86" t="e">
        <f>#REF!</f>
        <v>#REF!</v>
      </c>
      <c r="AK48" s="85" t="e">
        <f t="shared" si="16"/>
        <v>#REF!</v>
      </c>
      <c r="AL48" s="85" t="e">
        <f t="shared" si="17"/>
        <v>#REF!</v>
      </c>
      <c r="AM48" s="85">
        <f>'REFLEXO 01'!T513</f>
        <v>0.18413078098309521</v>
      </c>
      <c r="AN48" s="12" t="e">
        <f t="shared" si="18"/>
        <v>#REF!</v>
      </c>
      <c r="AO48" s="12" t="e">
        <f t="shared" si="19"/>
        <v>#REF!</v>
      </c>
    </row>
    <row r="49" spans="2:41">
      <c r="B49" s="447">
        <v>34</v>
      </c>
      <c r="C49" s="86" t="e">
        <f>#REF!</f>
        <v>#REF!</v>
      </c>
      <c r="D49" s="85" t="e">
        <f t="shared" si="0"/>
        <v>#REF!</v>
      </c>
      <c r="E49" s="85" t="e">
        <f t="shared" si="1"/>
        <v>#REF!</v>
      </c>
      <c r="F49" s="85"/>
      <c r="G49" s="12" t="e">
        <f t="shared" si="2"/>
        <v>#REF!</v>
      </c>
      <c r="H49" s="12" t="e">
        <f t="shared" si="3"/>
        <v>#REF!</v>
      </c>
      <c r="I49" s="12"/>
      <c r="J49" s="447">
        <v>34</v>
      </c>
      <c r="K49" s="86" t="e">
        <f>#REF!</f>
        <v>#REF!</v>
      </c>
      <c r="L49" s="85" t="e">
        <f t="shared" si="4"/>
        <v>#REF!</v>
      </c>
      <c r="M49" s="85" t="e">
        <f t="shared" si="5"/>
        <v>#REF!</v>
      </c>
      <c r="N49" s="85">
        <f>'REFLEXO 01'!T187</f>
        <v>0.18413078098309499</v>
      </c>
      <c r="O49" s="12" t="e">
        <f t="shared" si="6"/>
        <v>#REF!</v>
      </c>
      <c r="P49" s="12" t="e">
        <f t="shared" si="7"/>
        <v>#REF!</v>
      </c>
      <c r="R49" s="447">
        <v>34</v>
      </c>
      <c r="S49" s="86" t="e">
        <f>#REF!</f>
        <v>#REF!</v>
      </c>
      <c r="T49" s="85" t="e">
        <f t="shared" si="8"/>
        <v>#REF!</v>
      </c>
      <c r="U49" s="85" t="e">
        <f t="shared" si="9"/>
        <v>#REF!</v>
      </c>
      <c r="V49" s="85">
        <f>'REFLEXO 01'!T296</f>
        <v>0.18413078098309432</v>
      </c>
      <c r="W49" s="12" t="e">
        <f t="shared" si="10"/>
        <v>#REF!</v>
      </c>
      <c r="X49" s="12" t="e">
        <f t="shared" si="11"/>
        <v>#REF!</v>
      </c>
      <c r="Y49" s="12"/>
      <c r="Z49" s="447">
        <v>34</v>
      </c>
      <c r="AA49" s="86" t="e">
        <f>#REF!</f>
        <v>#REF!</v>
      </c>
      <c r="AB49" s="85" t="e">
        <f t="shared" si="12"/>
        <v>#REF!</v>
      </c>
      <c r="AC49" s="85" t="e">
        <f t="shared" si="13"/>
        <v>#REF!</v>
      </c>
      <c r="AD49" s="85">
        <f>'REFLEXO 01'!T405</f>
        <v>0.18413078098309454</v>
      </c>
      <c r="AE49" s="12" t="e">
        <f t="shared" si="14"/>
        <v>#REF!</v>
      </c>
      <c r="AF49" s="12" t="e">
        <f t="shared" si="15"/>
        <v>#REF!</v>
      </c>
      <c r="AI49" s="447">
        <v>34</v>
      </c>
      <c r="AJ49" s="86" t="e">
        <f>#REF!</f>
        <v>#REF!</v>
      </c>
      <c r="AK49" s="85" t="e">
        <f t="shared" si="16"/>
        <v>#REF!</v>
      </c>
      <c r="AL49" s="85" t="e">
        <f t="shared" si="17"/>
        <v>#REF!</v>
      </c>
      <c r="AM49" s="85">
        <f>'REFLEXO 01'!T514</f>
        <v>0.18413078098309499</v>
      </c>
      <c r="AN49" s="12" t="e">
        <f t="shared" si="18"/>
        <v>#REF!</v>
      </c>
      <c r="AO49" s="12" t="e">
        <f t="shared" si="19"/>
        <v>#REF!</v>
      </c>
    </row>
    <row r="50" spans="2:41">
      <c r="B50" s="447">
        <v>35</v>
      </c>
      <c r="C50" s="86" t="e">
        <f>#REF!</f>
        <v>#REF!</v>
      </c>
      <c r="D50" s="85" t="e">
        <f t="shared" si="0"/>
        <v>#REF!</v>
      </c>
      <c r="E50" s="85" t="e">
        <f t="shared" si="1"/>
        <v>#REF!</v>
      </c>
      <c r="F50" s="85"/>
      <c r="G50" s="12" t="e">
        <f t="shared" si="2"/>
        <v>#REF!</v>
      </c>
      <c r="H50" s="12" t="e">
        <f t="shared" si="3"/>
        <v>#REF!</v>
      </c>
      <c r="I50" s="12"/>
      <c r="J50" s="447">
        <v>35</v>
      </c>
      <c r="K50" s="86" t="e">
        <f>#REF!</f>
        <v>#REF!</v>
      </c>
      <c r="L50" s="85" t="e">
        <f t="shared" si="4"/>
        <v>#REF!</v>
      </c>
      <c r="M50" s="85" t="e">
        <f t="shared" si="5"/>
        <v>#REF!</v>
      </c>
      <c r="N50" s="85">
        <f>'REFLEXO 01'!T188</f>
        <v>0.18413078098309543</v>
      </c>
      <c r="O50" s="12" t="e">
        <f t="shared" si="6"/>
        <v>#REF!</v>
      </c>
      <c r="P50" s="12" t="e">
        <f t="shared" si="7"/>
        <v>#REF!</v>
      </c>
      <c r="R50" s="447">
        <v>35</v>
      </c>
      <c r="S50" s="86" t="e">
        <f>#REF!</f>
        <v>#REF!</v>
      </c>
      <c r="T50" s="85" t="e">
        <f t="shared" si="8"/>
        <v>#REF!</v>
      </c>
      <c r="U50" s="85" t="e">
        <f t="shared" si="9"/>
        <v>#REF!</v>
      </c>
      <c r="V50" s="85">
        <f>'REFLEXO 01'!T297</f>
        <v>0.1841307809830941</v>
      </c>
      <c r="W50" s="12" t="e">
        <f t="shared" si="10"/>
        <v>#REF!</v>
      </c>
      <c r="X50" s="12" t="e">
        <f t="shared" si="11"/>
        <v>#REF!</v>
      </c>
      <c r="Y50" s="12"/>
      <c r="Z50" s="447">
        <v>35</v>
      </c>
      <c r="AA50" s="86" t="e">
        <f>#REF!</f>
        <v>#REF!</v>
      </c>
      <c r="AB50" s="85" t="e">
        <f t="shared" si="12"/>
        <v>#REF!</v>
      </c>
      <c r="AC50" s="85" t="e">
        <f t="shared" si="13"/>
        <v>#REF!</v>
      </c>
      <c r="AD50" s="85">
        <f>'REFLEXO 01'!T406</f>
        <v>0.18413078098309432</v>
      </c>
      <c r="AE50" s="12" t="e">
        <f t="shared" si="14"/>
        <v>#REF!</v>
      </c>
      <c r="AF50" s="12" t="e">
        <f t="shared" si="15"/>
        <v>#REF!</v>
      </c>
      <c r="AI50" s="447">
        <v>35</v>
      </c>
      <c r="AJ50" s="86" t="e">
        <f>#REF!</f>
        <v>#REF!</v>
      </c>
      <c r="AK50" s="85" t="e">
        <f t="shared" si="16"/>
        <v>#REF!</v>
      </c>
      <c r="AL50" s="85" t="e">
        <f t="shared" si="17"/>
        <v>#REF!</v>
      </c>
      <c r="AM50" s="85">
        <f>'REFLEXO 01'!T515</f>
        <v>0.18413078098309543</v>
      </c>
      <c r="AN50" s="12" t="e">
        <f t="shared" si="18"/>
        <v>#REF!</v>
      </c>
      <c r="AO50" s="12" t="e">
        <f t="shared" si="19"/>
        <v>#REF!</v>
      </c>
    </row>
    <row r="51" spans="2:41">
      <c r="B51" s="447">
        <v>36</v>
      </c>
      <c r="C51" s="86" t="e">
        <f>#REF!</f>
        <v>#REF!</v>
      </c>
      <c r="D51" s="85" t="e">
        <f t="shared" si="0"/>
        <v>#REF!</v>
      </c>
      <c r="E51" s="85" t="e">
        <f t="shared" si="1"/>
        <v>#REF!</v>
      </c>
      <c r="F51" s="85"/>
      <c r="G51" s="12" t="e">
        <f t="shared" si="2"/>
        <v>#REF!</v>
      </c>
      <c r="H51" s="12" t="e">
        <f t="shared" si="3"/>
        <v>#REF!</v>
      </c>
      <c r="I51" s="12"/>
      <c r="J51" s="447">
        <v>36</v>
      </c>
      <c r="K51" s="86" t="e">
        <f>#REF!</f>
        <v>#REF!</v>
      </c>
      <c r="L51" s="85" t="e">
        <f t="shared" si="4"/>
        <v>#REF!</v>
      </c>
      <c r="M51" s="85" t="e">
        <f t="shared" si="5"/>
        <v>#REF!</v>
      </c>
      <c r="N51" s="85">
        <f>'REFLEXO 01'!T189</f>
        <v>0.18413078098309521</v>
      </c>
      <c r="O51" s="12" t="e">
        <f t="shared" si="6"/>
        <v>#REF!</v>
      </c>
      <c r="P51" s="12" t="e">
        <f t="shared" si="7"/>
        <v>#REF!</v>
      </c>
      <c r="R51" s="447">
        <v>36</v>
      </c>
      <c r="S51" s="86" t="e">
        <f>#REF!</f>
        <v>#REF!</v>
      </c>
      <c r="T51" s="85" t="e">
        <f t="shared" si="8"/>
        <v>#REF!</v>
      </c>
      <c r="U51" s="85" t="e">
        <f t="shared" si="9"/>
        <v>#REF!</v>
      </c>
      <c r="V51" s="85">
        <f>'REFLEXO 01'!T298</f>
        <v>0.18413078098309432</v>
      </c>
      <c r="W51" s="12" t="e">
        <f t="shared" si="10"/>
        <v>#REF!</v>
      </c>
      <c r="X51" s="12" t="e">
        <f t="shared" si="11"/>
        <v>#REF!</v>
      </c>
      <c r="Y51" s="12"/>
      <c r="Z51" s="447">
        <v>36</v>
      </c>
      <c r="AA51" s="86" t="e">
        <f>#REF!</f>
        <v>#REF!</v>
      </c>
      <c r="AB51" s="85" t="e">
        <f t="shared" si="12"/>
        <v>#REF!</v>
      </c>
      <c r="AC51" s="85" t="e">
        <f t="shared" si="13"/>
        <v>#REF!</v>
      </c>
      <c r="AD51" s="85">
        <f>'REFLEXO 01'!T407</f>
        <v>0.18413078098309432</v>
      </c>
      <c r="AE51" s="12" t="e">
        <f t="shared" si="14"/>
        <v>#REF!</v>
      </c>
      <c r="AF51" s="12" t="e">
        <f t="shared" si="15"/>
        <v>#REF!</v>
      </c>
      <c r="AI51" s="447">
        <v>36</v>
      </c>
      <c r="AJ51" s="86" t="e">
        <f>#REF!</f>
        <v>#REF!</v>
      </c>
      <c r="AK51" s="85" t="e">
        <f t="shared" si="16"/>
        <v>#REF!</v>
      </c>
      <c r="AL51" s="85" t="e">
        <f t="shared" si="17"/>
        <v>#REF!</v>
      </c>
      <c r="AM51" s="85">
        <f>'REFLEXO 01'!T516</f>
        <v>0.18413078098309521</v>
      </c>
      <c r="AN51" s="12" t="e">
        <f t="shared" si="18"/>
        <v>#REF!</v>
      </c>
      <c r="AO51" s="12" t="e">
        <f t="shared" si="19"/>
        <v>#REF!</v>
      </c>
    </row>
    <row r="52" spans="2:41">
      <c r="B52" s="447">
        <v>37</v>
      </c>
      <c r="C52" s="86" t="e">
        <f>#REF!</f>
        <v>#REF!</v>
      </c>
      <c r="D52" s="85" t="e">
        <f t="shared" si="0"/>
        <v>#REF!</v>
      </c>
      <c r="E52" s="85" t="e">
        <f t="shared" si="1"/>
        <v>#REF!</v>
      </c>
      <c r="F52" s="85"/>
      <c r="G52" s="12" t="e">
        <f t="shared" si="2"/>
        <v>#REF!</v>
      </c>
      <c r="H52" s="12" t="e">
        <f t="shared" si="3"/>
        <v>#REF!</v>
      </c>
      <c r="I52" s="12"/>
      <c r="J52" s="447">
        <v>37</v>
      </c>
      <c r="K52" s="86" t="e">
        <f>#REF!</f>
        <v>#REF!</v>
      </c>
      <c r="L52" s="85" t="e">
        <f t="shared" si="4"/>
        <v>#REF!</v>
      </c>
      <c r="M52" s="85" t="e">
        <f t="shared" si="5"/>
        <v>#REF!</v>
      </c>
      <c r="N52" s="85">
        <f>'REFLEXO 01'!T190</f>
        <v>0.18413078098309499</v>
      </c>
      <c r="O52" s="12" t="e">
        <f t="shared" si="6"/>
        <v>#REF!</v>
      </c>
      <c r="P52" s="12" t="e">
        <f t="shared" si="7"/>
        <v>#REF!</v>
      </c>
      <c r="R52" s="447">
        <v>37</v>
      </c>
      <c r="S52" s="86" t="e">
        <f>#REF!</f>
        <v>#REF!</v>
      </c>
      <c r="T52" s="85" t="e">
        <f t="shared" si="8"/>
        <v>#REF!</v>
      </c>
      <c r="U52" s="85" t="e">
        <f t="shared" si="9"/>
        <v>#REF!</v>
      </c>
      <c r="V52" s="85">
        <f>'REFLEXO 01'!T299</f>
        <v>0.18413078098309432</v>
      </c>
      <c r="W52" s="12" t="e">
        <f t="shared" si="10"/>
        <v>#REF!</v>
      </c>
      <c r="X52" s="12" t="e">
        <f t="shared" si="11"/>
        <v>#REF!</v>
      </c>
      <c r="Y52" s="12"/>
      <c r="Z52" s="447">
        <v>37</v>
      </c>
      <c r="AA52" s="86" t="e">
        <f>#REF!</f>
        <v>#REF!</v>
      </c>
      <c r="AB52" s="85" t="e">
        <f t="shared" si="12"/>
        <v>#REF!</v>
      </c>
      <c r="AC52" s="85" t="e">
        <f t="shared" si="13"/>
        <v>#REF!</v>
      </c>
      <c r="AD52" s="85">
        <f>'REFLEXO 01'!T408</f>
        <v>0.18413078098309454</v>
      </c>
      <c r="AE52" s="12" t="e">
        <f t="shared" si="14"/>
        <v>#REF!</v>
      </c>
      <c r="AF52" s="12" t="e">
        <f t="shared" si="15"/>
        <v>#REF!</v>
      </c>
      <c r="AI52" s="447">
        <v>37</v>
      </c>
      <c r="AJ52" s="86" t="e">
        <f>#REF!</f>
        <v>#REF!</v>
      </c>
      <c r="AK52" s="85" t="e">
        <f t="shared" si="16"/>
        <v>#REF!</v>
      </c>
      <c r="AL52" s="85" t="e">
        <f t="shared" si="17"/>
        <v>#REF!</v>
      </c>
      <c r="AM52" s="85">
        <f>'REFLEXO 01'!T517</f>
        <v>0.18413078098309499</v>
      </c>
      <c r="AN52" s="12" t="e">
        <f t="shared" si="18"/>
        <v>#REF!</v>
      </c>
      <c r="AO52" s="12" t="e">
        <f t="shared" si="19"/>
        <v>#REF!</v>
      </c>
    </row>
    <row r="53" spans="2:41">
      <c r="B53" s="447">
        <v>38</v>
      </c>
      <c r="C53" s="86" t="e">
        <f>#REF!</f>
        <v>#REF!</v>
      </c>
      <c r="D53" s="85" t="e">
        <f t="shared" si="0"/>
        <v>#REF!</v>
      </c>
      <c r="E53" s="85" t="e">
        <f t="shared" si="1"/>
        <v>#REF!</v>
      </c>
      <c r="F53" s="85"/>
      <c r="G53" s="12" t="e">
        <f t="shared" si="2"/>
        <v>#REF!</v>
      </c>
      <c r="H53" s="12" t="e">
        <f t="shared" si="3"/>
        <v>#REF!</v>
      </c>
      <c r="I53" s="12"/>
      <c r="J53" s="447">
        <v>38</v>
      </c>
      <c r="K53" s="86" t="e">
        <f>#REF!</f>
        <v>#REF!</v>
      </c>
      <c r="L53" s="85" t="e">
        <f t="shared" si="4"/>
        <v>#REF!</v>
      </c>
      <c r="M53" s="85" t="e">
        <f t="shared" si="5"/>
        <v>#REF!</v>
      </c>
      <c r="N53" s="85">
        <f>'REFLEXO 01'!T191</f>
        <v>0.18413078098309477</v>
      </c>
      <c r="O53" s="12" t="e">
        <f t="shared" si="6"/>
        <v>#REF!</v>
      </c>
      <c r="P53" s="12" t="e">
        <f t="shared" si="7"/>
        <v>#REF!</v>
      </c>
      <c r="R53" s="447">
        <v>38</v>
      </c>
      <c r="S53" s="86" t="e">
        <f>#REF!</f>
        <v>#REF!</v>
      </c>
      <c r="T53" s="85" t="e">
        <f t="shared" si="8"/>
        <v>#REF!</v>
      </c>
      <c r="U53" s="85" t="e">
        <f t="shared" si="9"/>
        <v>#REF!</v>
      </c>
      <c r="V53" s="85">
        <f>'REFLEXO 01'!T300</f>
        <v>0.18413078098309432</v>
      </c>
      <c r="W53" s="12" t="e">
        <f t="shared" si="10"/>
        <v>#REF!</v>
      </c>
      <c r="X53" s="12" t="e">
        <f t="shared" si="11"/>
        <v>#REF!</v>
      </c>
      <c r="Y53" s="12"/>
      <c r="Z53" s="447">
        <v>38</v>
      </c>
      <c r="AA53" s="86" t="e">
        <f>#REF!</f>
        <v>#REF!</v>
      </c>
      <c r="AB53" s="85" t="e">
        <f t="shared" si="12"/>
        <v>#REF!</v>
      </c>
      <c r="AC53" s="85" t="e">
        <f t="shared" si="13"/>
        <v>#REF!</v>
      </c>
      <c r="AD53" s="85">
        <f>'REFLEXO 01'!T409</f>
        <v>0.18413078098309454</v>
      </c>
      <c r="AE53" s="12" t="e">
        <f t="shared" si="14"/>
        <v>#REF!</v>
      </c>
      <c r="AF53" s="12" t="e">
        <f t="shared" si="15"/>
        <v>#REF!</v>
      </c>
      <c r="AI53" s="447">
        <v>38</v>
      </c>
      <c r="AJ53" s="86" t="e">
        <f>#REF!</f>
        <v>#REF!</v>
      </c>
      <c r="AK53" s="85" t="e">
        <f t="shared" si="16"/>
        <v>#REF!</v>
      </c>
      <c r="AL53" s="85" t="e">
        <f t="shared" si="17"/>
        <v>#REF!</v>
      </c>
      <c r="AM53" s="85">
        <f>'REFLEXO 01'!T518</f>
        <v>0.18413078098309477</v>
      </c>
      <c r="AN53" s="12" t="e">
        <f t="shared" si="18"/>
        <v>#REF!</v>
      </c>
      <c r="AO53" s="12" t="e">
        <f t="shared" si="19"/>
        <v>#REF!</v>
      </c>
    </row>
    <row r="54" spans="2:41">
      <c r="B54" s="447">
        <v>39</v>
      </c>
      <c r="C54" s="86" t="e">
        <f>#REF!</f>
        <v>#REF!</v>
      </c>
      <c r="D54" s="85" t="e">
        <f t="shared" si="0"/>
        <v>#REF!</v>
      </c>
      <c r="E54" s="85" t="e">
        <f t="shared" si="1"/>
        <v>#REF!</v>
      </c>
      <c r="F54" s="85"/>
      <c r="G54" s="12" t="e">
        <f t="shared" si="2"/>
        <v>#REF!</v>
      </c>
      <c r="H54" s="12" t="e">
        <f t="shared" si="3"/>
        <v>#REF!</v>
      </c>
      <c r="I54" s="12"/>
      <c r="J54" s="447">
        <v>39</v>
      </c>
      <c r="K54" s="86" t="e">
        <f>#REF!</f>
        <v>#REF!</v>
      </c>
      <c r="L54" s="85" t="e">
        <f t="shared" si="4"/>
        <v>#REF!</v>
      </c>
      <c r="M54" s="85" t="e">
        <f t="shared" si="5"/>
        <v>#REF!</v>
      </c>
      <c r="N54" s="85">
        <f>'REFLEXO 01'!T192</f>
        <v>0.18413078098309499</v>
      </c>
      <c r="O54" s="12" t="e">
        <f t="shared" si="6"/>
        <v>#REF!</v>
      </c>
      <c r="P54" s="12" t="e">
        <f t="shared" si="7"/>
        <v>#REF!</v>
      </c>
      <c r="R54" s="447">
        <v>39</v>
      </c>
      <c r="S54" s="86" t="e">
        <f>#REF!</f>
        <v>#REF!</v>
      </c>
      <c r="T54" s="85" t="e">
        <f t="shared" si="8"/>
        <v>#REF!</v>
      </c>
      <c r="U54" s="85" t="e">
        <f t="shared" si="9"/>
        <v>#REF!</v>
      </c>
      <c r="V54" s="85">
        <f>'REFLEXO 01'!T301</f>
        <v>0.18413078098309432</v>
      </c>
      <c r="W54" s="12" t="e">
        <f t="shared" si="10"/>
        <v>#REF!</v>
      </c>
      <c r="X54" s="12" t="e">
        <f t="shared" si="11"/>
        <v>#REF!</v>
      </c>
      <c r="Y54" s="12"/>
      <c r="Z54" s="447">
        <v>39</v>
      </c>
      <c r="AA54" s="86" t="e">
        <f>#REF!</f>
        <v>#REF!</v>
      </c>
      <c r="AB54" s="85" t="e">
        <f t="shared" si="12"/>
        <v>#REF!</v>
      </c>
      <c r="AC54" s="85" t="e">
        <f t="shared" si="13"/>
        <v>#REF!</v>
      </c>
      <c r="AD54" s="85">
        <f>'REFLEXO 01'!T410</f>
        <v>0.18413078098309432</v>
      </c>
      <c r="AE54" s="12" t="e">
        <f t="shared" si="14"/>
        <v>#REF!</v>
      </c>
      <c r="AF54" s="12" t="e">
        <f t="shared" si="15"/>
        <v>#REF!</v>
      </c>
      <c r="AI54" s="447">
        <v>39</v>
      </c>
      <c r="AJ54" s="86" t="e">
        <f>#REF!</f>
        <v>#REF!</v>
      </c>
      <c r="AK54" s="85" t="e">
        <f t="shared" si="16"/>
        <v>#REF!</v>
      </c>
      <c r="AL54" s="85" t="e">
        <f t="shared" si="17"/>
        <v>#REF!</v>
      </c>
      <c r="AM54" s="85">
        <f>'REFLEXO 01'!T519</f>
        <v>0.18413078098309499</v>
      </c>
      <c r="AN54" s="12" t="e">
        <f t="shared" si="18"/>
        <v>#REF!</v>
      </c>
      <c r="AO54" s="12" t="e">
        <f t="shared" si="19"/>
        <v>#REF!</v>
      </c>
    </row>
    <row r="55" spans="2:41">
      <c r="B55" s="447">
        <v>40</v>
      </c>
      <c r="C55" s="86" t="e">
        <f>#REF!</f>
        <v>#REF!</v>
      </c>
      <c r="D55" s="85" t="e">
        <f t="shared" si="0"/>
        <v>#REF!</v>
      </c>
      <c r="E55" s="85" t="e">
        <f t="shared" si="1"/>
        <v>#REF!</v>
      </c>
      <c r="F55" s="85"/>
      <c r="G55" s="12" t="e">
        <f t="shared" si="2"/>
        <v>#REF!</v>
      </c>
      <c r="H55" s="12" t="e">
        <f t="shared" si="3"/>
        <v>#REF!</v>
      </c>
      <c r="I55" s="12"/>
      <c r="J55" s="447">
        <v>40</v>
      </c>
      <c r="K55" s="86" t="e">
        <f>#REF!</f>
        <v>#REF!</v>
      </c>
      <c r="L55" s="85" t="e">
        <f t="shared" si="4"/>
        <v>#REF!</v>
      </c>
      <c r="M55" s="85" t="e">
        <f t="shared" si="5"/>
        <v>#REF!</v>
      </c>
      <c r="N55" s="85">
        <f>'REFLEXO 01'!T193</f>
        <v>0.18413078098309477</v>
      </c>
      <c r="O55" s="12" t="e">
        <f t="shared" si="6"/>
        <v>#REF!</v>
      </c>
      <c r="P55" s="12" t="e">
        <f t="shared" si="7"/>
        <v>#REF!</v>
      </c>
      <c r="R55" s="447">
        <v>40</v>
      </c>
      <c r="S55" s="86" t="e">
        <f>#REF!</f>
        <v>#REF!</v>
      </c>
      <c r="T55" s="85" t="e">
        <f t="shared" si="8"/>
        <v>#REF!</v>
      </c>
      <c r="U55" s="85" t="e">
        <f t="shared" si="9"/>
        <v>#REF!</v>
      </c>
      <c r="V55" s="85">
        <f>'REFLEXO 01'!T302</f>
        <v>0.18413078098309432</v>
      </c>
      <c r="W55" s="12" t="e">
        <f t="shared" si="10"/>
        <v>#REF!</v>
      </c>
      <c r="X55" s="12" t="e">
        <f t="shared" si="11"/>
        <v>#REF!</v>
      </c>
      <c r="Y55" s="12"/>
      <c r="Z55" s="447">
        <v>40</v>
      </c>
      <c r="AA55" s="86" t="e">
        <f>#REF!</f>
        <v>#REF!</v>
      </c>
      <c r="AB55" s="85" t="e">
        <f t="shared" si="12"/>
        <v>#REF!</v>
      </c>
      <c r="AC55" s="85" t="e">
        <f t="shared" si="13"/>
        <v>#REF!</v>
      </c>
      <c r="AD55" s="85">
        <f>'REFLEXO 01'!T411</f>
        <v>0.18413078098309432</v>
      </c>
      <c r="AE55" s="12" t="e">
        <f t="shared" si="14"/>
        <v>#REF!</v>
      </c>
      <c r="AF55" s="12" t="e">
        <f t="shared" si="15"/>
        <v>#REF!</v>
      </c>
      <c r="AI55" s="447">
        <v>40</v>
      </c>
      <c r="AJ55" s="86" t="e">
        <f>#REF!</f>
        <v>#REF!</v>
      </c>
      <c r="AK55" s="85" t="e">
        <f t="shared" si="16"/>
        <v>#REF!</v>
      </c>
      <c r="AL55" s="85" t="e">
        <f t="shared" si="17"/>
        <v>#REF!</v>
      </c>
      <c r="AM55" s="85">
        <f>'REFLEXO 01'!T520</f>
        <v>0.18413078098309477</v>
      </c>
      <c r="AN55" s="12" t="e">
        <f t="shared" si="18"/>
        <v>#REF!</v>
      </c>
      <c r="AO55" s="12" t="e">
        <f t="shared" si="19"/>
        <v>#REF!</v>
      </c>
    </row>
    <row r="56" spans="2:41">
      <c r="B56" s="447">
        <v>41</v>
      </c>
      <c r="C56" s="86" t="e">
        <f>#REF!</f>
        <v>#REF!</v>
      </c>
      <c r="D56" s="85" t="e">
        <f t="shared" si="0"/>
        <v>#REF!</v>
      </c>
      <c r="E56" s="85" t="e">
        <f t="shared" si="1"/>
        <v>#REF!</v>
      </c>
      <c r="F56" s="85"/>
      <c r="G56" s="12" t="e">
        <f t="shared" si="2"/>
        <v>#REF!</v>
      </c>
      <c r="H56" s="12" t="e">
        <f t="shared" si="3"/>
        <v>#REF!</v>
      </c>
      <c r="I56" s="12"/>
      <c r="J56" s="447">
        <v>41</v>
      </c>
      <c r="K56" s="86" t="e">
        <f>#REF!</f>
        <v>#REF!</v>
      </c>
      <c r="L56" s="85" t="e">
        <f t="shared" si="4"/>
        <v>#REF!</v>
      </c>
      <c r="M56" s="85" t="e">
        <f t="shared" si="5"/>
        <v>#REF!</v>
      </c>
      <c r="N56" s="85">
        <f>'REFLEXO 01'!T194</f>
        <v>0.18413078098309477</v>
      </c>
      <c r="O56" s="12" t="e">
        <f t="shared" si="6"/>
        <v>#REF!</v>
      </c>
      <c r="P56" s="12" t="e">
        <f t="shared" si="7"/>
        <v>#REF!</v>
      </c>
      <c r="R56" s="447">
        <v>41</v>
      </c>
      <c r="S56" s="86" t="e">
        <f>#REF!</f>
        <v>#REF!</v>
      </c>
      <c r="T56" s="85" t="e">
        <f t="shared" si="8"/>
        <v>#REF!</v>
      </c>
      <c r="U56" s="85" t="e">
        <f t="shared" si="9"/>
        <v>#REF!</v>
      </c>
      <c r="V56" s="85">
        <f>'REFLEXO 01'!T303</f>
        <v>0.18413078098309454</v>
      </c>
      <c r="W56" s="12" t="e">
        <f t="shared" si="10"/>
        <v>#REF!</v>
      </c>
      <c r="X56" s="12" t="e">
        <f t="shared" si="11"/>
        <v>#REF!</v>
      </c>
      <c r="Y56" s="12"/>
      <c r="Z56" s="447">
        <v>41</v>
      </c>
      <c r="AA56" s="86" t="e">
        <f>#REF!</f>
        <v>#REF!</v>
      </c>
      <c r="AB56" s="85" t="e">
        <f t="shared" si="12"/>
        <v>#REF!</v>
      </c>
      <c r="AC56" s="85" t="e">
        <f t="shared" si="13"/>
        <v>#REF!</v>
      </c>
      <c r="AD56" s="85">
        <f>'REFLEXO 01'!T412</f>
        <v>0.18413078098309454</v>
      </c>
      <c r="AE56" s="12" t="e">
        <f t="shared" si="14"/>
        <v>#REF!</v>
      </c>
      <c r="AF56" s="12" t="e">
        <f t="shared" si="15"/>
        <v>#REF!</v>
      </c>
      <c r="AI56" s="447">
        <v>41</v>
      </c>
      <c r="AJ56" s="86" t="e">
        <f>#REF!</f>
        <v>#REF!</v>
      </c>
      <c r="AK56" s="85" t="e">
        <f t="shared" si="16"/>
        <v>#REF!</v>
      </c>
      <c r="AL56" s="85" t="e">
        <f t="shared" si="17"/>
        <v>#REF!</v>
      </c>
      <c r="AM56" s="85">
        <f>'REFLEXO 01'!T521</f>
        <v>0.18413078098309477</v>
      </c>
      <c r="AN56" s="12" t="e">
        <f t="shared" si="18"/>
        <v>#REF!</v>
      </c>
      <c r="AO56" s="12" t="e">
        <f t="shared" si="19"/>
        <v>#REF!</v>
      </c>
    </row>
    <row r="57" spans="2:41">
      <c r="B57" s="447">
        <v>42</v>
      </c>
      <c r="C57" s="86" t="e">
        <f>#REF!</f>
        <v>#REF!</v>
      </c>
      <c r="D57" s="85" t="e">
        <f t="shared" si="0"/>
        <v>#REF!</v>
      </c>
      <c r="E57" s="85" t="e">
        <f t="shared" si="1"/>
        <v>#REF!</v>
      </c>
      <c r="F57" s="85"/>
      <c r="G57" s="12" t="e">
        <f t="shared" si="2"/>
        <v>#REF!</v>
      </c>
      <c r="H57" s="12" t="e">
        <f t="shared" si="3"/>
        <v>#REF!</v>
      </c>
      <c r="I57" s="12"/>
      <c r="J57" s="447">
        <v>42</v>
      </c>
      <c r="K57" s="86" t="e">
        <f>#REF!</f>
        <v>#REF!</v>
      </c>
      <c r="L57" s="85" t="e">
        <f t="shared" si="4"/>
        <v>#REF!</v>
      </c>
      <c r="M57" s="85" t="e">
        <f t="shared" si="5"/>
        <v>#REF!</v>
      </c>
      <c r="N57" s="85">
        <f>'REFLEXO 01'!T195</f>
        <v>0.18413078098309477</v>
      </c>
      <c r="O57" s="12" t="e">
        <f t="shared" si="6"/>
        <v>#REF!</v>
      </c>
      <c r="P57" s="12" t="e">
        <f t="shared" si="7"/>
        <v>#REF!</v>
      </c>
      <c r="R57" s="447">
        <v>42</v>
      </c>
      <c r="S57" s="86" t="e">
        <f>#REF!</f>
        <v>#REF!</v>
      </c>
      <c r="T57" s="85" t="e">
        <f t="shared" si="8"/>
        <v>#REF!</v>
      </c>
      <c r="U57" s="85" t="e">
        <f t="shared" si="9"/>
        <v>#REF!</v>
      </c>
      <c r="V57" s="85">
        <f>'REFLEXO 01'!T304</f>
        <v>0.18413078098309454</v>
      </c>
      <c r="W57" s="12" t="e">
        <f t="shared" si="10"/>
        <v>#REF!</v>
      </c>
      <c r="X57" s="12" t="e">
        <f t="shared" si="11"/>
        <v>#REF!</v>
      </c>
      <c r="Y57" s="12"/>
      <c r="Z57" s="447">
        <v>42</v>
      </c>
      <c r="AA57" s="86" t="e">
        <f>#REF!</f>
        <v>#REF!</v>
      </c>
      <c r="AB57" s="85" t="e">
        <f t="shared" si="12"/>
        <v>#REF!</v>
      </c>
      <c r="AC57" s="85" t="e">
        <f t="shared" si="13"/>
        <v>#REF!</v>
      </c>
      <c r="AD57" s="85">
        <f>'REFLEXO 01'!T413</f>
        <v>0.18413078098309432</v>
      </c>
      <c r="AE57" s="12" t="e">
        <f t="shared" si="14"/>
        <v>#REF!</v>
      </c>
      <c r="AF57" s="12" t="e">
        <f t="shared" si="15"/>
        <v>#REF!</v>
      </c>
      <c r="AI57" s="447">
        <v>42</v>
      </c>
      <c r="AJ57" s="86" t="e">
        <f>#REF!</f>
        <v>#REF!</v>
      </c>
      <c r="AK57" s="85" t="e">
        <f t="shared" si="16"/>
        <v>#REF!</v>
      </c>
      <c r="AL57" s="85" t="e">
        <f t="shared" si="17"/>
        <v>#REF!</v>
      </c>
      <c r="AM57" s="85">
        <f>'REFLEXO 01'!T522</f>
        <v>0.18413078098309477</v>
      </c>
      <c r="AN57" s="12" t="e">
        <f t="shared" si="18"/>
        <v>#REF!</v>
      </c>
      <c r="AO57" s="12" t="e">
        <f t="shared" si="19"/>
        <v>#REF!</v>
      </c>
    </row>
    <row r="58" spans="2:41">
      <c r="B58" s="447">
        <v>43</v>
      </c>
      <c r="C58" s="86" t="e">
        <f>#REF!</f>
        <v>#REF!</v>
      </c>
      <c r="D58" s="85" t="e">
        <f t="shared" si="0"/>
        <v>#REF!</v>
      </c>
      <c r="E58" s="85" t="e">
        <f t="shared" si="1"/>
        <v>#REF!</v>
      </c>
      <c r="F58" s="85"/>
      <c r="G58" s="12" t="e">
        <f t="shared" si="2"/>
        <v>#REF!</v>
      </c>
      <c r="H58" s="12" t="e">
        <f t="shared" si="3"/>
        <v>#REF!</v>
      </c>
      <c r="I58" s="12"/>
      <c r="J58" s="447">
        <v>43</v>
      </c>
      <c r="K58" s="86" t="e">
        <f>#REF!</f>
        <v>#REF!</v>
      </c>
      <c r="L58" s="85" t="e">
        <f t="shared" si="4"/>
        <v>#REF!</v>
      </c>
      <c r="M58" s="85" t="e">
        <f t="shared" si="5"/>
        <v>#REF!</v>
      </c>
      <c r="N58" s="85">
        <f>'REFLEXO 01'!T196</f>
        <v>0.18413078098309454</v>
      </c>
      <c r="O58" s="12" t="e">
        <f t="shared" si="6"/>
        <v>#REF!</v>
      </c>
      <c r="P58" s="12" t="e">
        <f t="shared" si="7"/>
        <v>#REF!</v>
      </c>
      <c r="R58" s="447">
        <v>43</v>
      </c>
      <c r="S58" s="86" t="e">
        <f>#REF!</f>
        <v>#REF!</v>
      </c>
      <c r="T58" s="85" t="e">
        <f t="shared" si="8"/>
        <v>#REF!</v>
      </c>
      <c r="U58" s="85" t="e">
        <f t="shared" si="9"/>
        <v>#REF!</v>
      </c>
      <c r="V58" s="85">
        <f>'REFLEXO 01'!T305</f>
        <v>0.1841307809830941</v>
      </c>
      <c r="W58" s="12" t="e">
        <f t="shared" si="10"/>
        <v>#REF!</v>
      </c>
      <c r="X58" s="12" t="e">
        <f t="shared" si="11"/>
        <v>#REF!</v>
      </c>
      <c r="Y58" s="12"/>
      <c r="Z58" s="447">
        <v>43</v>
      </c>
      <c r="AA58" s="86" t="e">
        <f>#REF!</f>
        <v>#REF!</v>
      </c>
      <c r="AB58" s="85" t="e">
        <f t="shared" si="12"/>
        <v>#REF!</v>
      </c>
      <c r="AC58" s="85" t="e">
        <f t="shared" si="13"/>
        <v>#REF!</v>
      </c>
      <c r="AD58" s="85">
        <f>'REFLEXO 01'!T414</f>
        <v>0.1841307809830941</v>
      </c>
      <c r="AE58" s="12" t="e">
        <f t="shared" si="14"/>
        <v>#REF!</v>
      </c>
      <c r="AF58" s="12" t="e">
        <f t="shared" si="15"/>
        <v>#REF!</v>
      </c>
      <c r="AI58" s="447">
        <v>43</v>
      </c>
      <c r="AJ58" s="86" t="e">
        <f>#REF!</f>
        <v>#REF!</v>
      </c>
      <c r="AK58" s="85" t="e">
        <f t="shared" si="16"/>
        <v>#REF!</v>
      </c>
      <c r="AL58" s="85" t="e">
        <f t="shared" si="17"/>
        <v>#REF!</v>
      </c>
      <c r="AM58" s="85">
        <f>'REFLEXO 01'!T523</f>
        <v>0.18413078098309454</v>
      </c>
      <c r="AN58" s="12" t="e">
        <f t="shared" si="18"/>
        <v>#REF!</v>
      </c>
      <c r="AO58" s="12" t="e">
        <f t="shared" si="19"/>
        <v>#REF!</v>
      </c>
    </row>
    <row r="59" spans="2:41">
      <c r="B59" s="447">
        <v>44</v>
      </c>
      <c r="C59" s="86" t="e">
        <f>#REF!</f>
        <v>#REF!</v>
      </c>
      <c r="D59" s="85" t="e">
        <f t="shared" si="0"/>
        <v>#REF!</v>
      </c>
      <c r="E59" s="85" t="e">
        <f t="shared" si="1"/>
        <v>#REF!</v>
      </c>
      <c r="F59" s="85"/>
      <c r="G59" s="12" t="e">
        <f t="shared" si="2"/>
        <v>#REF!</v>
      </c>
      <c r="H59" s="12" t="e">
        <f t="shared" si="3"/>
        <v>#REF!</v>
      </c>
      <c r="I59" s="12"/>
      <c r="J59" s="447">
        <v>44</v>
      </c>
      <c r="K59" s="86" t="e">
        <f>#REF!</f>
        <v>#REF!</v>
      </c>
      <c r="L59" s="85" t="e">
        <f t="shared" si="4"/>
        <v>#REF!</v>
      </c>
      <c r="M59" s="85" t="e">
        <f t="shared" si="5"/>
        <v>#REF!</v>
      </c>
      <c r="N59" s="85">
        <f>'REFLEXO 01'!T197</f>
        <v>0.18413078098309454</v>
      </c>
      <c r="O59" s="12" t="e">
        <f t="shared" si="6"/>
        <v>#REF!</v>
      </c>
      <c r="P59" s="12" t="e">
        <f t="shared" si="7"/>
        <v>#REF!</v>
      </c>
      <c r="R59" s="447">
        <v>44</v>
      </c>
      <c r="S59" s="86" t="e">
        <f>#REF!</f>
        <v>#REF!</v>
      </c>
      <c r="T59" s="85" t="e">
        <f t="shared" si="8"/>
        <v>#REF!</v>
      </c>
      <c r="U59" s="85" t="e">
        <f t="shared" si="9"/>
        <v>#REF!</v>
      </c>
      <c r="V59" s="85">
        <f>'REFLEXO 01'!T306</f>
        <v>0.18413078098309432</v>
      </c>
      <c r="W59" s="12" t="e">
        <f t="shared" si="10"/>
        <v>#REF!</v>
      </c>
      <c r="X59" s="12" t="e">
        <f t="shared" si="11"/>
        <v>#REF!</v>
      </c>
      <c r="Y59" s="12"/>
      <c r="Z59" s="447">
        <v>44</v>
      </c>
      <c r="AA59" s="86" t="e">
        <f>#REF!</f>
        <v>#REF!</v>
      </c>
      <c r="AB59" s="85" t="e">
        <f t="shared" si="12"/>
        <v>#REF!</v>
      </c>
      <c r="AC59" s="85" t="e">
        <f t="shared" si="13"/>
        <v>#REF!</v>
      </c>
      <c r="AD59" s="85">
        <f>'REFLEXO 01'!T415</f>
        <v>0.1841307809830941</v>
      </c>
      <c r="AE59" s="12" t="e">
        <f t="shared" si="14"/>
        <v>#REF!</v>
      </c>
      <c r="AF59" s="12" t="e">
        <f t="shared" si="15"/>
        <v>#REF!</v>
      </c>
      <c r="AI59" s="447">
        <v>44</v>
      </c>
      <c r="AJ59" s="86" t="e">
        <f>#REF!</f>
        <v>#REF!</v>
      </c>
      <c r="AK59" s="85" t="e">
        <f t="shared" si="16"/>
        <v>#REF!</v>
      </c>
      <c r="AL59" s="85" t="e">
        <f t="shared" si="17"/>
        <v>#REF!</v>
      </c>
      <c r="AM59" s="85">
        <f>'REFLEXO 01'!T524</f>
        <v>0.18413078098309454</v>
      </c>
      <c r="AN59" s="12" t="e">
        <f t="shared" si="18"/>
        <v>#REF!</v>
      </c>
      <c r="AO59" s="12" t="e">
        <f t="shared" si="19"/>
        <v>#REF!</v>
      </c>
    </row>
    <row r="60" spans="2:41">
      <c r="B60" s="447">
        <v>45</v>
      </c>
      <c r="C60" s="86" t="e">
        <f>#REF!</f>
        <v>#REF!</v>
      </c>
      <c r="D60" s="85" t="e">
        <f t="shared" si="0"/>
        <v>#REF!</v>
      </c>
      <c r="E60" s="85" t="e">
        <f t="shared" si="1"/>
        <v>#REF!</v>
      </c>
      <c r="F60" s="85"/>
      <c r="G60" s="12" t="e">
        <f t="shared" si="2"/>
        <v>#REF!</v>
      </c>
      <c r="H60" s="12" t="e">
        <f t="shared" si="3"/>
        <v>#REF!</v>
      </c>
      <c r="I60" s="12"/>
      <c r="J60" s="447">
        <v>45</v>
      </c>
      <c r="K60" s="86" t="e">
        <f>#REF!</f>
        <v>#REF!</v>
      </c>
      <c r="L60" s="85" t="e">
        <f t="shared" si="4"/>
        <v>#REF!</v>
      </c>
      <c r="M60" s="85" t="e">
        <f t="shared" si="5"/>
        <v>#REF!</v>
      </c>
      <c r="N60" s="85">
        <f>'REFLEXO 01'!T198</f>
        <v>0.18413078098309454</v>
      </c>
      <c r="O60" s="12" t="e">
        <f t="shared" si="6"/>
        <v>#REF!</v>
      </c>
      <c r="P60" s="12" t="e">
        <f t="shared" si="7"/>
        <v>#REF!</v>
      </c>
      <c r="R60" s="447">
        <v>45</v>
      </c>
      <c r="S60" s="86" t="e">
        <f>#REF!</f>
        <v>#REF!</v>
      </c>
      <c r="T60" s="85" t="e">
        <f t="shared" si="8"/>
        <v>#REF!</v>
      </c>
      <c r="U60" s="85" t="e">
        <f t="shared" si="9"/>
        <v>#REF!</v>
      </c>
      <c r="V60" s="85">
        <f>'REFLEXO 01'!T307</f>
        <v>0.18413078098309432</v>
      </c>
      <c r="W60" s="12" t="e">
        <f t="shared" si="10"/>
        <v>#REF!</v>
      </c>
      <c r="X60" s="12" t="e">
        <f t="shared" si="11"/>
        <v>#REF!</v>
      </c>
      <c r="Y60" s="12"/>
      <c r="Z60" s="447">
        <v>45</v>
      </c>
      <c r="AA60" s="86" t="e">
        <f>#REF!</f>
        <v>#REF!</v>
      </c>
      <c r="AB60" s="85" t="e">
        <f t="shared" si="12"/>
        <v>#REF!</v>
      </c>
      <c r="AC60" s="85" t="e">
        <f t="shared" si="13"/>
        <v>#REF!</v>
      </c>
      <c r="AD60" s="85">
        <f>'REFLEXO 01'!T416</f>
        <v>0.18413078098309388</v>
      </c>
      <c r="AE60" s="12" t="e">
        <f t="shared" si="14"/>
        <v>#REF!</v>
      </c>
      <c r="AF60" s="12" t="e">
        <f t="shared" si="15"/>
        <v>#REF!</v>
      </c>
      <c r="AI60" s="447">
        <v>45</v>
      </c>
      <c r="AJ60" s="86" t="e">
        <f>#REF!</f>
        <v>#REF!</v>
      </c>
      <c r="AK60" s="85" t="e">
        <f t="shared" si="16"/>
        <v>#REF!</v>
      </c>
      <c r="AL60" s="85" t="e">
        <f t="shared" si="17"/>
        <v>#REF!</v>
      </c>
      <c r="AM60" s="85">
        <f>'REFLEXO 01'!T525</f>
        <v>0.18413078098309454</v>
      </c>
      <c r="AN60" s="12" t="e">
        <f t="shared" si="18"/>
        <v>#REF!</v>
      </c>
      <c r="AO60" s="12" t="e">
        <f t="shared" si="19"/>
        <v>#REF!</v>
      </c>
    </row>
    <row r="61" spans="2:41">
      <c r="B61" s="447">
        <v>46</v>
      </c>
      <c r="C61" s="86" t="e">
        <f>#REF!</f>
        <v>#REF!</v>
      </c>
      <c r="D61" s="85" t="e">
        <f t="shared" si="0"/>
        <v>#REF!</v>
      </c>
      <c r="E61" s="85" t="e">
        <f t="shared" si="1"/>
        <v>#REF!</v>
      </c>
      <c r="F61" s="85"/>
      <c r="G61" s="12" t="e">
        <f t="shared" si="2"/>
        <v>#REF!</v>
      </c>
      <c r="H61" s="12" t="e">
        <f t="shared" si="3"/>
        <v>#REF!</v>
      </c>
      <c r="I61" s="12"/>
      <c r="J61" s="447">
        <v>46</v>
      </c>
      <c r="K61" s="86" t="e">
        <f>#REF!</f>
        <v>#REF!</v>
      </c>
      <c r="L61" s="85" t="e">
        <f t="shared" si="4"/>
        <v>#REF!</v>
      </c>
      <c r="M61" s="85" t="e">
        <f t="shared" si="5"/>
        <v>#REF!</v>
      </c>
      <c r="N61" s="85">
        <f>'REFLEXO 01'!T199</f>
        <v>0.18413078098309477</v>
      </c>
      <c r="O61" s="12" t="e">
        <f t="shared" si="6"/>
        <v>#REF!</v>
      </c>
      <c r="P61" s="12" t="e">
        <f t="shared" si="7"/>
        <v>#REF!</v>
      </c>
      <c r="R61" s="447">
        <v>46</v>
      </c>
      <c r="S61" s="86" t="e">
        <f>#REF!</f>
        <v>#REF!</v>
      </c>
      <c r="T61" s="85" t="e">
        <f t="shared" si="8"/>
        <v>#REF!</v>
      </c>
      <c r="U61" s="85" t="e">
        <f t="shared" si="9"/>
        <v>#REF!</v>
      </c>
      <c r="V61" s="85">
        <f>'REFLEXO 01'!T308</f>
        <v>0.1841307809830941</v>
      </c>
      <c r="W61" s="12" t="e">
        <f t="shared" si="10"/>
        <v>#REF!</v>
      </c>
      <c r="X61" s="12" t="e">
        <f t="shared" si="11"/>
        <v>#REF!</v>
      </c>
      <c r="Y61" s="12"/>
      <c r="Z61" s="447">
        <v>46</v>
      </c>
      <c r="AA61" s="86" t="e">
        <f>#REF!</f>
        <v>#REF!</v>
      </c>
      <c r="AB61" s="85" t="e">
        <f t="shared" si="12"/>
        <v>#REF!</v>
      </c>
      <c r="AC61" s="85" t="e">
        <f t="shared" si="13"/>
        <v>#REF!</v>
      </c>
      <c r="AD61" s="85">
        <f>'REFLEXO 01'!T417</f>
        <v>0.18413078098309388</v>
      </c>
      <c r="AE61" s="12" t="e">
        <f t="shared" si="14"/>
        <v>#REF!</v>
      </c>
      <c r="AF61" s="12" t="e">
        <f t="shared" si="15"/>
        <v>#REF!</v>
      </c>
      <c r="AI61" s="447">
        <v>46</v>
      </c>
      <c r="AJ61" s="86" t="e">
        <f>#REF!</f>
        <v>#REF!</v>
      </c>
      <c r="AK61" s="85" t="e">
        <f t="shared" si="16"/>
        <v>#REF!</v>
      </c>
      <c r="AL61" s="85" t="e">
        <f t="shared" si="17"/>
        <v>#REF!</v>
      </c>
      <c r="AM61" s="85">
        <f>'REFLEXO 01'!T526</f>
        <v>0.18413078098309477</v>
      </c>
      <c r="AN61" s="12" t="e">
        <f t="shared" si="18"/>
        <v>#REF!</v>
      </c>
      <c r="AO61" s="12" t="e">
        <f t="shared" si="19"/>
        <v>#REF!</v>
      </c>
    </row>
    <row r="62" spans="2:41">
      <c r="B62" s="447">
        <v>47</v>
      </c>
      <c r="C62" s="86" t="e">
        <f>#REF!</f>
        <v>#REF!</v>
      </c>
      <c r="D62" s="85" t="e">
        <f t="shared" si="0"/>
        <v>#REF!</v>
      </c>
      <c r="E62" s="85" t="e">
        <f t="shared" si="1"/>
        <v>#REF!</v>
      </c>
      <c r="F62" s="85"/>
      <c r="G62" s="12" t="e">
        <f t="shared" si="2"/>
        <v>#REF!</v>
      </c>
      <c r="H62" s="12" t="e">
        <f t="shared" si="3"/>
        <v>#REF!</v>
      </c>
      <c r="I62" s="12"/>
      <c r="J62" s="447">
        <v>47</v>
      </c>
      <c r="K62" s="86" t="e">
        <f>#REF!</f>
        <v>#REF!</v>
      </c>
      <c r="L62" s="85" t="e">
        <f t="shared" si="4"/>
        <v>#REF!</v>
      </c>
      <c r="M62" s="85" t="e">
        <f t="shared" si="5"/>
        <v>#REF!</v>
      </c>
      <c r="N62" s="85">
        <f>'REFLEXO 01'!T200</f>
        <v>0.18413078098309454</v>
      </c>
      <c r="O62" s="12" t="e">
        <f t="shared" si="6"/>
        <v>#REF!</v>
      </c>
      <c r="P62" s="12" t="e">
        <f t="shared" si="7"/>
        <v>#REF!</v>
      </c>
      <c r="R62" s="447">
        <v>47</v>
      </c>
      <c r="S62" s="86" t="e">
        <f>#REF!</f>
        <v>#REF!</v>
      </c>
      <c r="T62" s="85" t="e">
        <f t="shared" si="8"/>
        <v>#REF!</v>
      </c>
      <c r="U62" s="85" t="e">
        <f t="shared" si="9"/>
        <v>#REF!</v>
      </c>
      <c r="V62" s="85">
        <f>'REFLEXO 01'!T309</f>
        <v>0.18413078098309432</v>
      </c>
      <c r="W62" s="12" t="e">
        <f t="shared" si="10"/>
        <v>#REF!</v>
      </c>
      <c r="X62" s="12" t="e">
        <f t="shared" si="11"/>
        <v>#REF!</v>
      </c>
      <c r="Y62" s="12"/>
      <c r="Z62" s="447">
        <v>47</v>
      </c>
      <c r="AA62" s="86" t="e">
        <f>#REF!</f>
        <v>#REF!</v>
      </c>
      <c r="AB62" s="85" t="e">
        <f t="shared" si="12"/>
        <v>#REF!</v>
      </c>
      <c r="AC62" s="85" t="e">
        <f t="shared" si="13"/>
        <v>#REF!</v>
      </c>
      <c r="AD62" s="85">
        <f>'REFLEXO 01'!T418</f>
        <v>0.18413078098309388</v>
      </c>
      <c r="AE62" s="12" t="e">
        <f t="shared" si="14"/>
        <v>#REF!</v>
      </c>
      <c r="AF62" s="12" t="e">
        <f t="shared" si="15"/>
        <v>#REF!</v>
      </c>
      <c r="AI62" s="447">
        <v>47</v>
      </c>
      <c r="AJ62" s="86" t="e">
        <f>#REF!</f>
        <v>#REF!</v>
      </c>
      <c r="AK62" s="85" t="e">
        <f t="shared" si="16"/>
        <v>#REF!</v>
      </c>
      <c r="AL62" s="85" t="e">
        <f t="shared" si="17"/>
        <v>#REF!</v>
      </c>
      <c r="AM62" s="85">
        <f>'REFLEXO 01'!T527</f>
        <v>0.18413078098309454</v>
      </c>
      <c r="AN62" s="12" t="e">
        <f t="shared" si="18"/>
        <v>#REF!</v>
      </c>
      <c r="AO62" s="12" t="e">
        <f t="shared" si="19"/>
        <v>#REF!</v>
      </c>
    </row>
    <row r="63" spans="2:41">
      <c r="B63" s="447">
        <v>48</v>
      </c>
      <c r="C63" s="86" t="e">
        <f>#REF!</f>
        <v>#REF!</v>
      </c>
      <c r="D63" s="85" t="e">
        <f t="shared" si="0"/>
        <v>#REF!</v>
      </c>
      <c r="E63" s="85" t="e">
        <f t="shared" si="1"/>
        <v>#REF!</v>
      </c>
      <c r="F63" s="85"/>
      <c r="G63" s="12" t="e">
        <f t="shared" si="2"/>
        <v>#REF!</v>
      </c>
      <c r="H63" s="12" t="e">
        <f t="shared" si="3"/>
        <v>#REF!</v>
      </c>
      <c r="I63" s="12"/>
      <c r="J63" s="447">
        <v>48</v>
      </c>
      <c r="K63" s="86" t="e">
        <f>#REF!</f>
        <v>#REF!</v>
      </c>
      <c r="L63" s="85" t="e">
        <f t="shared" si="4"/>
        <v>#REF!</v>
      </c>
      <c r="M63" s="85" t="e">
        <f t="shared" si="5"/>
        <v>#REF!</v>
      </c>
      <c r="N63" s="85">
        <f>'REFLEXO 01'!T201</f>
        <v>0.18413078098309477</v>
      </c>
      <c r="O63" s="12" t="e">
        <f t="shared" si="6"/>
        <v>#REF!</v>
      </c>
      <c r="P63" s="12" t="e">
        <f t="shared" si="7"/>
        <v>#REF!</v>
      </c>
      <c r="R63" s="447">
        <v>48</v>
      </c>
      <c r="S63" s="86" t="e">
        <f>#REF!</f>
        <v>#REF!</v>
      </c>
      <c r="T63" s="85" t="e">
        <f t="shared" si="8"/>
        <v>#REF!</v>
      </c>
      <c r="U63" s="85" t="e">
        <f t="shared" si="9"/>
        <v>#REF!</v>
      </c>
      <c r="V63" s="85">
        <f>'REFLEXO 01'!T310</f>
        <v>0.18413078098309432</v>
      </c>
      <c r="W63" s="12" t="e">
        <f t="shared" si="10"/>
        <v>#REF!</v>
      </c>
      <c r="X63" s="12" t="e">
        <f t="shared" si="11"/>
        <v>#REF!</v>
      </c>
      <c r="Y63" s="12"/>
      <c r="Z63" s="447">
        <v>48</v>
      </c>
      <c r="AA63" s="86" t="e">
        <f>#REF!</f>
        <v>#REF!</v>
      </c>
      <c r="AB63" s="85" t="e">
        <f t="shared" si="12"/>
        <v>#REF!</v>
      </c>
      <c r="AC63" s="85" t="e">
        <f t="shared" si="13"/>
        <v>#REF!</v>
      </c>
      <c r="AD63" s="85">
        <f>'REFLEXO 01'!T419</f>
        <v>0.18413078098309388</v>
      </c>
      <c r="AE63" s="12" t="e">
        <f t="shared" si="14"/>
        <v>#REF!</v>
      </c>
      <c r="AF63" s="12" t="e">
        <f t="shared" si="15"/>
        <v>#REF!</v>
      </c>
      <c r="AI63" s="447">
        <v>48</v>
      </c>
      <c r="AJ63" s="86" t="e">
        <f>#REF!</f>
        <v>#REF!</v>
      </c>
      <c r="AK63" s="85" t="e">
        <f t="shared" si="16"/>
        <v>#REF!</v>
      </c>
      <c r="AL63" s="85" t="e">
        <f t="shared" si="17"/>
        <v>#REF!</v>
      </c>
      <c r="AM63" s="85">
        <f>'REFLEXO 01'!T528</f>
        <v>0.18413078098309477</v>
      </c>
      <c r="AN63" s="12" t="e">
        <f t="shared" si="18"/>
        <v>#REF!</v>
      </c>
      <c r="AO63" s="12" t="e">
        <f t="shared" si="19"/>
        <v>#REF!</v>
      </c>
    </row>
    <row r="64" spans="2:41">
      <c r="B64" s="447">
        <v>49</v>
      </c>
      <c r="C64" s="86" t="e">
        <f>#REF!</f>
        <v>#REF!</v>
      </c>
      <c r="D64" s="85" t="e">
        <f t="shared" si="0"/>
        <v>#REF!</v>
      </c>
      <c r="E64" s="85" t="e">
        <f t="shared" si="1"/>
        <v>#REF!</v>
      </c>
      <c r="F64" s="85"/>
      <c r="G64" s="12" t="e">
        <f t="shared" si="2"/>
        <v>#REF!</v>
      </c>
      <c r="H64" s="12" t="e">
        <f t="shared" si="3"/>
        <v>#REF!</v>
      </c>
      <c r="I64" s="12"/>
      <c r="J64" s="447">
        <v>49</v>
      </c>
      <c r="K64" s="86" t="e">
        <f>#REF!</f>
        <v>#REF!</v>
      </c>
      <c r="L64" s="85" t="e">
        <f t="shared" si="4"/>
        <v>#REF!</v>
      </c>
      <c r="M64" s="85" t="e">
        <f t="shared" si="5"/>
        <v>#REF!</v>
      </c>
      <c r="N64" s="85">
        <f>'REFLEXO 01'!T202</f>
        <v>0.18413078098309477</v>
      </c>
      <c r="O64" s="12" t="e">
        <f t="shared" si="6"/>
        <v>#REF!</v>
      </c>
      <c r="P64" s="12" t="e">
        <f t="shared" si="7"/>
        <v>#REF!</v>
      </c>
      <c r="R64" s="447">
        <v>49</v>
      </c>
      <c r="S64" s="86" t="e">
        <f>#REF!</f>
        <v>#REF!</v>
      </c>
      <c r="T64" s="85" t="e">
        <f t="shared" si="8"/>
        <v>#REF!</v>
      </c>
      <c r="U64" s="85" t="e">
        <f t="shared" si="9"/>
        <v>#REF!</v>
      </c>
      <c r="V64" s="85">
        <f>'REFLEXO 01'!T311</f>
        <v>0.18413078098309432</v>
      </c>
      <c r="W64" s="12" t="e">
        <f t="shared" si="10"/>
        <v>#REF!</v>
      </c>
      <c r="X64" s="12" t="e">
        <f t="shared" si="11"/>
        <v>#REF!</v>
      </c>
      <c r="Y64" s="12"/>
      <c r="Z64" s="447">
        <v>49</v>
      </c>
      <c r="AA64" s="86" t="e">
        <f>#REF!</f>
        <v>#REF!</v>
      </c>
      <c r="AB64" s="85" t="e">
        <f t="shared" si="12"/>
        <v>#REF!</v>
      </c>
      <c r="AC64" s="85" t="e">
        <f t="shared" si="13"/>
        <v>#REF!</v>
      </c>
      <c r="AD64" s="85">
        <f>'REFLEXO 01'!T420</f>
        <v>0.18413078098309388</v>
      </c>
      <c r="AE64" s="12" t="e">
        <f t="shared" si="14"/>
        <v>#REF!</v>
      </c>
      <c r="AF64" s="12" t="e">
        <f t="shared" si="15"/>
        <v>#REF!</v>
      </c>
      <c r="AI64" s="447">
        <v>49</v>
      </c>
      <c r="AJ64" s="86" t="e">
        <f>#REF!</f>
        <v>#REF!</v>
      </c>
      <c r="AK64" s="85" t="e">
        <f t="shared" si="16"/>
        <v>#REF!</v>
      </c>
      <c r="AL64" s="85" t="e">
        <f t="shared" si="17"/>
        <v>#REF!</v>
      </c>
      <c r="AM64" s="85">
        <f>'REFLEXO 01'!T529</f>
        <v>0.18413078098309477</v>
      </c>
      <c r="AN64" s="12" t="e">
        <f t="shared" si="18"/>
        <v>#REF!</v>
      </c>
      <c r="AO64" s="12" t="e">
        <f t="shared" si="19"/>
        <v>#REF!</v>
      </c>
    </row>
    <row r="65" spans="2:41">
      <c r="B65" s="447">
        <v>50</v>
      </c>
      <c r="C65" s="86" t="e">
        <f>#REF!</f>
        <v>#REF!</v>
      </c>
      <c r="D65" s="85" t="e">
        <f t="shared" si="0"/>
        <v>#REF!</v>
      </c>
      <c r="E65" s="85" t="e">
        <f t="shared" si="1"/>
        <v>#REF!</v>
      </c>
      <c r="F65" s="85"/>
      <c r="G65" s="12" t="e">
        <f t="shared" si="2"/>
        <v>#REF!</v>
      </c>
      <c r="H65" s="12" t="e">
        <f t="shared" si="3"/>
        <v>#REF!</v>
      </c>
      <c r="I65" s="12"/>
      <c r="J65" s="447">
        <v>50</v>
      </c>
      <c r="K65" s="86" t="e">
        <f>#REF!</f>
        <v>#REF!</v>
      </c>
      <c r="L65" s="85" t="e">
        <f t="shared" si="4"/>
        <v>#REF!</v>
      </c>
      <c r="M65" s="85" t="e">
        <f t="shared" si="5"/>
        <v>#REF!</v>
      </c>
      <c r="N65" s="85">
        <f>'REFLEXO 01'!T203</f>
        <v>0.18413078098309499</v>
      </c>
      <c r="O65" s="12" t="e">
        <f t="shared" si="6"/>
        <v>#REF!</v>
      </c>
      <c r="P65" s="12" t="e">
        <f t="shared" si="7"/>
        <v>#REF!</v>
      </c>
      <c r="R65" s="447">
        <v>50</v>
      </c>
      <c r="S65" s="86" t="e">
        <f>#REF!</f>
        <v>#REF!</v>
      </c>
      <c r="T65" s="85" t="e">
        <f t="shared" si="8"/>
        <v>#REF!</v>
      </c>
      <c r="U65" s="85" t="e">
        <f t="shared" si="9"/>
        <v>#REF!</v>
      </c>
      <c r="V65" s="85">
        <f>'REFLEXO 01'!T312</f>
        <v>0.1841307809830941</v>
      </c>
      <c r="W65" s="12" t="e">
        <f t="shared" si="10"/>
        <v>#REF!</v>
      </c>
      <c r="X65" s="12" t="e">
        <f t="shared" si="11"/>
        <v>#REF!</v>
      </c>
      <c r="Y65" s="12"/>
      <c r="Z65" s="447">
        <v>50</v>
      </c>
      <c r="AA65" s="86" t="e">
        <f>#REF!</f>
        <v>#REF!</v>
      </c>
      <c r="AB65" s="85" t="e">
        <f t="shared" si="12"/>
        <v>#REF!</v>
      </c>
      <c r="AC65" s="85" t="e">
        <f t="shared" si="13"/>
        <v>#REF!</v>
      </c>
      <c r="AD65" s="85">
        <f>'REFLEXO 01'!T421</f>
        <v>0.18413078098309366</v>
      </c>
      <c r="AE65" s="12" t="e">
        <f t="shared" si="14"/>
        <v>#REF!</v>
      </c>
      <c r="AF65" s="12" t="e">
        <f t="shared" si="15"/>
        <v>#REF!</v>
      </c>
      <c r="AI65" s="447">
        <v>50</v>
      </c>
      <c r="AJ65" s="86" t="e">
        <f>#REF!</f>
        <v>#REF!</v>
      </c>
      <c r="AK65" s="85" t="e">
        <f t="shared" si="16"/>
        <v>#REF!</v>
      </c>
      <c r="AL65" s="85" t="e">
        <f t="shared" si="17"/>
        <v>#REF!</v>
      </c>
      <c r="AM65" s="85">
        <f>'REFLEXO 01'!T530</f>
        <v>0.18413078098309499</v>
      </c>
      <c r="AN65" s="12" t="e">
        <f t="shared" si="18"/>
        <v>#REF!</v>
      </c>
      <c r="AO65" s="12" t="e">
        <f t="shared" si="19"/>
        <v>#REF!</v>
      </c>
    </row>
    <row r="66" spans="2:41">
      <c r="B66" s="447">
        <v>51</v>
      </c>
      <c r="C66" s="86" t="e">
        <f>#REF!</f>
        <v>#REF!</v>
      </c>
      <c r="D66" s="85" t="e">
        <f t="shared" si="0"/>
        <v>#REF!</v>
      </c>
      <c r="E66" s="85" t="e">
        <f t="shared" si="1"/>
        <v>#REF!</v>
      </c>
      <c r="F66" s="85"/>
      <c r="G66" s="12" t="e">
        <f t="shared" si="2"/>
        <v>#REF!</v>
      </c>
      <c r="H66" s="12" t="e">
        <f t="shared" si="3"/>
        <v>#REF!</v>
      </c>
      <c r="I66" s="12"/>
      <c r="J66" s="447">
        <v>51</v>
      </c>
      <c r="K66" s="86" t="e">
        <f>#REF!</f>
        <v>#REF!</v>
      </c>
      <c r="L66" s="85" t="e">
        <f t="shared" si="4"/>
        <v>#REF!</v>
      </c>
      <c r="M66" s="85" t="e">
        <f t="shared" si="5"/>
        <v>#REF!</v>
      </c>
      <c r="N66" s="85">
        <f>'REFLEXO 01'!T204</f>
        <v>0.18413078098309521</v>
      </c>
      <c r="O66" s="12" t="e">
        <f t="shared" si="6"/>
        <v>#REF!</v>
      </c>
      <c r="P66" s="12" t="e">
        <f t="shared" si="7"/>
        <v>#REF!</v>
      </c>
      <c r="R66" s="447">
        <v>51</v>
      </c>
      <c r="S66" s="86" t="e">
        <f>#REF!</f>
        <v>#REF!</v>
      </c>
      <c r="T66" s="85" t="e">
        <f t="shared" si="8"/>
        <v>#REF!</v>
      </c>
      <c r="U66" s="85" t="e">
        <f t="shared" si="9"/>
        <v>#REF!</v>
      </c>
      <c r="V66" s="85">
        <f>'REFLEXO 01'!T313</f>
        <v>0.1841307809830941</v>
      </c>
      <c r="W66" s="12" t="e">
        <f t="shared" si="10"/>
        <v>#REF!</v>
      </c>
      <c r="X66" s="12" t="e">
        <f t="shared" si="11"/>
        <v>#REF!</v>
      </c>
      <c r="Y66" s="12"/>
      <c r="Z66" s="447">
        <v>51</v>
      </c>
      <c r="AA66" s="86" t="e">
        <f>#REF!</f>
        <v>#REF!</v>
      </c>
      <c r="AB66" s="85" t="e">
        <f t="shared" si="12"/>
        <v>#REF!</v>
      </c>
      <c r="AC66" s="85" t="e">
        <f t="shared" si="13"/>
        <v>#REF!</v>
      </c>
      <c r="AD66" s="85">
        <f>'REFLEXO 01'!T422</f>
        <v>0.18413078098309366</v>
      </c>
      <c r="AE66" s="12" t="e">
        <f t="shared" si="14"/>
        <v>#REF!</v>
      </c>
      <c r="AF66" s="12" t="e">
        <f t="shared" si="15"/>
        <v>#REF!</v>
      </c>
      <c r="AI66" s="447">
        <v>51</v>
      </c>
      <c r="AJ66" s="86" t="e">
        <f>#REF!</f>
        <v>#REF!</v>
      </c>
      <c r="AK66" s="85" t="e">
        <f t="shared" si="16"/>
        <v>#REF!</v>
      </c>
      <c r="AL66" s="85" t="e">
        <f t="shared" si="17"/>
        <v>#REF!</v>
      </c>
      <c r="AM66" s="85">
        <f>'REFLEXO 01'!T531</f>
        <v>0.18413078098309521</v>
      </c>
      <c r="AN66" s="12" t="e">
        <f t="shared" si="18"/>
        <v>#REF!</v>
      </c>
      <c r="AO66" s="12" t="e">
        <f t="shared" si="19"/>
        <v>#REF!</v>
      </c>
    </row>
    <row r="67" spans="2:41">
      <c r="B67" s="447">
        <v>52</v>
      </c>
      <c r="C67" s="86" t="e">
        <f>#REF!</f>
        <v>#REF!</v>
      </c>
      <c r="D67" s="85" t="e">
        <f t="shared" si="0"/>
        <v>#REF!</v>
      </c>
      <c r="E67" s="85" t="e">
        <f t="shared" si="1"/>
        <v>#REF!</v>
      </c>
      <c r="F67" s="85"/>
      <c r="G67" s="12" t="e">
        <f t="shared" si="2"/>
        <v>#REF!</v>
      </c>
      <c r="H67" s="12" t="e">
        <f t="shared" si="3"/>
        <v>#REF!</v>
      </c>
      <c r="I67" s="12"/>
      <c r="J67" s="447">
        <v>52</v>
      </c>
      <c r="K67" s="86" t="e">
        <f>#REF!</f>
        <v>#REF!</v>
      </c>
      <c r="L67" s="85" t="e">
        <f t="shared" si="4"/>
        <v>#REF!</v>
      </c>
      <c r="M67" s="85" t="e">
        <f t="shared" si="5"/>
        <v>#REF!</v>
      </c>
      <c r="N67" s="85">
        <f>'REFLEXO 01'!T205</f>
        <v>0.18413078098309521</v>
      </c>
      <c r="O67" s="12" t="e">
        <f t="shared" si="6"/>
        <v>#REF!</v>
      </c>
      <c r="P67" s="12" t="e">
        <f t="shared" si="7"/>
        <v>#REF!</v>
      </c>
      <c r="R67" s="447">
        <v>52</v>
      </c>
      <c r="S67" s="86" t="e">
        <f>#REF!</f>
        <v>#REF!</v>
      </c>
      <c r="T67" s="85" t="e">
        <f t="shared" si="8"/>
        <v>#REF!</v>
      </c>
      <c r="U67" s="85" t="e">
        <f t="shared" si="9"/>
        <v>#REF!</v>
      </c>
      <c r="V67" s="85">
        <f>'REFLEXO 01'!T314</f>
        <v>0.18413078098309432</v>
      </c>
      <c r="W67" s="12" t="e">
        <f t="shared" si="10"/>
        <v>#REF!</v>
      </c>
      <c r="X67" s="12" t="e">
        <f t="shared" si="11"/>
        <v>#REF!</v>
      </c>
      <c r="Y67" s="12"/>
      <c r="Z67" s="447">
        <v>52</v>
      </c>
      <c r="AA67" s="86" t="e">
        <f>#REF!</f>
        <v>#REF!</v>
      </c>
      <c r="AB67" s="85" t="e">
        <f t="shared" si="12"/>
        <v>#REF!</v>
      </c>
      <c r="AC67" s="85" t="e">
        <f t="shared" si="13"/>
        <v>#REF!</v>
      </c>
      <c r="AD67" s="85">
        <f>'REFLEXO 01'!T423</f>
        <v>0.18413078098309388</v>
      </c>
      <c r="AE67" s="12" t="e">
        <f t="shared" si="14"/>
        <v>#REF!</v>
      </c>
      <c r="AF67" s="12" t="e">
        <f t="shared" si="15"/>
        <v>#REF!</v>
      </c>
      <c r="AI67" s="447">
        <v>52</v>
      </c>
      <c r="AJ67" s="86" t="e">
        <f>#REF!</f>
        <v>#REF!</v>
      </c>
      <c r="AK67" s="85" t="e">
        <f t="shared" si="16"/>
        <v>#REF!</v>
      </c>
      <c r="AL67" s="85" t="e">
        <f t="shared" si="17"/>
        <v>#REF!</v>
      </c>
      <c r="AM67" s="85">
        <f>'REFLEXO 01'!T532</f>
        <v>0.18413078098309521</v>
      </c>
      <c r="AN67" s="12" t="e">
        <f t="shared" si="18"/>
        <v>#REF!</v>
      </c>
      <c r="AO67" s="12" t="e">
        <f t="shared" si="19"/>
        <v>#REF!</v>
      </c>
    </row>
    <row r="68" spans="2:41">
      <c r="B68" s="447">
        <v>53</v>
      </c>
      <c r="C68" s="86" t="e">
        <f>#REF!</f>
        <v>#REF!</v>
      </c>
      <c r="D68" s="85" t="e">
        <f t="shared" si="0"/>
        <v>#REF!</v>
      </c>
      <c r="E68" s="85" t="e">
        <f t="shared" si="1"/>
        <v>#REF!</v>
      </c>
      <c r="F68" s="85"/>
      <c r="G68" s="12" t="e">
        <f t="shared" si="2"/>
        <v>#REF!</v>
      </c>
      <c r="H68" s="12" t="e">
        <f t="shared" si="3"/>
        <v>#REF!</v>
      </c>
      <c r="I68" s="12"/>
      <c r="J68" s="447">
        <v>53</v>
      </c>
      <c r="K68" s="86" t="e">
        <f>#REF!</f>
        <v>#REF!</v>
      </c>
      <c r="L68" s="85" t="e">
        <f t="shared" si="4"/>
        <v>#REF!</v>
      </c>
      <c r="M68" s="85" t="e">
        <f t="shared" si="5"/>
        <v>#REF!</v>
      </c>
      <c r="N68" s="85">
        <f>'REFLEXO 01'!T206</f>
        <v>0.18413078098309521</v>
      </c>
      <c r="O68" s="12" t="e">
        <f t="shared" si="6"/>
        <v>#REF!</v>
      </c>
      <c r="P68" s="12" t="e">
        <f t="shared" si="7"/>
        <v>#REF!</v>
      </c>
      <c r="R68" s="447">
        <v>53</v>
      </c>
      <c r="S68" s="86" t="e">
        <f>#REF!</f>
        <v>#REF!</v>
      </c>
      <c r="T68" s="85" t="e">
        <f t="shared" si="8"/>
        <v>#REF!</v>
      </c>
      <c r="U68" s="85" t="e">
        <f t="shared" si="9"/>
        <v>#REF!</v>
      </c>
      <c r="V68" s="85">
        <f>'REFLEXO 01'!T315</f>
        <v>0.1841307809830941</v>
      </c>
      <c r="W68" s="12" t="e">
        <f t="shared" si="10"/>
        <v>#REF!</v>
      </c>
      <c r="X68" s="12" t="e">
        <f t="shared" si="11"/>
        <v>#REF!</v>
      </c>
      <c r="Y68" s="12"/>
      <c r="Z68" s="447">
        <v>53</v>
      </c>
      <c r="AA68" s="86" t="e">
        <f>#REF!</f>
        <v>#REF!</v>
      </c>
      <c r="AB68" s="85" t="e">
        <f t="shared" si="12"/>
        <v>#REF!</v>
      </c>
      <c r="AC68" s="85" t="e">
        <f t="shared" si="13"/>
        <v>#REF!</v>
      </c>
      <c r="AD68" s="85">
        <f>'REFLEXO 01'!T424</f>
        <v>0.18413078098309388</v>
      </c>
      <c r="AE68" s="12" t="e">
        <f t="shared" si="14"/>
        <v>#REF!</v>
      </c>
      <c r="AF68" s="12" t="e">
        <f t="shared" si="15"/>
        <v>#REF!</v>
      </c>
      <c r="AI68" s="447">
        <v>53</v>
      </c>
      <c r="AJ68" s="86" t="e">
        <f>#REF!</f>
        <v>#REF!</v>
      </c>
      <c r="AK68" s="85" t="e">
        <f t="shared" si="16"/>
        <v>#REF!</v>
      </c>
      <c r="AL68" s="85" t="e">
        <f t="shared" si="17"/>
        <v>#REF!</v>
      </c>
      <c r="AM68" s="85">
        <f>'REFLEXO 01'!T533</f>
        <v>0.18413078098309521</v>
      </c>
      <c r="AN68" s="12" t="e">
        <f t="shared" si="18"/>
        <v>#REF!</v>
      </c>
      <c r="AO68" s="12" t="e">
        <f t="shared" si="19"/>
        <v>#REF!</v>
      </c>
    </row>
    <row r="69" spans="2:41">
      <c r="B69" s="447">
        <v>54</v>
      </c>
      <c r="C69" s="86" t="e">
        <f>#REF!</f>
        <v>#REF!</v>
      </c>
      <c r="D69" s="85" t="e">
        <f t="shared" si="0"/>
        <v>#REF!</v>
      </c>
      <c r="E69" s="85" t="e">
        <f t="shared" si="1"/>
        <v>#REF!</v>
      </c>
      <c r="F69" s="85"/>
      <c r="G69" s="12" t="e">
        <f t="shared" si="2"/>
        <v>#REF!</v>
      </c>
      <c r="H69" s="12" t="e">
        <f t="shared" si="3"/>
        <v>#REF!</v>
      </c>
      <c r="I69" s="12"/>
      <c r="J69" s="447">
        <v>54</v>
      </c>
      <c r="K69" s="86" t="e">
        <f>#REF!</f>
        <v>#REF!</v>
      </c>
      <c r="L69" s="85" t="e">
        <f t="shared" si="4"/>
        <v>#REF!</v>
      </c>
      <c r="M69" s="85" t="e">
        <f t="shared" si="5"/>
        <v>#REF!</v>
      </c>
      <c r="N69" s="85">
        <f>'REFLEXO 01'!T207</f>
        <v>0.18413078098309521</v>
      </c>
      <c r="O69" s="12" t="e">
        <f t="shared" si="6"/>
        <v>#REF!</v>
      </c>
      <c r="P69" s="12" t="e">
        <f t="shared" si="7"/>
        <v>#REF!</v>
      </c>
      <c r="R69" s="447">
        <v>54</v>
      </c>
      <c r="S69" s="86" t="e">
        <f>#REF!</f>
        <v>#REF!</v>
      </c>
      <c r="T69" s="85" t="e">
        <f t="shared" si="8"/>
        <v>#REF!</v>
      </c>
      <c r="U69" s="85" t="e">
        <f t="shared" si="9"/>
        <v>#REF!</v>
      </c>
      <c r="V69" s="85">
        <f>'REFLEXO 01'!T316</f>
        <v>0.1841307809830941</v>
      </c>
      <c r="W69" s="12" t="e">
        <f t="shared" si="10"/>
        <v>#REF!</v>
      </c>
      <c r="X69" s="12" t="e">
        <f t="shared" si="11"/>
        <v>#REF!</v>
      </c>
      <c r="Y69" s="12"/>
      <c r="Z69" s="447">
        <v>54</v>
      </c>
      <c r="AA69" s="86" t="e">
        <f>#REF!</f>
        <v>#REF!</v>
      </c>
      <c r="AB69" s="85" t="e">
        <f t="shared" si="12"/>
        <v>#REF!</v>
      </c>
      <c r="AC69" s="85" t="e">
        <f t="shared" si="13"/>
        <v>#REF!</v>
      </c>
      <c r="AD69" s="85">
        <f>'REFLEXO 01'!T425</f>
        <v>0.18413078098309343</v>
      </c>
      <c r="AE69" s="12" t="e">
        <f t="shared" si="14"/>
        <v>#REF!</v>
      </c>
      <c r="AF69" s="12" t="e">
        <f t="shared" si="15"/>
        <v>#REF!</v>
      </c>
      <c r="AI69" s="447">
        <v>54</v>
      </c>
      <c r="AJ69" s="86" t="e">
        <f>#REF!</f>
        <v>#REF!</v>
      </c>
      <c r="AK69" s="85" t="e">
        <f t="shared" si="16"/>
        <v>#REF!</v>
      </c>
      <c r="AL69" s="85" t="e">
        <f t="shared" si="17"/>
        <v>#REF!</v>
      </c>
      <c r="AM69" s="85">
        <f>'REFLEXO 01'!T534</f>
        <v>0.18413078098309521</v>
      </c>
      <c r="AN69" s="12" t="e">
        <f t="shared" si="18"/>
        <v>#REF!</v>
      </c>
      <c r="AO69" s="12" t="e">
        <f t="shared" si="19"/>
        <v>#REF!</v>
      </c>
    </row>
    <row r="70" spans="2:41">
      <c r="B70" s="447">
        <v>55</v>
      </c>
      <c r="C70" s="86" t="e">
        <f>#REF!</f>
        <v>#REF!</v>
      </c>
      <c r="D70" s="85" t="e">
        <f t="shared" si="0"/>
        <v>#REF!</v>
      </c>
      <c r="E70" s="85" t="e">
        <f t="shared" si="1"/>
        <v>#REF!</v>
      </c>
      <c r="F70" s="85"/>
      <c r="G70" s="12" t="e">
        <f t="shared" si="2"/>
        <v>#REF!</v>
      </c>
      <c r="H70" s="12" t="e">
        <f t="shared" si="3"/>
        <v>#REF!</v>
      </c>
      <c r="I70" s="12"/>
      <c r="J70" s="447">
        <v>55</v>
      </c>
      <c r="K70" s="86" t="e">
        <f>#REF!</f>
        <v>#REF!</v>
      </c>
      <c r="L70" s="85" t="e">
        <f t="shared" si="4"/>
        <v>#REF!</v>
      </c>
      <c r="M70" s="85" t="e">
        <f t="shared" si="5"/>
        <v>#REF!</v>
      </c>
      <c r="N70" s="85">
        <f>'REFLEXO 01'!T208</f>
        <v>0.18413078098309521</v>
      </c>
      <c r="O70" s="12" t="e">
        <f t="shared" si="6"/>
        <v>#REF!</v>
      </c>
      <c r="P70" s="12" t="e">
        <f t="shared" si="7"/>
        <v>#REF!</v>
      </c>
      <c r="R70" s="447">
        <v>55</v>
      </c>
      <c r="S70" s="86" t="e">
        <f>#REF!</f>
        <v>#REF!</v>
      </c>
      <c r="T70" s="85" t="e">
        <f t="shared" si="8"/>
        <v>#REF!</v>
      </c>
      <c r="U70" s="85" t="e">
        <f t="shared" si="9"/>
        <v>#REF!</v>
      </c>
      <c r="V70" s="85">
        <f>'REFLEXO 01'!T317</f>
        <v>0.18413078098309388</v>
      </c>
      <c r="W70" s="12" t="e">
        <f t="shared" si="10"/>
        <v>#REF!</v>
      </c>
      <c r="X70" s="12" t="e">
        <f t="shared" si="11"/>
        <v>#REF!</v>
      </c>
      <c r="Y70" s="12"/>
      <c r="Z70" s="447">
        <v>55</v>
      </c>
      <c r="AA70" s="86" t="e">
        <f>#REF!</f>
        <v>#REF!</v>
      </c>
      <c r="AB70" s="85" t="e">
        <f t="shared" si="12"/>
        <v>#REF!</v>
      </c>
      <c r="AC70" s="85" t="e">
        <f t="shared" si="13"/>
        <v>#REF!</v>
      </c>
      <c r="AD70" s="85">
        <f>'REFLEXO 01'!T426</f>
        <v>0.18413078098309388</v>
      </c>
      <c r="AE70" s="12" t="e">
        <f t="shared" si="14"/>
        <v>#REF!</v>
      </c>
      <c r="AF70" s="12" t="e">
        <f t="shared" si="15"/>
        <v>#REF!</v>
      </c>
      <c r="AI70" s="447">
        <v>55</v>
      </c>
      <c r="AJ70" s="86" t="e">
        <f>#REF!</f>
        <v>#REF!</v>
      </c>
      <c r="AK70" s="85" t="e">
        <f t="shared" si="16"/>
        <v>#REF!</v>
      </c>
      <c r="AL70" s="85" t="e">
        <f t="shared" si="17"/>
        <v>#REF!</v>
      </c>
      <c r="AM70" s="85">
        <f>'REFLEXO 01'!T535</f>
        <v>0.18413078098309521</v>
      </c>
      <c r="AN70" s="12" t="e">
        <f t="shared" si="18"/>
        <v>#REF!</v>
      </c>
      <c r="AO70" s="12" t="e">
        <f t="shared" si="19"/>
        <v>#REF!</v>
      </c>
    </row>
    <row r="71" spans="2:41">
      <c r="B71" s="447">
        <v>56</v>
      </c>
      <c r="C71" s="86" t="e">
        <f>#REF!</f>
        <v>#REF!</v>
      </c>
      <c r="D71" s="85" t="e">
        <f t="shared" si="0"/>
        <v>#REF!</v>
      </c>
      <c r="E71" s="85" t="e">
        <f t="shared" si="1"/>
        <v>#REF!</v>
      </c>
      <c r="F71" s="85"/>
      <c r="G71" s="12" t="e">
        <f t="shared" si="2"/>
        <v>#REF!</v>
      </c>
      <c r="H71" s="12" t="e">
        <f t="shared" si="3"/>
        <v>#REF!</v>
      </c>
      <c r="I71" s="12"/>
      <c r="J71" s="447">
        <v>56</v>
      </c>
      <c r="K71" s="86" t="e">
        <f>#REF!</f>
        <v>#REF!</v>
      </c>
      <c r="L71" s="85" t="e">
        <f t="shared" si="4"/>
        <v>#REF!</v>
      </c>
      <c r="M71" s="85" t="e">
        <f t="shared" si="5"/>
        <v>#REF!</v>
      </c>
      <c r="N71" s="85">
        <f>'REFLEXO 01'!T209</f>
        <v>0.18413078098309521</v>
      </c>
      <c r="O71" s="12" t="e">
        <f t="shared" si="6"/>
        <v>#REF!</v>
      </c>
      <c r="P71" s="12" t="e">
        <f t="shared" si="7"/>
        <v>#REF!</v>
      </c>
      <c r="R71" s="447">
        <v>56</v>
      </c>
      <c r="S71" s="86" t="e">
        <f>#REF!</f>
        <v>#REF!</v>
      </c>
      <c r="T71" s="85" t="e">
        <f t="shared" si="8"/>
        <v>#REF!</v>
      </c>
      <c r="U71" s="85" t="e">
        <f t="shared" si="9"/>
        <v>#REF!</v>
      </c>
      <c r="V71" s="85">
        <f>'REFLEXO 01'!T318</f>
        <v>0.18413078098309432</v>
      </c>
      <c r="W71" s="12" t="e">
        <f t="shared" si="10"/>
        <v>#REF!</v>
      </c>
      <c r="X71" s="12" t="e">
        <f t="shared" si="11"/>
        <v>#REF!</v>
      </c>
      <c r="Y71" s="12"/>
      <c r="Z71" s="447">
        <v>56</v>
      </c>
      <c r="AA71" s="86" t="e">
        <f>#REF!</f>
        <v>#REF!</v>
      </c>
      <c r="AB71" s="85" t="e">
        <f t="shared" si="12"/>
        <v>#REF!</v>
      </c>
      <c r="AC71" s="85" t="e">
        <f t="shared" si="13"/>
        <v>#REF!</v>
      </c>
      <c r="AD71" s="85">
        <f>'REFLEXO 01'!T427</f>
        <v>0.18413078098309366</v>
      </c>
      <c r="AE71" s="12" t="e">
        <f t="shared" si="14"/>
        <v>#REF!</v>
      </c>
      <c r="AF71" s="12" t="e">
        <f t="shared" si="15"/>
        <v>#REF!</v>
      </c>
      <c r="AI71" s="447">
        <v>56</v>
      </c>
      <c r="AJ71" s="86" t="e">
        <f>#REF!</f>
        <v>#REF!</v>
      </c>
      <c r="AK71" s="85" t="e">
        <f t="shared" si="16"/>
        <v>#REF!</v>
      </c>
      <c r="AL71" s="85" t="e">
        <f t="shared" si="17"/>
        <v>#REF!</v>
      </c>
      <c r="AM71" s="85">
        <f>'REFLEXO 01'!T536</f>
        <v>0.18413078098309521</v>
      </c>
      <c r="AN71" s="12" t="e">
        <f t="shared" si="18"/>
        <v>#REF!</v>
      </c>
      <c r="AO71" s="12" t="e">
        <f t="shared" si="19"/>
        <v>#REF!</v>
      </c>
    </row>
    <row r="72" spans="2:41">
      <c r="B72" s="447">
        <v>57</v>
      </c>
      <c r="C72" s="86" t="e">
        <f>#REF!</f>
        <v>#REF!</v>
      </c>
      <c r="D72" s="85" t="e">
        <f t="shared" si="0"/>
        <v>#REF!</v>
      </c>
      <c r="E72" s="85" t="e">
        <f t="shared" si="1"/>
        <v>#REF!</v>
      </c>
      <c r="F72" s="85"/>
      <c r="G72" s="12" t="e">
        <f t="shared" si="2"/>
        <v>#REF!</v>
      </c>
      <c r="H72" s="12" t="e">
        <f t="shared" si="3"/>
        <v>#REF!</v>
      </c>
      <c r="I72" s="12"/>
      <c r="J72" s="447">
        <v>57</v>
      </c>
      <c r="K72" s="86" t="e">
        <f>#REF!</f>
        <v>#REF!</v>
      </c>
      <c r="L72" s="85" t="e">
        <f t="shared" si="4"/>
        <v>#REF!</v>
      </c>
      <c r="M72" s="85" t="e">
        <f t="shared" si="5"/>
        <v>#REF!</v>
      </c>
      <c r="N72" s="85">
        <f>'REFLEXO 01'!T210</f>
        <v>0.18413078098309543</v>
      </c>
      <c r="O72" s="12" t="e">
        <f t="shared" si="6"/>
        <v>#REF!</v>
      </c>
      <c r="P72" s="12" t="e">
        <f t="shared" si="7"/>
        <v>#REF!</v>
      </c>
      <c r="R72" s="447">
        <v>57</v>
      </c>
      <c r="S72" s="86" t="e">
        <f>#REF!</f>
        <v>#REF!</v>
      </c>
      <c r="T72" s="85" t="e">
        <f t="shared" si="8"/>
        <v>#REF!</v>
      </c>
      <c r="U72" s="85" t="e">
        <f t="shared" si="9"/>
        <v>#REF!</v>
      </c>
      <c r="V72" s="85">
        <f>'REFLEXO 01'!T319</f>
        <v>0.18413078098309432</v>
      </c>
      <c r="W72" s="12" t="e">
        <f t="shared" si="10"/>
        <v>#REF!</v>
      </c>
      <c r="X72" s="12" t="e">
        <f t="shared" si="11"/>
        <v>#REF!</v>
      </c>
      <c r="Y72" s="12"/>
      <c r="Z72" s="447">
        <v>57</v>
      </c>
      <c r="AA72" s="86" t="e">
        <f>#REF!</f>
        <v>#REF!</v>
      </c>
      <c r="AB72" s="85" t="e">
        <f t="shared" si="12"/>
        <v>#REF!</v>
      </c>
      <c r="AC72" s="85" t="e">
        <f t="shared" si="13"/>
        <v>#REF!</v>
      </c>
      <c r="AD72" s="85">
        <f>'REFLEXO 01'!T428</f>
        <v>0.18413078098309388</v>
      </c>
      <c r="AE72" s="12" t="e">
        <f t="shared" si="14"/>
        <v>#REF!</v>
      </c>
      <c r="AF72" s="12" t="e">
        <f t="shared" si="15"/>
        <v>#REF!</v>
      </c>
      <c r="AI72" s="447">
        <v>57</v>
      </c>
      <c r="AJ72" s="86" t="e">
        <f>#REF!</f>
        <v>#REF!</v>
      </c>
      <c r="AK72" s="85" t="e">
        <f t="shared" si="16"/>
        <v>#REF!</v>
      </c>
      <c r="AL72" s="85" t="e">
        <f t="shared" si="17"/>
        <v>#REF!</v>
      </c>
      <c r="AM72" s="85">
        <f>'REFLEXO 01'!T537</f>
        <v>0.18413078098309543</v>
      </c>
      <c r="AN72" s="12" t="e">
        <f t="shared" si="18"/>
        <v>#REF!</v>
      </c>
      <c r="AO72" s="12" t="e">
        <f t="shared" si="19"/>
        <v>#REF!</v>
      </c>
    </row>
    <row r="73" spans="2:41">
      <c r="B73" s="447">
        <v>58</v>
      </c>
      <c r="C73" s="86" t="e">
        <f>#REF!</f>
        <v>#REF!</v>
      </c>
      <c r="D73" s="85" t="e">
        <f t="shared" si="0"/>
        <v>#REF!</v>
      </c>
      <c r="E73" s="85" t="e">
        <f t="shared" si="1"/>
        <v>#REF!</v>
      </c>
      <c r="F73" s="85"/>
      <c r="G73" s="12" t="e">
        <f t="shared" si="2"/>
        <v>#REF!</v>
      </c>
      <c r="H73" s="12" t="e">
        <f t="shared" si="3"/>
        <v>#REF!</v>
      </c>
      <c r="I73" s="12"/>
      <c r="J73" s="447">
        <v>58</v>
      </c>
      <c r="K73" s="86" t="e">
        <f>#REF!</f>
        <v>#REF!</v>
      </c>
      <c r="L73" s="85" t="e">
        <f t="shared" si="4"/>
        <v>#REF!</v>
      </c>
      <c r="M73" s="85" t="e">
        <f t="shared" si="5"/>
        <v>#REF!</v>
      </c>
      <c r="N73" s="85">
        <f>'REFLEXO 01'!T211</f>
        <v>0.18413078098309565</v>
      </c>
      <c r="O73" s="12" t="e">
        <f t="shared" si="6"/>
        <v>#REF!</v>
      </c>
      <c r="P73" s="12" t="e">
        <f t="shared" si="7"/>
        <v>#REF!</v>
      </c>
      <c r="R73" s="447">
        <v>58</v>
      </c>
      <c r="S73" s="86" t="e">
        <f>#REF!</f>
        <v>#REF!</v>
      </c>
      <c r="T73" s="85" t="e">
        <f t="shared" si="8"/>
        <v>#REF!</v>
      </c>
      <c r="U73" s="85" t="e">
        <f t="shared" si="9"/>
        <v>#REF!</v>
      </c>
      <c r="V73" s="85">
        <f>'REFLEXO 01'!T320</f>
        <v>0.18413078098309388</v>
      </c>
      <c r="W73" s="12" t="e">
        <f t="shared" si="10"/>
        <v>#REF!</v>
      </c>
      <c r="X73" s="12" t="e">
        <f t="shared" si="11"/>
        <v>#REF!</v>
      </c>
      <c r="Y73" s="12"/>
      <c r="Z73" s="447">
        <v>58</v>
      </c>
      <c r="AA73" s="86" t="e">
        <f>#REF!</f>
        <v>#REF!</v>
      </c>
      <c r="AB73" s="85" t="e">
        <f t="shared" si="12"/>
        <v>#REF!</v>
      </c>
      <c r="AC73" s="85" t="e">
        <f t="shared" si="13"/>
        <v>#REF!</v>
      </c>
      <c r="AD73" s="85">
        <f>'REFLEXO 01'!T429</f>
        <v>0.18413078098309388</v>
      </c>
      <c r="AE73" s="12" t="e">
        <f t="shared" si="14"/>
        <v>#REF!</v>
      </c>
      <c r="AF73" s="12" t="e">
        <f t="shared" si="15"/>
        <v>#REF!</v>
      </c>
      <c r="AI73" s="447">
        <v>58</v>
      </c>
      <c r="AJ73" s="86" t="e">
        <f>#REF!</f>
        <v>#REF!</v>
      </c>
      <c r="AK73" s="85" t="e">
        <f t="shared" si="16"/>
        <v>#REF!</v>
      </c>
      <c r="AL73" s="85" t="e">
        <f t="shared" si="17"/>
        <v>#REF!</v>
      </c>
      <c r="AM73" s="85">
        <f>'REFLEXO 01'!T538</f>
        <v>0.18413078098309565</v>
      </c>
      <c r="AN73" s="12" t="e">
        <f t="shared" si="18"/>
        <v>#REF!</v>
      </c>
      <c r="AO73" s="12" t="e">
        <f t="shared" si="19"/>
        <v>#REF!</v>
      </c>
    </row>
    <row r="74" spans="2:41">
      <c r="B74" s="447">
        <v>59</v>
      </c>
      <c r="C74" s="86" t="e">
        <f>#REF!</f>
        <v>#REF!</v>
      </c>
      <c r="D74" s="85" t="e">
        <f t="shared" si="0"/>
        <v>#REF!</v>
      </c>
      <c r="E74" s="85" t="e">
        <f t="shared" si="1"/>
        <v>#REF!</v>
      </c>
      <c r="F74" s="85"/>
      <c r="G74" s="12" t="e">
        <f t="shared" si="2"/>
        <v>#REF!</v>
      </c>
      <c r="H74" s="12" t="e">
        <f t="shared" si="3"/>
        <v>#REF!</v>
      </c>
      <c r="I74" s="12"/>
      <c r="J74" s="447">
        <v>59</v>
      </c>
      <c r="K74" s="86" t="e">
        <f>#REF!</f>
        <v>#REF!</v>
      </c>
      <c r="L74" s="85" t="e">
        <f t="shared" si="4"/>
        <v>#REF!</v>
      </c>
      <c r="M74" s="85" t="e">
        <f t="shared" si="5"/>
        <v>#REF!</v>
      </c>
      <c r="N74" s="85">
        <f>'REFLEXO 01'!T212</f>
        <v>0.18413078098309565</v>
      </c>
      <c r="O74" s="12" t="e">
        <f t="shared" si="6"/>
        <v>#REF!</v>
      </c>
      <c r="P74" s="12" t="e">
        <f t="shared" si="7"/>
        <v>#REF!</v>
      </c>
      <c r="R74" s="447">
        <v>59</v>
      </c>
      <c r="S74" s="86" t="e">
        <f>#REF!</f>
        <v>#REF!</v>
      </c>
      <c r="T74" s="85" t="e">
        <f t="shared" si="8"/>
        <v>#REF!</v>
      </c>
      <c r="U74" s="85" t="e">
        <f t="shared" si="9"/>
        <v>#REF!</v>
      </c>
      <c r="V74" s="85">
        <f>'REFLEXO 01'!T321</f>
        <v>0.18413078098309388</v>
      </c>
      <c r="W74" s="12" t="e">
        <f t="shared" si="10"/>
        <v>#REF!</v>
      </c>
      <c r="X74" s="12" t="e">
        <f t="shared" si="11"/>
        <v>#REF!</v>
      </c>
      <c r="Y74" s="12"/>
      <c r="Z74" s="447">
        <v>59</v>
      </c>
      <c r="AA74" s="86" t="e">
        <f>#REF!</f>
        <v>#REF!</v>
      </c>
      <c r="AB74" s="85" t="e">
        <f t="shared" si="12"/>
        <v>#REF!</v>
      </c>
      <c r="AC74" s="85" t="e">
        <f t="shared" si="13"/>
        <v>#REF!</v>
      </c>
      <c r="AD74" s="85">
        <f>'REFLEXO 01'!T430</f>
        <v>0.18413078098309388</v>
      </c>
      <c r="AE74" s="12" t="e">
        <f t="shared" si="14"/>
        <v>#REF!</v>
      </c>
      <c r="AF74" s="12" t="e">
        <f t="shared" si="15"/>
        <v>#REF!</v>
      </c>
      <c r="AI74" s="447">
        <v>59</v>
      </c>
      <c r="AJ74" s="86" t="e">
        <f>#REF!</f>
        <v>#REF!</v>
      </c>
      <c r="AK74" s="85" t="e">
        <f t="shared" si="16"/>
        <v>#REF!</v>
      </c>
      <c r="AL74" s="85" t="e">
        <f t="shared" si="17"/>
        <v>#REF!</v>
      </c>
      <c r="AM74" s="85">
        <f>'REFLEXO 01'!T539</f>
        <v>0.18413078098309565</v>
      </c>
      <c r="AN74" s="12" t="e">
        <f t="shared" si="18"/>
        <v>#REF!</v>
      </c>
      <c r="AO74" s="12" t="e">
        <f t="shared" si="19"/>
        <v>#REF!</v>
      </c>
    </row>
    <row r="75" spans="2:41">
      <c r="B75" s="447">
        <v>60</v>
      </c>
      <c r="C75" s="86" t="e">
        <f>#REF!</f>
        <v>#REF!</v>
      </c>
      <c r="D75" s="85" t="e">
        <f t="shared" si="0"/>
        <v>#REF!</v>
      </c>
      <c r="E75" s="85" t="e">
        <f t="shared" si="1"/>
        <v>#REF!</v>
      </c>
      <c r="F75" s="85"/>
      <c r="G75" s="12" t="e">
        <f t="shared" si="2"/>
        <v>#REF!</v>
      </c>
      <c r="H75" s="12" t="e">
        <f t="shared" si="3"/>
        <v>#REF!</v>
      </c>
      <c r="I75" s="12"/>
      <c r="J75" s="447">
        <v>60</v>
      </c>
      <c r="K75" s="86" t="e">
        <f>#REF!</f>
        <v>#REF!</v>
      </c>
      <c r="L75" s="85" t="e">
        <f t="shared" si="4"/>
        <v>#REF!</v>
      </c>
      <c r="M75" s="85" t="e">
        <f t="shared" si="5"/>
        <v>#REF!</v>
      </c>
      <c r="N75" s="85">
        <f>'REFLEXO 01'!T213</f>
        <v>0.18413078098309565</v>
      </c>
      <c r="O75" s="12" t="e">
        <f t="shared" si="6"/>
        <v>#REF!</v>
      </c>
      <c r="P75" s="12" t="e">
        <f t="shared" si="7"/>
        <v>#REF!</v>
      </c>
      <c r="R75" s="447">
        <v>60</v>
      </c>
      <c r="S75" s="86" t="e">
        <f>#REF!</f>
        <v>#REF!</v>
      </c>
      <c r="T75" s="85" t="e">
        <f t="shared" si="8"/>
        <v>#REF!</v>
      </c>
      <c r="U75" s="85" t="e">
        <f t="shared" si="9"/>
        <v>#REF!</v>
      </c>
      <c r="V75" s="85">
        <f>'REFLEXO 01'!T322</f>
        <v>0.18413078098309388</v>
      </c>
      <c r="W75" s="12" t="e">
        <f t="shared" si="10"/>
        <v>#REF!</v>
      </c>
      <c r="X75" s="12" t="e">
        <f t="shared" si="11"/>
        <v>#REF!</v>
      </c>
      <c r="Y75" s="12"/>
      <c r="Z75" s="447">
        <v>60</v>
      </c>
      <c r="AA75" s="86" t="e">
        <f>#REF!</f>
        <v>#REF!</v>
      </c>
      <c r="AB75" s="85" t="e">
        <f t="shared" si="12"/>
        <v>#REF!</v>
      </c>
      <c r="AC75" s="85" t="e">
        <f t="shared" si="13"/>
        <v>#REF!</v>
      </c>
      <c r="AD75" s="85">
        <f>'REFLEXO 01'!T431</f>
        <v>0.18413078098309388</v>
      </c>
      <c r="AE75" s="12" t="e">
        <f t="shared" si="14"/>
        <v>#REF!</v>
      </c>
      <c r="AF75" s="12" t="e">
        <f t="shared" si="15"/>
        <v>#REF!</v>
      </c>
      <c r="AI75" s="447">
        <v>60</v>
      </c>
      <c r="AJ75" s="86" t="e">
        <f>#REF!</f>
        <v>#REF!</v>
      </c>
      <c r="AK75" s="85" t="e">
        <f t="shared" si="16"/>
        <v>#REF!</v>
      </c>
      <c r="AL75" s="85" t="e">
        <f t="shared" si="17"/>
        <v>#REF!</v>
      </c>
      <c r="AM75" s="85">
        <f>'REFLEXO 01'!T540</f>
        <v>0.18413078098309565</v>
      </c>
      <c r="AN75" s="12" t="e">
        <f t="shared" si="18"/>
        <v>#REF!</v>
      </c>
      <c r="AO75" s="12" t="e">
        <f t="shared" si="19"/>
        <v>#REF!</v>
      </c>
    </row>
    <row r="76" spans="2:41">
      <c r="B76" s="448" t="s">
        <v>71</v>
      </c>
      <c r="C76" s="86" t="e">
        <f>#REF!</f>
        <v>#REF!</v>
      </c>
      <c r="D76" s="85" t="e">
        <f t="shared" si="0"/>
        <v>#REF!</v>
      </c>
      <c r="E76" s="85" t="e">
        <f t="shared" si="1"/>
        <v>#REF!</v>
      </c>
      <c r="F76" s="85"/>
      <c r="G76" s="12" t="e">
        <f t="shared" si="2"/>
        <v>#REF!</v>
      </c>
      <c r="H76" s="12" t="e">
        <f t="shared" si="3"/>
        <v>#REF!</v>
      </c>
      <c r="I76" s="12"/>
      <c r="J76" s="448" t="s">
        <v>71</v>
      </c>
      <c r="K76" s="86" t="e">
        <f>#REF!</f>
        <v>#REF!</v>
      </c>
      <c r="L76" s="85" t="e">
        <f t="shared" si="4"/>
        <v>#REF!</v>
      </c>
      <c r="M76" s="85" t="e">
        <f t="shared" si="5"/>
        <v>#REF!</v>
      </c>
      <c r="N76" s="85">
        <f>'REFLEXO 01'!T214</f>
        <v>0.18413078098309565</v>
      </c>
      <c r="O76" s="12" t="e">
        <f t="shared" si="6"/>
        <v>#REF!</v>
      </c>
      <c r="P76" s="12" t="e">
        <f t="shared" si="7"/>
        <v>#REF!</v>
      </c>
      <c r="R76" s="448" t="s">
        <v>71</v>
      </c>
      <c r="S76" s="86" t="e">
        <f>#REF!</f>
        <v>#REF!</v>
      </c>
      <c r="T76" s="85" t="e">
        <f t="shared" si="8"/>
        <v>#REF!</v>
      </c>
      <c r="U76" s="85" t="e">
        <f t="shared" si="9"/>
        <v>#REF!</v>
      </c>
      <c r="V76" s="85">
        <f>'REFLEXO 01'!T323</f>
        <v>0.18413078098309388</v>
      </c>
      <c r="W76" s="12" t="e">
        <f t="shared" si="10"/>
        <v>#REF!</v>
      </c>
      <c r="X76" s="12" t="e">
        <f t="shared" si="11"/>
        <v>#REF!</v>
      </c>
      <c r="Y76" s="12"/>
      <c r="Z76" s="448" t="s">
        <v>71</v>
      </c>
      <c r="AA76" s="86" t="e">
        <f>#REF!</f>
        <v>#REF!</v>
      </c>
      <c r="AB76" s="85" t="e">
        <f t="shared" si="12"/>
        <v>#REF!</v>
      </c>
      <c r="AC76" s="85" t="e">
        <f t="shared" si="13"/>
        <v>#REF!</v>
      </c>
      <c r="AD76" s="85">
        <f>'REFLEXO 01'!T432</f>
        <v>0.18413078098309388</v>
      </c>
      <c r="AE76" s="12" t="e">
        <f t="shared" si="14"/>
        <v>#REF!</v>
      </c>
      <c r="AF76" s="12" t="e">
        <f t="shared" si="15"/>
        <v>#REF!</v>
      </c>
      <c r="AI76" s="448" t="s">
        <v>71</v>
      </c>
      <c r="AJ76" s="86" t="e">
        <f>#REF!</f>
        <v>#REF!</v>
      </c>
      <c r="AK76" s="85" t="e">
        <f t="shared" si="16"/>
        <v>#REF!</v>
      </c>
      <c r="AL76" s="85" t="e">
        <f t="shared" si="17"/>
        <v>#REF!</v>
      </c>
      <c r="AM76" s="85">
        <f>'REFLEXO 01'!T541</f>
        <v>0.18413078098309565</v>
      </c>
      <c r="AN76" s="12" t="e">
        <f t="shared" si="18"/>
        <v>#REF!</v>
      </c>
      <c r="AO76" s="12" t="e">
        <f t="shared" si="19"/>
        <v>#REF!</v>
      </c>
    </row>
    <row r="77" spans="2:41">
      <c r="B77" s="449" t="s">
        <v>549</v>
      </c>
      <c r="C77" s="453" t="e">
        <f>SUM(C15:C76)</f>
        <v>#REF!</v>
      </c>
      <c r="D77" s="454"/>
      <c r="E77" s="454"/>
      <c r="F77" s="454"/>
      <c r="G77" s="455" t="e">
        <f>SUM(G15:G76)</f>
        <v>#REF!</v>
      </c>
      <c r="H77" s="455" t="e">
        <f>SUM(H15:H76)</f>
        <v>#REF!</v>
      </c>
      <c r="I77" s="111"/>
      <c r="J77" s="449" t="s">
        <v>549</v>
      </c>
      <c r="K77" s="453" t="e">
        <f>SUM(K15:K76)</f>
        <v>#REF!</v>
      </c>
      <c r="L77" s="454"/>
      <c r="M77" s="454"/>
      <c r="N77" s="454"/>
      <c r="O77" s="455" t="e">
        <f>SUM(O15:O76)</f>
        <v>#REF!</v>
      </c>
      <c r="P77" s="455" t="e">
        <f>SUM(P15:P76)</f>
        <v>#REF!</v>
      </c>
      <c r="R77" s="449" t="s">
        <v>549</v>
      </c>
      <c r="S77" s="450" t="e">
        <f>SUM(S15:S76)</f>
        <v>#REF!</v>
      </c>
      <c r="T77" s="449"/>
      <c r="U77" s="449"/>
      <c r="V77" s="449"/>
      <c r="W77" s="451" t="e">
        <f>SUM(W15:W76)</f>
        <v>#REF!</v>
      </c>
      <c r="X77" s="451" t="e">
        <f>SUM(X15:X76)</f>
        <v>#REF!</v>
      </c>
      <c r="Y77" s="111"/>
      <c r="Z77" s="454" t="s">
        <v>549</v>
      </c>
      <c r="AA77" s="453" t="e">
        <f>SUM(AA15:AA76)</f>
        <v>#REF!</v>
      </c>
      <c r="AB77" s="454"/>
      <c r="AC77" s="454"/>
      <c r="AD77" s="454"/>
      <c r="AE77" s="455" t="e">
        <f>SUM(AE15:AE76)</f>
        <v>#REF!</v>
      </c>
      <c r="AF77" s="455" t="e">
        <f>SUM(AF15:AF76)</f>
        <v>#REF!</v>
      </c>
      <c r="AI77" s="454" t="s">
        <v>549</v>
      </c>
      <c r="AJ77" s="453" t="e">
        <f>SUM(AJ15:AJ76)</f>
        <v>#REF!</v>
      </c>
      <c r="AK77" s="454"/>
      <c r="AL77" s="454"/>
      <c r="AM77" s="454"/>
      <c r="AN77" s="455" t="e">
        <f>SUM(AN15:AN76)</f>
        <v>#REF!</v>
      </c>
      <c r="AO77" s="455" t="e">
        <f>SUM(AO15:AO76)</f>
        <v>#REF!</v>
      </c>
    </row>
    <row r="78" spans="2:41">
      <c r="B78" s="449" t="s">
        <v>550</v>
      </c>
      <c r="C78" s="456" t="e">
        <f>#REF!</f>
        <v>#REF!</v>
      </c>
      <c r="D78" s="454"/>
      <c r="E78" s="454"/>
      <c r="F78" s="454"/>
      <c r="G78" s="454"/>
      <c r="H78" s="454"/>
      <c r="J78" s="449" t="s">
        <v>550</v>
      </c>
      <c r="K78" s="456" t="e">
        <f>#REF!</f>
        <v>#REF!</v>
      </c>
      <c r="L78" s="454"/>
      <c r="M78" s="454"/>
      <c r="N78" s="454"/>
      <c r="O78" s="454"/>
      <c r="P78" s="454"/>
      <c r="R78" s="449" t="s">
        <v>550</v>
      </c>
      <c r="S78" s="452" t="e">
        <f>#REF!</f>
        <v>#REF!</v>
      </c>
      <c r="T78" s="449"/>
      <c r="U78" s="449"/>
      <c r="V78" s="449"/>
      <c r="W78" s="449"/>
      <c r="X78" s="449"/>
      <c r="Z78" s="454" t="s">
        <v>550</v>
      </c>
      <c r="AA78" s="456" t="e">
        <f>#REF!</f>
        <v>#REF!</v>
      </c>
      <c r="AB78" s="454"/>
      <c r="AC78" s="454"/>
      <c r="AD78" s="454"/>
      <c r="AE78" s="454"/>
      <c r="AF78" s="454"/>
      <c r="AI78" s="454" t="s">
        <v>550</v>
      </c>
      <c r="AJ78" s="456" t="e">
        <f>#REF!</f>
        <v>#REF!</v>
      </c>
      <c r="AK78" s="454"/>
      <c r="AL78" s="454"/>
      <c r="AM78" s="454"/>
      <c r="AN78" s="454"/>
      <c r="AO78" s="454"/>
    </row>
  </sheetData>
  <mergeCells count="5">
    <mergeCell ref="J12:P12"/>
    <mergeCell ref="Z12:AF12"/>
    <mergeCell ref="AI12:AO12"/>
    <mergeCell ref="B12:H12"/>
    <mergeCell ref="R12:X12"/>
  </mergeCells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 tint="-0.249977111117893"/>
  </sheetPr>
  <dimension ref="D13:J35"/>
  <sheetViews>
    <sheetView showGridLines="0" zoomScaleNormal="100" workbookViewId="0">
      <selection activeCell="M13" sqref="M13"/>
    </sheetView>
  </sheetViews>
  <sheetFormatPr defaultRowHeight="14.45"/>
  <cols>
    <col min="4" max="4" width="27.42578125" customWidth="1"/>
    <col min="5" max="5" width="20.7109375" customWidth="1"/>
    <col min="6" max="6" width="23.42578125" customWidth="1"/>
    <col min="7" max="7" width="21.7109375" customWidth="1"/>
    <col min="8" max="8" width="20.140625" customWidth="1"/>
    <col min="10" max="10" width="14.28515625" bestFit="1" customWidth="1"/>
  </cols>
  <sheetData>
    <row r="13" spans="4:10" ht="30" customHeight="1">
      <c r="D13" s="956" t="s">
        <v>551</v>
      </c>
      <c r="E13" s="956"/>
      <c r="F13" s="956"/>
      <c r="G13" s="956"/>
      <c r="H13" s="956"/>
    </row>
    <row r="14" spans="4:10">
      <c r="D14" s="82"/>
      <c r="E14" s="466" t="s">
        <v>552</v>
      </c>
      <c r="F14" s="466" t="s">
        <v>553</v>
      </c>
      <c r="G14" s="466" t="s">
        <v>554</v>
      </c>
      <c r="H14" s="467" t="s">
        <v>103</v>
      </c>
    </row>
    <row r="15" spans="4:10">
      <c r="D15" s="187" t="s">
        <v>555</v>
      </c>
      <c r="E15" s="84" t="e">
        <f>#REF!</f>
        <v>#REF!</v>
      </c>
      <c r="F15" s="84" t="e">
        <f>#REF!</f>
        <v>#REF!</v>
      </c>
      <c r="G15" s="84" t="e">
        <f>#REF!</f>
        <v>#REF!</v>
      </c>
      <c r="H15" s="47" t="e">
        <f>(E15+F15+G15)/3</f>
        <v>#REF!</v>
      </c>
      <c r="J15" s="9"/>
    </row>
    <row r="16" spans="4:10">
      <c r="D16" s="187" t="s">
        <v>556</v>
      </c>
      <c r="E16" s="84"/>
      <c r="F16" s="84"/>
      <c r="G16" s="84"/>
      <c r="H16" s="47">
        <f>(E16+F16+G16)/3</f>
        <v>0</v>
      </c>
    </row>
    <row r="17" spans="4:8">
      <c r="D17" s="286" t="s">
        <v>557</v>
      </c>
      <c r="E17" s="465" t="e">
        <f>(E16-E15)/E15</f>
        <v>#REF!</v>
      </c>
      <c r="F17" s="465" t="e">
        <f>(F16-F15)/F15</f>
        <v>#REF!</v>
      </c>
      <c r="G17" s="465" t="e">
        <f>(G16-G15)/G15</f>
        <v>#REF!</v>
      </c>
      <c r="H17" s="465" t="e">
        <f>(H16-H15)/H15</f>
        <v>#REF!</v>
      </c>
    </row>
    <row r="19" spans="4:8" ht="30" customHeight="1">
      <c r="D19" s="956" t="s">
        <v>558</v>
      </c>
      <c r="E19" s="956"/>
      <c r="F19" s="956"/>
      <c r="G19" s="956"/>
      <c r="H19" s="956"/>
    </row>
    <row r="20" spans="4:8">
      <c r="D20" s="82"/>
      <c r="E20" s="466" t="s">
        <v>552</v>
      </c>
      <c r="F20" s="466" t="s">
        <v>553</v>
      </c>
      <c r="G20" s="466" t="s">
        <v>554</v>
      </c>
      <c r="H20" s="467" t="s">
        <v>103</v>
      </c>
    </row>
    <row r="21" spans="4:8">
      <c r="D21" s="187" t="s">
        <v>555</v>
      </c>
      <c r="E21" s="84" t="e">
        <f>E15</f>
        <v>#REF!</v>
      </c>
      <c r="F21" s="84" t="e">
        <f>F15</f>
        <v>#REF!</v>
      </c>
      <c r="G21" s="84" t="e">
        <f>G15</f>
        <v>#REF!</v>
      </c>
      <c r="H21" s="47" t="e">
        <f>(E21+F21+G21)/3</f>
        <v>#REF!</v>
      </c>
    </row>
    <row r="22" spans="4:8">
      <c r="D22" s="187" t="s">
        <v>556</v>
      </c>
      <c r="E22" s="84"/>
      <c r="F22" s="84"/>
      <c r="G22" s="84"/>
      <c r="H22" s="47">
        <f>(E22+F22+G22)/3</f>
        <v>0</v>
      </c>
    </row>
    <row r="23" spans="4:8">
      <c r="D23" s="286" t="s">
        <v>557</v>
      </c>
      <c r="E23" s="465" t="e">
        <f>(E22-E21)/E21</f>
        <v>#REF!</v>
      </c>
      <c r="F23" s="465" t="e">
        <f>(F22-F21)/F21</f>
        <v>#REF!</v>
      </c>
      <c r="G23" s="465" t="e">
        <f>(G22-G21)/G21</f>
        <v>#REF!</v>
      </c>
      <c r="H23" s="465" t="e">
        <f>(H22-H21)/H21</f>
        <v>#REF!</v>
      </c>
    </row>
    <row r="25" spans="4:8" ht="20.100000000000001">
      <c r="D25" s="956" t="s">
        <v>559</v>
      </c>
      <c r="E25" s="956"/>
      <c r="F25" s="956"/>
      <c r="G25" s="956"/>
      <c r="H25" s="956"/>
    </row>
    <row r="26" spans="4:8">
      <c r="D26" s="82"/>
      <c r="E26" s="466" t="s">
        <v>552</v>
      </c>
      <c r="F26" s="466" t="s">
        <v>553</v>
      </c>
      <c r="G26" s="466" t="s">
        <v>554</v>
      </c>
      <c r="H26" s="467" t="s">
        <v>103</v>
      </c>
    </row>
    <row r="27" spans="4:8">
      <c r="D27" s="187" t="s">
        <v>555</v>
      </c>
      <c r="E27" s="84" t="e">
        <f>E15</f>
        <v>#REF!</v>
      </c>
      <c r="F27" s="84" t="e">
        <f>F15</f>
        <v>#REF!</v>
      </c>
      <c r="G27" s="84" t="e">
        <f>G15</f>
        <v>#REF!</v>
      </c>
      <c r="H27" s="47" t="e">
        <f>(E27+F27+G27)/3</f>
        <v>#REF!</v>
      </c>
    </row>
    <row r="28" spans="4:8">
      <c r="D28" s="187" t="s">
        <v>556</v>
      </c>
      <c r="E28" s="84"/>
      <c r="F28" s="84"/>
      <c r="G28" s="84"/>
      <c r="H28" s="47">
        <f>(E28+F28+G28)/3</f>
        <v>0</v>
      </c>
    </row>
    <row r="29" spans="4:8">
      <c r="D29" s="286" t="s">
        <v>557</v>
      </c>
      <c r="E29" s="465" t="e">
        <f>(E28-E27)/E27</f>
        <v>#REF!</v>
      </c>
      <c r="F29" s="465" t="e">
        <f>(F28-F27)/F27</f>
        <v>#REF!</v>
      </c>
      <c r="G29" s="465" t="e">
        <f>(G28-G27)/G27</f>
        <v>#REF!</v>
      </c>
      <c r="H29" s="465" t="e">
        <f>(H28-H27)/H27</f>
        <v>#REF!</v>
      </c>
    </row>
    <row r="31" spans="4:8" ht="20.100000000000001">
      <c r="D31" s="956" t="s">
        <v>560</v>
      </c>
      <c r="E31" s="956"/>
      <c r="F31" s="956"/>
      <c r="G31" s="956"/>
      <c r="H31" s="956"/>
    </row>
    <row r="32" spans="4:8">
      <c r="D32" s="82"/>
      <c r="E32" s="466" t="s">
        <v>552</v>
      </c>
      <c r="F32" s="466" t="s">
        <v>553</v>
      </c>
      <c r="G32" s="466" t="s">
        <v>554</v>
      </c>
      <c r="H32" s="467" t="s">
        <v>103</v>
      </c>
    </row>
    <row r="33" spans="4:8">
      <c r="D33" s="187" t="s">
        <v>555</v>
      </c>
      <c r="E33" s="84" t="e">
        <f>E27</f>
        <v>#REF!</v>
      </c>
      <c r="F33" s="84" t="e">
        <f>F27</f>
        <v>#REF!</v>
      </c>
      <c r="G33" s="84" t="e">
        <f>G27</f>
        <v>#REF!</v>
      </c>
      <c r="H33" s="47" t="e">
        <f>(E33+F33+G33)/3</f>
        <v>#REF!</v>
      </c>
    </row>
    <row r="34" spans="4:8">
      <c r="D34" s="187" t="s">
        <v>556</v>
      </c>
      <c r="E34" s="84"/>
      <c r="F34" s="84"/>
      <c r="G34" s="84"/>
      <c r="H34" s="47">
        <f>(E34+F34+G34)/3</f>
        <v>0</v>
      </c>
    </row>
    <row r="35" spans="4:8">
      <c r="D35" s="286" t="s">
        <v>557</v>
      </c>
      <c r="E35" s="465" t="e">
        <f>(E34-E33)/E33</f>
        <v>#REF!</v>
      </c>
      <c r="F35" s="465" t="e">
        <f>(F34-F33)/F33</f>
        <v>#REF!</v>
      </c>
      <c r="G35" s="465" t="e">
        <f>(G34-G33)/G33</f>
        <v>#REF!</v>
      </c>
      <c r="H35" s="465" t="e">
        <f>(H34-H33)/H33</f>
        <v>#REF!</v>
      </c>
    </row>
  </sheetData>
  <mergeCells count="4">
    <mergeCell ref="D13:H13"/>
    <mergeCell ref="D19:H19"/>
    <mergeCell ref="D25:H25"/>
    <mergeCell ref="D31:H31"/>
  </mergeCells>
  <pageMargins left="0.51181102362204722" right="0.51181102362204722" top="0.89593750000000005" bottom="0.78740157480314965" header="0.31496062992125984" footer="0.31496062992125984"/>
  <pageSetup paperSize="9" scale="47" orientation="portrait" r:id="rId1"/>
  <headerFooter>
    <oddHeader xml:space="preserve">&amp;C&amp;"-,Negrito"SERVIÇO AUTÔNOMO DE ÁGUA E ESGOTO - SAAE
SENADOR FIRMINO - MG
2020
SIMULAÇÕES DE FATURAMENTO COM ANEXO TARIFÁRIO PROPOSTO
</oddHead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7"/>
  </sheetPr>
  <dimension ref="A1"/>
  <sheetViews>
    <sheetView showGridLines="0" workbookViewId="0">
      <selection activeCell="I20" sqref="I20"/>
    </sheetView>
  </sheetViews>
  <sheetFormatPr defaultRowHeight="14.45"/>
  <sheetData/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9:BT153"/>
  <sheetViews>
    <sheetView showGridLines="0" topLeftCell="A4" zoomScale="85" zoomScaleNormal="85" workbookViewId="0">
      <pane xSplit="2" ySplit="10" topLeftCell="O56" activePane="bottomRight" state="frozen"/>
      <selection pane="bottomRight" activeCell="B10" sqref="B10"/>
      <selection pane="bottomLeft" activeCell="A14" sqref="A14"/>
      <selection pane="topRight" activeCell="C4" sqref="C4"/>
    </sheetView>
  </sheetViews>
  <sheetFormatPr defaultRowHeight="14.45"/>
  <cols>
    <col min="2" max="2" width="35.42578125" bestFit="1" customWidth="1"/>
    <col min="3" max="3" width="17.85546875" customWidth="1"/>
    <col min="4" max="4" width="14.5703125" style="138" customWidth="1"/>
    <col min="5" max="5" width="15.140625" style="138" customWidth="1"/>
    <col min="6" max="6" width="16.5703125" style="138" customWidth="1"/>
    <col min="7" max="7" width="16.140625" style="138" customWidth="1"/>
    <col min="8" max="8" width="22.7109375" style="138" bestFit="1" customWidth="1"/>
    <col min="9" max="10" width="29.28515625" style="138" bestFit="1" customWidth="1"/>
    <col min="11" max="11" width="27.7109375" style="138" bestFit="1" customWidth="1"/>
    <col min="12" max="19" width="18.42578125" style="138" customWidth="1"/>
    <col min="20" max="20" width="23.140625" style="138" customWidth="1"/>
    <col min="21" max="21" width="16" style="138" customWidth="1"/>
    <col min="22" max="22" width="19.42578125" style="138" customWidth="1"/>
    <col min="23" max="23" width="21.42578125" style="138" customWidth="1"/>
    <col min="24" max="24" width="22.140625" style="138" customWidth="1"/>
    <col min="25" max="25" width="16.7109375" style="138" customWidth="1"/>
    <col min="26" max="26" width="22" style="138" customWidth="1"/>
    <col min="27" max="27" width="19.85546875" style="138" customWidth="1"/>
    <col min="28" max="28" width="22" style="138" customWidth="1"/>
    <col min="29" max="29" width="20" style="138" customWidth="1"/>
    <col min="30" max="32" width="20.5703125" customWidth="1"/>
    <col min="33" max="33" width="21.85546875" bestFit="1" customWidth="1"/>
    <col min="34" max="39" width="20.5703125" customWidth="1"/>
    <col min="40" max="40" width="25" customWidth="1"/>
    <col min="41" max="43" width="19.85546875" customWidth="1"/>
    <col min="44" max="44" width="26.7109375" customWidth="1"/>
    <col min="45" max="45" width="10.28515625" bestFit="1" customWidth="1"/>
    <col min="46" max="46" width="17.140625" bestFit="1" customWidth="1"/>
    <col min="47" max="47" width="21.5703125" bestFit="1" customWidth="1"/>
    <col min="48" max="48" width="10.28515625" bestFit="1" customWidth="1"/>
    <col min="49" max="49" width="10.7109375" bestFit="1" customWidth="1"/>
    <col min="50" max="50" width="12" bestFit="1" customWidth="1"/>
    <col min="51" max="52" width="10.28515625" bestFit="1" customWidth="1"/>
    <col min="53" max="53" width="12.28515625" bestFit="1" customWidth="1"/>
    <col min="54" max="54" width="12" bestFit="1" customWidth="1"/>
    <col min="55" max="55" width="13" bestFit="1" customWidth="1"/>
    <col min="56" max="61" width="13" customWidth="1"/>
    <col min="62" max="62" width="11.7109375" bestFit="1" customWidth="1"/>
    <col min="63" max="63" width="12" bestFit="1" customWidth="1"/>
    <col min="64" max="64" width="12" customWidth="1"/>
    <col min="65" max="65" width="21.85546875" bestFit="1" customWidth="1"/>
    <col min="66" max="66" width="16.28515625" bestFit="1" customWidth="1"/>
    <col min="67" max="68" width="16.28515625" customWidth="1"/>
    <col min="69" max="69" width="10.5703125" customWidth="1"/>
    <col min="70" max="70" width="15.7109375" bestFit="1" customWidth="1"/>
    <col min="71" max="71" width="13.42578125" customWidth="1"/>
    <col min="72" max="72" width="10.28515625" bestFit="1" customWidth="1"/>
  </cols>
  <sheetData>
    <row r="9" spans="2:35">
      <c r="B9" s="630" t="s">
        <v>561</v>
      </c>
    </row>
    <row r="11" spans="2:35" ht="15" customHeight="1">
      <c r="B11" s="960" t="s">
        <v>562</v>
      </c>
      <c r="C11" s="960" t="s">
        <v>563</v>
      </c>
      <c r="D11" s="958" t="s">
        <v>450</v>
      </c>
      <c r="E11" s="972"/>
      <c r="F11" s="972"/>
      <c r="G11" s="972"/>
      <c r="H11" s="972"/>
      <c r="I11" s="972"/>
      <c r="J11" s="972"/>
      <c r="K11" s="972"/>
      <c r="L11" s="972"/>
      <c r="M11" s="972"/>
      <c r="N11" s="972"/>
      <c r="O11" s="972"/>
      <c r="P11" s="972"/>
      <c r="Q11" s="972"/>
      <c r="R11" s="972"/>
      <c r="S11" s="959"/>
      <c r="T11" s="958" t="s">
        <v>564</v>
      </c>
      <c r="U11" s="972"/>
      <c r="V11" s="972"/>
      <c r="W11" s="972"/>
      <c r="X11" s="972"/>
      <c r="Y11" s="972"/>
      <c r="Z11" s="972"/>
      <c r="AA11" s="972"/>
      <c r="AB11" s="972"/>
      <c r="AC11" s="959"/>
      <c r="AD11" s="966" t="s">
        <v>565</v>
      </c>
      <c r="AE11" s="967"/>
      <c r="AF11" s="967"/>
      <c r="AG11" s="967"/>
      <c r="AH11" s="968"/>
    </row>
    <row r="12" spans="2:35" ht="15" customHeight="1">
      <c r="B12" s="960"/>
      <c r="C12" s="960"/>
      <c r="D12" s="961" t="s">
        <v>39</v>
      </c>
      <c r="E12" s="961"/>
      <c r="F12" s="962" t="s">
        <v>40</v>
      </c>
      <c r="G12" s="962"/>
      <c r="H12" s="961" t="s">
        <v>566</v>
      </c>
      <c r="I12" s="961"/>
      <c r="J12" s="962" t="s">
        <v>41</v>
      </c>
      <c r="K12" s="962"/>
      <c r="L12" s="961" t="s">
        <v>42</v>
      </c>
      <c r="M12" s="961"/>
      <c r="N12" s="962" t="s">
        <v>567</v>
      </c>
      <c r="O12" s="962"/>
      <c r="P12" s="961" t="s">
        <v>568</v>
      </c>
      <c r="Q12" s="961"/>
      <c r="R12" s="962" t="s">
        <v>569</v>
      </c>
      <c r="S12" s="962"/>
      <c r="T12" s="961" t="s">
        <v>39</v>
      </c>
      <c r="U12" s="961"/>
      <c r="V12" s="962" t="s">
        <v>40</v>
      </c>
      <c r="W12" s="962"/>
      <c r="X12" s="961" t="s">
        <v>41</v>
      </c>
      <c r="Y12" s="961"/>
      <c r="Z12" s="958" t="s">
        <v>42</v>
      </c>
      <c r="AA12" s="959"/>
      <c r="AB12" s="964" t="s">
        <v>567</v>
      </c>
      <c r="AC12" s="965"/>
      <c r="AD12" s="969"/>
      <c r="AE12" s="970"/>
      <c r="AF12" s="970"/>
      <c r="AG12" s="970"/>
      <c r="AH12" s="971"/>
    </row>
    <row r="13" spans="2:35" ht="75" customHeight="1">
      <c r="B13" s="960"/>
      <c r="C13" s="960"/>
      <c r="D13" s="493" t="s">
        <v>570</v>
      </c>
      <c r="E13" s="493" t="s">
        <v>396</v>
      </c>
      <c r="F13" s="492" t="s">
        <v>570</v>
      </c>
      <c r="G13" s="492" t="s">
        <v>396</v>
      </c>
      <c r="H13" s="493" t="s">
        <v>570</v>
      </c>
      <c r="I13" s="493" t="s">
        <v>396</v>
      </c>
      <c r="J13" s="492" t="s">
        <v>570</v>
      </c>
      <c r="K13" s="492" t="s">
        <v>396</v>
      </c>
      <c r="L13" s="493" t="s">
        <v>570</v>
      </c>
      <c r="M13" s="493" t="s">
        <v>396</v>
      </c>
      <c r="N13" s="492" t="s">
        <v>570</v>
      </c>
      <c r="O13" s="492" t="s">
        <v>396</v>
      </c>
      <c r="P13" s="493" t="s">
        <v>570</v>
      </c>
      <c r="Q13" s="493" t="s">
        <v>396</v>
      </c>
      <c r="R13" s="492" t="s">
        <v>570</v>
      </c>
      <c r="S13" s="492" t="s">
        <v>396</v>
      </c>
      <c r="T13" s="493" t="s">
        <v>571</v>
      </c>
      <c r="U13" s="493" t="s">
        <v>572</v>
      </c>
      <c r="V13" s="492" t="s">
        <v>571</v>
      </c>
      <c r="W13" s="492" t="s">
        <v>572</v>
      </c>
      <c r="X13" s="493" t="s">
        <v>571</v>
      </c>
      <c r="Y13" s="493" t="s">
        <v>572</v>
      </c>
      <c r="Z13" s="614" t="s">
        <v>571</v>
      </c>
      <c r="AA13" s="614" t="s">
        <v>572</v>
      </c>
      <c r="AB13" s="612" t="s">
        <v>571</v>
      </c>
      <c r="AC13" s="612" t="s">
        <v>572</v>
      </c>
      <c r="AD13" s="494" t="s">
        <v>573</v>
      </c>
      <c r="AE13" s="495" t="s">
        <v>465</v>
      </c>
      <c r="AF13" s="494" t="s">
        <v>469</v>
      </c>
      <c r="AG13" s="495" t="s">
        <v>470</v>
      </c>
      <c r="AH13" s="494" t="s">
        <v>574</v>
      </c>
    </row>
    <row r="14" spans="2:35">
      <c r="B14" s="619" t="s">
        <v>575</v>
      </c>
      <c r="C14" s="124">
        <v>13311</v>
      </c>
      <c r="D14" s="127">
        <v>12.06</v>
      </c>
      <c r="E14" s="128">
        <v>3.62</v>
      </c>
      <c r="F14" s="610">
        <v>13.95</v>
      </c>
      <c r="G14" s="611">
        <v>4.1900000000000004</v>
      </c>
      <c r="H14" s="129"/>
      <c r="I14" s="129"/>
      <c r="J14" s="127">
        <v>16.489999999999998</v>
      </c>
      <c r="K14" s="128">
        <v>4.95</v>
      </c>
      <c r="L14" s="610">
        <v>12.06</v>
      </c>
      <c r="M14" s="611">
        <v>3.62</v>
      </c>
      <c r="N14" s="610">
        <v>12.06</v>
      </c>
      <c r="O14" s="611">
        <v>3.62</v>
      </c>
      <c r="P14" s="129"/>
      <c r="Q14" s="129"/>
      <c r="R14" s="610"/>
      <c r="S14" s="611"/>
      <c r="T14" s="127">
        <v>2.25</v>
      </c>
      <c r="U14" s="128">
        <v>9.61</v>
      </c>
      <c r="V14" s="127">
        <v>6</v>
      </c>
      <c r="W14" s="128">
        <v>9.49</v>
      </c>
      <c r="X14" s="127">
        <v>6.29</v>
      </c>
      <c r="Y14" s="129">
        <v>9.49</v>
      </c>
      <c r="Z14" s="610">
        <v>2.25</v>
      </c>
      <c r="AA14" s="613">
        <v>9.61</v>
      </c>
      <c r="AB14" s="610">
        <v>1.1299999999999999</v>
      </c>
      <c r="AC14" s="611">
        <v>4.8099999999999996</v>
      </c>
      <c r="AD14" s="121">
        <f>U14/T14-1</f>
        <v>3.2711111111111109</v>
      </c>
      <c r="AE14" s="121">
        <f>W14/V14-1</f>
        <v>0.58166666666666678</v>
      </c>
      <c r="AF14" s="121">
        <f>Y14/X14-1</f>
        <v>0.50874403815580282</v>
      </c>
      <c r="AG14" s="608">
        <f>AA14/Z14-1</f>
        <v>3.2711111111111109</v>
      </c>
      <c r="AH14" s="606">
        <f>AC14/AB14-1</f>
        <v>3.2566371681415927</v>
      </c>
      <c r="AI14" t="s">
        <v>576</v>
      </c>
    </row>
    <row r="15" spans="2:35">
      <c r="B15" s="618" t="s">
        <v>577</v>
      </c>
      <c r="C15" s="125">
        <v>3920</v>
      </c>
      <c r="D15" s="130"/>
      <c r="E15" s="131"/>
      <c r="F15" s="130"/>
      <c r="G15" s="131"/>
      <c r="H15" s="132"/>
      <c r="I15" s="132"/>
      <c r="J15" s="130"/>
      <c r="K15" s="131"/>
      <c r="L15" s="130"/>
      <c r="M15" s="131"/>
      <c r="N15" s="130"/>
      <c r="O15" s="131"/>
      <c r="P15" s="132"/>
      <c r="Q15" s="132"/>
      <c r="R15" s="130"/>
      <c r="S15" s="131"/>
      <c r="T15" s="130"/>
      <c r="U15" s="131"/>
      <c r="V15" s="130"/>
      <c r="W15" s="131"/>
      <c r="X15" s="130"/>
      <c r="Y15" s="132"/>
      <c r="Z15" s="130"/>
      <c r="AA15" s="132"/>
      <c r="AB15" s="130"/>
      <c r="AC15" s="131"/>
      <c r="AD15" s="122" t="e">
        <f t="shared" ref="AD15:AD47" si="0">U15/T15-1</f>
        <v>#DIV/0!</v>
      </c>
      <c r="AE15" s="122" t="e">
        <f t="shared" ref="AE15:AE47" si="1">W15/V15-1</f>
        <v>#DIV/0!</v>
      </c>
      <c r="AF15" s="122" t="e">
        <f t="shared" ref="AF15:AF47" si="2">Y15/X15-1</f>
        <v>#DIV/0!</v>
      </c>
      <c r="AG15" s="609" t="e">
        <f t="shared" ref="AG15:AG49" si="3">AA15/Z15-1</f>
        <v>#DIV/0!</v>
      </c>
      <c r="AH15" s="607" t="e">
        <f t="shared" ref="AH15:AH49" si="4">AC15/AB15-1</f>
        <v>#DIV/0!</v>
      </c>
    </row>
    <row r="16" spans="2:35">
      <c r="B16" s="620" t="s">
        <v>578</v>
      </c>
      <c r="C16" s="124">
        <v>24959</v>
      </c>
      <c r="D16" s="127">
        <v>14.75</v>
      </c>
      <c r="E16" s="128">
        <v>7.38</v>
      </c>
      <c r="F16" s="127">
        <v>22.94</v>
      </c>
      <c r="G16" s="128">
        <v>11.47</v>
      </c>
      <c r="H16" s="129"/>
      <c r="I16" s="129"/>
      <c r="J16" s="127">
        <v>25.63</v>
      </c>
      <c r="K16" s="128">
        <v>12.82</v>
      </c>
      <c r="L16" s="127">
        <v>14.75</v>
      </c>
      <c r="M16" s="128">
        <v>7.38</v>
      </c>
      <c r="N16" s="127">
        <v>14.75</v>
      </c>
      <c r="O16" s="128">
        <v>7.38</v>
      </c>
      <c r="P16" s="129"/>
      <c r="Q16" s="129"/>
      <c r="R16" s="127"/>
      <c r="S16" s="128"/>
      <c r="T16" s="127">
        <v>1.99</v>
      </c>
      <c r="U16" s="128">
        <v>6.39</v>
      </c>
      <c r="V16" s="127">
        <v>2.88</v>
      </c>
      <c r="W16" s="128">
        <v>7.9</v>
      </c>
      <c r="X16" s="127">
        <v>2.95</v>
      </c>
      <c r="Y16" s="129">
        <v>7.74</v>
      </c>
      <c r="Z16" s="127">
        <v>1.99</v>
      </c>
      <c r="AA16" s="129">
        <v>5.37</v>
      </c>
      <c r="AB16" s="127">
        <v>1</v>
      </c>
      <c r="AC16" s="128">
        <v>2.68</v>
      </c>
      <c r="AD16" s="121">
        <f t="shared" si="0"/>
        <v>2.2110552763819094</v>
      </c>
      <c r="AE16" s="121">
        <f t="shared" si="1"/>
        <v>1.7430555555555558</v>
      </c>
      <c r="AF16" s="121">
        <f t="shared" si="2"/>
        <v>1.623728813559322</v>
      </c>
      <c r="AG16" s="609">
        <f t="shared" si="3"/>
        <v>1.6984924623115578</v>
      </c>
      <c r="AH16" s="607">
        <f t="shared" si="4"/>
        <v>1.6800000000000002</v>
      </c>
    </row>
    <row r="17" spans="2:35">
      <c r="B17" s="119" t="s">
        <v>579</v>
      </c>
      <c r="C17" s="125">
        <v>32296</v>
      </c>
      <c r="D17" s="130">
        <v>17.89</v>
      </c>
      <c r="E17" s="131">
        <v>8.9499999999999993</v>
      </c>
      <c r="F17" s="130">
        <v>27.51</v>
      </c>
      <c r="G17" s="131">
        <v>13.75</v>
      </c>
      <c r="H17" s="132"/>
      <c r="I17" s="132"/>
      <c r="J17" s="130">
        <v>35.78</v>
      </c>
      <c r="K17" s="131">
        <v>17.89</v>
      </c>
      <c r="L17" s="130">
        <v>17.89</v>
      </c>
      <c r="M17" s="131">
        <v>8.9499999999999993</v>
      </c>
      <c r="N17" s="130">
        <v>17.89</v>
      </c>
      <c r="O17" s="131">
        <v>8.9499999999999993</v>
      </c>
      <c r="P17" s="132"/>
      <c r="Q17" s="132"/>
      <c r="R17" s="130"/>
      <c r="S17" s="131"/>
      <c r="T17" s="130">
        <v>3.38</v>
      </c>
      <c r="U17" s="131">
        <v>14.78</v>
      </c>
      <c r="V17" s="130">
        <v>4.03</v>
      </c>
      <c r="W17" s="131">
        <v>14.78</v>
      </c>
      <c r="X17" s="130">
        <v>6.63</v>
      </c>
      <c r="Y17" s="132">
        <v>14.78</v>
      </c>
      <c r="Z17" s="130">
        <v>3.38</v>
      </c>
      <c r="AA17" s="132">
        <v>14.78</v>
      </c>
      <c r="AB17" s="130">
        <v>1.69</v>
      </c>
      <c r="AC17" s="131">
        <v>7.39</v>
      </c>
      <c r="AD17" s="122">
        <f t="shared" si="0"/>
        <v>3.3727810650887573</v>
      </c>
      <c r="AE17" s="122">
        <f t="shared" si="1"/>
        <v>2.6674937965260543</v>
      </c>
      <c r="AF17" s="122">
        <f t="shared" si="2"/>
        <v>1.2292609351432882</v>
      </c>
      <c r="AG17" s="609">
        <f t="shared" si="3"/>
        <v>3.3727810650887573</v>
      </c>
      <c r="AH17" s="607">
        <f t="shared" si="4"/>
        <v>3.3727810650887573</v>
      </c>
    </row>
    <row r="18" spans="2:35">
      <c r="B18" s="120" t="s">
        <v>580</v>
      </c>
      <c r="C18" s="125">
        <v>5645</v>
      </c>
      <c r="D18" s="130">
        <v>11.58</v>
      </c>
      <c r="E18" s="131">
        <v>5.79</v>
      </c>
      <c r="F18" s="130">
        <v>15.03</v>
      </c>
      <c r="G18" s="131">
        <v>7.52</v>
      </c>
      <c r="H18" s="132"/>
      <c r="I18" s="132"/>
      <c r="J18" s="130">
        <v>17.36</v>
      </c>
      <c r="K18" s="131">
        <v>8.68</v>
      </c>
      <c r="L18" s="130">
        <v>11.58</v>
      </c>
      <c r="M18" s="131">
        <v>5.79</v>
      </c>
      <c r="N18" s="130"/>
      <c r="O18" s="131"/>
      <c r="P18" s="132"/>
      <c r="Q18" s="132"/>
      <c r="R18" s="130"/>
      <c r="S18" s="131"/>
      <c r="T18" s="130">
        <v>1.38</v>
      </c>
      <c r="U18" s="131">
        <v>7.37</v>
      </c>
      <c r="V18" s="130">
        <v>1.79</v>
      </c>
      <c r="W18" s="131">
        <v>6.72</v>
      </c>
      <c r="X18" s="130">
        <v>2.54</v>
      </c>
      <c r="Y18" s="132">
        <v>6.72</v>
      </c>
      <c r="Z18" s="130">
        <v>1.38</v>
      </c>
      <c r="AA18" s="132">
        <v>7.37</v>
      </c>
      <c r="AB18" s="130"/>
      <c r="AC18" s="131"/>
      <c r="AD18" s="122">
        <f t="shared" si="0"/>
        <v>4.3405797101449277</v>
      </c>
      <c r="AE18" s="122">
        <f t="shared" si="1"/>
        <v>2.7541899441340778</v>
      </c>
      <c r="AF18" s="122">
        <f t="shared" si="2"/>
        <v>1.6456692913385824</v>
      </c>
      <c r="AG18" s="609">
        <f t="shared" si="3"/>
        <v>4.3405797101449277</v>
      </c>
      <c r="AH18" s="607" t="e">
        <f t="shared" si="4"/>
        <v>#DIV/0!</v>
      </c>
    </row>
    <row r="19" spans="2:35">
      <c r="B19" s="618" t="s">
        <v>581</v>
      </c>
      <c r="C19" s="124">
        <v>22242</v>
      </c>
      <c r="D19" s="127">
        <v>13.88</v>
      </c>
      <c r="E19" s="128">
        <v>4.8600000000000003</v>
      </c>
      <c r="F19" s="127">
        <v>18.010000000000002</v>
      </c>
      <c r="G19" s="128">
        <v>6.31</v>
      </c>
      <c r="H19" s="129"/>
      <c r="I19" s="129"/>
      <c r="J19" s="127">
        <v>33.44</v>
      </c>
      <c r="K19" s="128">
        <v>11.7</v>
      </c>
      <c r="L19" s="127">
        <v>13.88</v>
      </c>
      <c r="M19" s="128">
        <v>4.8600000000000003</v>
      </c>
      <c r="N19" s="127">
        <v>13.38</v>
      </c>
      <c r="O19" s="128">
        <v>4.68</v>
      </c>
      <c r="P19" s="129"/>
      <c r="Q19" s="129"/>
      <c r="R19" s="127"/>
      <c r="S19" s="128"/>
      <c r="T19" s="127">
        <v>1.49</v>
      </c>
      <c r="U19" s="128">
        <v>10.11</v>
      </c>
      <c r="V19" s="127">
        <v>2.1</v>
      </c>
      <c r="W19" s="128">
        <v>10.11</v>
      </c>
      <c r="X19" s="127">
        <v>2.3199999999999998</v>
      </c>
      <c r="Y19" s="129">
        <v>9.8000000000000007</v>
      </c>
      <c r="Z19" s="127">
        <v>1.49</v>
      </c>
      <c r="AA19" s="129">
        <v>10.11</v>
      </c>
      <c r="AB19" s="127">
        <v>0.74</v>
      </c>
      <c r="AC19" s="128">
        <v>5.05</v>
      </c>
      <c r="AD19" s="121">
        <f t="shared" si="0"/>
        <v>5.7852348993288585</v>
      </c>
      <c r="AE19" s="121">
        <f t="shared" si="1"/>
        <v>3.8142857142857141</v>
      </c>
      <c r="AF19" s="121">
        <f t="shared" si="2"/>
        <v>3.2241379310344831</v>
      </c>
      <c r="AG19" s="609">
        <f t="shared" si="3"/>
        <v>5.7852348993288585</v>
      </c>
      <c r="AH19" s="607">
        <f t="shared" si="4"/>
        <v>5.8243243243243246</v>
      </c>
    </row>
    <row r="20" spans="2:35">
      <c r="B20" s="618" t="s">
        <v>582</v>
      </c>
      <c r="C20" s="124">
        <v>7714</v>
      </c>
      <c r="D20" s="127">
        <v>68.31</v>
      </c>
      <c r="E20" s="128"/>
      <c r="F20" s="127">
        <v>81.98</v>
      </c>
      <c r="G20" s="128"/>
      <c r="H20" s="129">
        <v>94.27</v>
      </c>
      <c r="I20" s="129"/>
      <c r="J20" s="127">
        <v>103.7</v>
      </c>
      <c r="K20" s="128"/>
      <c r="L20" s="127">
        <v>116.13</v>
      </c>
      <c r="M20" s="128"/>
      <c r="N20" s="127">
        <v>68.31</v>
      </c>
      <c r="O20" s="128"/>
      <c r="P20" s="129">
        <v>19.13</v>
      </c>
      <c r="Q20" s="129"/>
      <c r="R20" s="127">
        <v>34.159999999999997</v>
      </c>
      <c r="S20" s="128"/>
      <c r="T20" s="127"/>
      <c r="U20" s="128"/>
      <c r="V20" s="127"/>
      <c r="W20" s="128"/>
      <c r="X20" s="127"/>
      <c r="Y20" s="129"/>
      <c r="Z20" s="127"/>
      <c r="AA20" s="129"/>
      <c r="AB20" s="127"/>
      <c r="AC20" s="128"/>
      <c r="AD20" s="121"/>
      <c r="AE20" s="121"/>
      <c r="AF20" s="121"/>
      <c r="AG20" s="609"/>
      <c r="AH20" s="607"/>
    </row>
    <row r="21" spans="2:35">
      <c r="B21" s="620" t="s">
        <v>583</v>
      </c>
      <c r="C21" s="124">
        <v>257171</v>
      </c>
      <c r="D21" s="127">
        <v>14.01</v>
      </c>
      <c r="E21" s="128">
        <v>9.8000000000000007</v>
      </c>
      <c r="F21" s="127">
        <v>18.260000000000002</v>
      </c>
      <c r="G21" s="128">
        <v>12.78</v>
      </c>
      <c r="H21" s="129"/>
      <c r="I21" s="129"/>
      <c r="J21" s="127">
        <v>20.239999999999998</v>
      </c>
      <c r="K21" s="128">
        <v>14.17</v>
      </c>
      <c r="L21" s="127">
        <v>18.260000000000002</v>
      </c>
      <c r="M21" s="128">
        <v>12.78</v>
      </c>
      <c r="N21" s="127">
        <v>18.260000000000002</v>
      </c>
      <c r="O21" s="128">
        <v>12.78</v>
      </c>
      <c r="P21" s="129"/>
      <c r="Q21" s="129"/>
      <c r="R21" s="127"/>
      <c r="S21" s="128"/>
      <c r="T21" s="127">
        <v>1.71</v>
      </c>
      <c r="U21" s="128">
        <v>9.9</v>
      </c>
      <c r="V21" s="127">
        <v>2.1</v>
      </c>
      <c r="W21" s="128">
        <v>7.63</v>
      </c>
      <c r="X21" s="127">
        <v>2.5099999999999998</v>
      </c>
      <c r="Y21" s="129">
        <v>8.1300000000000008</v>
      </c>
      <c r="Z21" s="127">
        <v>1.83</v>
      </c>
      <c r="AA21" s="129">
        <v>8.48</v>
      </c>
      <c r="AB21" s="127">
        <v>0.92</v>
      </c>
      <c r="AC21" s="128">
        <v>4.24</v>
      </c>
      <c r="AD21" s="121">
        <f t="shared" si="0"/>
        <v>4.7894736842105265</v>
      </c>
      <c r="AE21" s="121">
        <f t="shared" si="1"/>
        <v>2.6333333333333333</v>
      </c>
      <c r="AF21" s="121">
        <f t="shared" si="2"/>
        <v>2.2390438247011959</v>
      </c>
      <c r="AG21" s="609">
        <f t="shared" si="3"/>
        <v>3.6338797814207648</v>
      </c>
      <c r="AH21" s="607">
        <f t="shared" si="4"/>
        <v>3.6086956521739131</v>
      </c>
    </row>
    <row r="22" spans="2:35">
      <c r="B22" s="119" t="s">
        <v>584</v>
      </c>
      <c r="C22" s="125">
        <v>18170</v>
      </c>
      <c r="D22" s="130">
        <v>12.22</v>
      </c>
      <c r="E22" s="131">
        <v>4.28</v>
      </c>
      <c r="F22" s="130">
        <v>13.71</v>
      </c>
      <c r="G22" s="131">
        <v>4.8</v>
      </c>
      <c r="H22" s="132"/>
      <c r="I22" s="132"/>
      <c r="J22" s="130">
        <v>17</v>
      </c>
      <c r="K22" s="131">
        <v>5.95</v>
      </c>
      <c r="L22" s="130">
        <v>12.22</v>
      </c>
      <c r="M22" s="131">
        <v>4.28</v>
      </c>
      <c r="N22" s="130">
        <v>12.22</v>
      </c>
      <c r="O22" s="131">
        <v>4.28</v>
      </c>
      <c r="P22" s="132"/>
      <c r="Q22" s="132"/>
      <c r="R22" s="130"/>
      <c r="S22" s="131"/>
      <c r="T22" s="130">
        <v>1.3</v>
      </c>
      <c r="U22" s="131">
        <v>11.3</v>
      </c>
      <c r="V22" s="130">
        <v>1.94</v>
      </c>
      <c r="W22" s="131">
        <v>7.19</v>
      </c>
      <c r="X22" s="130">
        <v>1.89</v>
      </c>
      <c r="Y22" s="132">
        <v>4.6399999999999997</v>
      </c>
      <c r="Z22" s="130">
        <v>1.3</v>
      </c>
      <c r="AA22" s="132">
        <v>11.3</v>
      </c>
      <c r="AB22" s="130">
        <v>0.65</v>
      </c>
      <c r="AC22" s="131">
        <v>5.65</v>
      </c>
      <c r="AD22" s="122">
        <f t="shared" si="0"/>
        <v>7.6923076923076934</v>
      </c>
      <c r="AE22" s="122">
        <f t="shared" si="1"/>
        <v>2.7061855670103094</v>
      </c>
      <c r="AF22" s="122">
        <f t="shared" si="2"/>
        <v>1.4550264550264549</v>
      </c>
      <c r="AG22" s="609">
        <f t="shared" si="3"/>
        <v>7.6923076923076934</v>
      </c>
      <c r="AH22" s="607">
        <f t="shared" si="4"/>
        <v>7.6923076923076934</v>
      </c>
      <c r="AI22" t="s">
        <v>585</v>
      </c>
    </row>
    <row r="23" spans="2:35">
      <c r="B23" s="620" t="s">
        <v>586</v>
      </c>
      <c r="C23" s="124">
        <v>22809</v>
      </c>
      <c r="D23" s="127">
        <v>36.85</v>
      </c>
      <c r="E23" s="128">
        <f>D23/2</f>
        <v>18.425000000000001</v>
      </c>
      <c r="F23" s="127">
        <v>51.86</v>
      </c>
      <c r="G23" s="128">
        <f>F23/2</f>
        <v>25.93</v>
      </c>
      <c r="H23" s="129"/>
      <c r="I23" s="129"/>
      <c r="J23" s="127">
        <v>101.64</v>
      </c>
      <c r="K23" s="128">
        <f>J23/2</f>
        <v>50.82</v>
      </c>
      <c r="L23" s="127">
        <v>36.85</v>
      </c>
      <c r="M23" s="128">
        <f>L23/2</f>
        <v>18.425000000000001</v>
      </c>
      <c r="N23" s="127">
        <v>36.85</v>
      </c>
      <c r="O23" s="128">
        <f>N23/2</f>
        <v>18.425000000000001</v>
      </c>
      <c r="P23" s="129"/>
      <c r="Q23" s="129"/>
      <c r="R23" s="127"/>
      <c r="S23" s="128"/>
      <c r="T23" s="127">
        <v>3.05</v>
      </c>
      <c r="U23" s="128">
        <v>7.35</v>
      </c>
      <c r="V23" s="127">
        <v>3.61</v>
      </c>
      <c r="W23" s="128">
        <v>6.38</v>
      </c>
      <c r="X23" s="127">
        <v>4.1500000000000004</v>
      </c>
      <c r="Y23" s="129">
        <v>6.38</v>
      </c>
      <c r="Z23" s="127">
        <v>3.05</v>
      </c>
      <c r="AA23" s="129">
        <v>7.35</v>
      </c>
      <c r="AB23" s="127">
        <v>1.53</v>
      </c>
      <c r="AC23" s="128">
        <v>3.67</v>
      </c>
      <c r="AD23" s="121">
        <f t="shared" si="0"/>
        <v>1.4098360655737707</v>
      </c>
      <c r="AE23" s="121">
        <f t="shared" si="1"/>
        <v>0.76731301939058172</v>
      </c>
      <c r="AF23" s="121">
        <f t="shared" si="2"/>
        <v>0.53734939759036138</v>
      </c>
      <c r="AG23" s="609">
        <f t="shared" si="3"/>
        <v>1.4098360655737707</v>
      </c>
      <c r="AH23" s="607">
        <f t="shared" si="4"/>
        <v>1.3986928104575163</v>
      </c>
    </row>
    <row r="24" spans="2:35">
      <c r="B24" s="618" t="s">
        <v>587</v>
      </c>
      <c r="C24" s="124">
        <v>4296</v>
      </c>
      <c r="D24" s="127">
        <v>40.53</v>
      </c>
      <c r="E24" s="128"/>
      <c r="F24" s="127">
        <v>57.16</v>
      </c>
      <c r="G24" s="128"/>
      <c r="H24" s="129"/>
      <c r="I24" s="129"/>
      <c r="J24" s="127">
        <v>62.36</v>
      </c>
      <c r="K24" s="128"/>
      <c r="L24" s="127">
        <v>41.57</v>
      </c>
      <c r="M24" s="128"/>
      <c r="N24" s="127">
        <v>40.53</v>
      </c>
      <c r="O24" s="128"/>
      <c r="P24" s="129"/>
      <c r="Q24" s="129"/>
      <c r="R24" s="127"/>
      <c r="S24" s="128"/>
      <c r="T24" s="127">
        <v>4.05</v>
      </c>
      <c r="U24" s="128">
        <v>16</v>
      </c>
      <c r="V24" s="127">
        <v>5.72</v>
      </c>
      <c r="W24" s="128">
        <v>9.59</v>
      </c>
      <c r="X24" s="127">
        <v>6.24</v>
      </c>
      <c r="Y24" s="129">
        <v>9.43</v>
      </c>
      <c r="Z24" s="127">
        <v>4.16</v>
      </c>
      <c r="AA24" s="129">
        <v>7.04</v>
      </c>
      <c r="AB24" s="127">
        <v>4.05</v>
      </c>
      <c r="AC24" s="128">
        <v>3.52</v>
      </c>
      <c r="AD24" s="121">
        <f t="shared" si="0"/>
        <v>2.9506172839506175</v>
      </c>
      <c r="AE24" s="121">
        <f t="shared" si="1"/>
        <v>0.67657342657342667</v>
      </c>
      <c r="AF24" s="121">
        <f t="shared" si="2"/>
        <v>0.51121794871794868</v>
      </c>
      <c r="AG24" s="609">
        <f t="shared" si="3"/>
        <v>0.69230769230769229</v>
      </c>
      <c r="AH24" s="607">
        <f t="shared" si="4"/>
        <v>-0.1308641975308642</v>
      </c>
    </row>
    <row r="25" spans="2:35">
      <c r="B25" s="620" t="s">
        <v>588</v>
      </c>
      <c r="C25" s="125">
        <v>4795</v>
      </c>
      <c r="D25" s="130"/>
      <c r="E25" s="131"/>
      <c r="F25" s="130"/>
      <c r="G25" s="131"/>
      <c r="H25" s="132"/>
      <c r="I25" s="132"/>
      <c r="J25" s="130"/>
      <c r="K25" s="131"/>
      <c r="L25" s="130"/>
      <c r="M25" s="131"/>
      <c r="N25" s="130"/>
      <c r="O25" s="131"/>
      <c r="P25" s="132"/>
      <c r="Q25" s="132"/>
      <c r="R25" s="130"/>
      <c r="S25" s="131"/>
      <c r="T25" s="130"/>
      <c r="U25" s="131"/>
      <c r="V25" s="130"/>
      <c r="W25" s="131"/>
      <c r="X25" s="130"/>
      <c r="Y25" s="132"/>
      <c r="Z25" s="130"/>
      <c r="AA25" s="132"/>
      <c r="AB25" s="130"/>
      <c r="AC25" s="131"/>
      <c r="AD25" s="122" t="e">
        <f t="shared" si="0"/>
        <v>#DIV/0!</v>
      </c>
      <c r="AE25" s="122" t="e">
        <f t="shared" si="1"/>
        <v>#DIV/0!</v>
      </c>
      <c r="AF25" s="122" t="e">
        <f t="shared" si="2"/>
        <v>#DIV/0!</v>
      </c>
      <c r="AG25" s="609" t="e">
        <f t="shared" si="3"/>
        <v>#DIV/0!</v>
      </c>
      <c r="AH25" s="607" t="e">
        <f t="shared" si="4"/>
        <v>#DIV/0!</v>
      </c>
      <c r="AI25" t="s">
        <v>585</v>
      </c>
    </row>
    <row r="26" spans="2:35">
      <c r="B26" s="618" t="s">
        <v>589</v>
      </c>
      <c r="C26" s="124">
        <v>12848</v>
      </c>
      <c r="D26" s="127">
        <v>14.46</v>
      </c>
      <c r="E26" s="128">
        <v>7.23</v>
      </c>
      <c r="F26" s="127">
        <v>17.52</v>
      </c>
      <c r="G26" s="128">
        <v>8.76</v>
      </c>
      <c r="H26" s="129"/>
      <c r="I26" s="129"/>
      <c r="J26" s="127">
        <v>19.75</v>
      </c>
      <c r="K26" s="128">
        <v>9.8699999999999992</v>
      </c>
      <c r="L26" s="127">
        <v>14.46</v>
      </c>
      <c r="M26" s="128">
        <v>7.23</v>
      </c>
      <c r="N26" s="127">
        <v>14.46</v>
      </c>
      <c r="O26" s="128">
        <v>7.23</v>
      </c>
      <c r="P26" s="129">
        <v>3.15</v>
      </c>
      <c r="Q26" s="129">
        <v>1.58</v>
      </c>
      <c r="R26" s="127">
        <v>7.23</v>
      </c>
      <c r="S26" s="128">
        <v>3.61</v>
      </c>
      <c r="T26" s="127">
        <v>2.11</v>
      </c>
      <c r="U26" s="128">
        <v>9.98</v>
      </c>
      <c r="V26" s="127">
        <v>3.48</v>
      </c>
      <c r="W26" s="128">
        <v>10.07</v>
      </c>
      <c r="X26" s="127">
        <v>3.93</v>
      </c>
      <c r="Y26" s="129">
        <v>10.19</v>
      </c>
      <c r="Z26" s="127">
        <v>2.11</v>
      </c>
      <c r="AA26" s="129">
        <v>9.98</v>
      </c>
      <c r="AB26" s="127">
        <v>1.06</v>
      </c>
      <c r="AC26" s="128">
        <v>4.99</v>
      </c>
      <c r="AD26" s="121">
        <f t="shared" si="0"/>
        <v>3.7298578199052139</v>
      </c>
      <c r="AE26" s="121">
        <f t="shared" si="1"/>
        <v>1.8936781609195403</v>
      </c>
      <c r="AF26" s="121">
        <f t="shared" si="2"/>
        <v>1.5928753180661577</v>
      </c>
      <c r="AG26" s="609">
        <f t="shared" si="3"/>
        <v>3.7298578199052139</v>
      </c>
      <c r="AH26" s="607">
        <f t="shared" si="4"/>
        <v>3.7075471698113205</v>
      </c>
    </row>
    <row r="27" spans="2:35">
      <c r="B27" s="120" t="s">
        <v>590</v>
      </c>
      <c r="C27" s="125">
        <v>19609</v>
      </c>
      <c r="D27" s="130">
        <v>19.23</v>
      </c>
      <c r="E27" s="131">
        <v>5.77</v>
      </c>
      <c r="F27" s="130">
        <v>25.58</v>
      </c>
      <c r="G27" s="131">
        <v>7.67</v>
      </c>
      <c r="H27" s="132"/>
      <c r="I27" s="132"/>
      <c r="J27" s="130">
        <v>26.68</v>
      </c>
      <c r="K27" s="131">
        <v>8</v>
      </c>
      <c r="L27" s="130">
        <v>19.23</v>
      </c>
      <c r="M27" s="131">
        <v>5.77</v>
      </c>
      <c r="N27" s="130">
        <v>19.23</v>
      </c>
      <c r="O27" s="131">
        <v>5.77</v>
      </c>
      <c r="P27" s="132">
        <v>5.77</v>
      </c>
      <c r="Q27" s="132">
        <v>1.73</v>
      </c>
      <c r="R27" s="130">
        <v>9.6199999999999992</v>
      </c>
      <c r="S27" s="131">
        <v>2.88</v>
      </c>
      <c r="T27" s="130">
        <v>1.56</v>
      </c>
      <c r="U27" s="131">
        <v>5.44</v>
      </c>
      <c r="V27" s="130">
        <v>2.69</v>
      </c>
      <c r="W27" s="131">
        <v>5.66</v>
      </c>
      <c r="X27" s="130">
        <v>2.86</v>
      </c>
      <c r="Y27" s="132">
        <v>5.45</v>
      </c>
      <c r="Z27" s="130">
        <v>1.56</v>
      </c>
      <c r="AA27" s="132">
        <v>5.44</v>
      </c>
      <c r="AB27" s="130"/>
      <c r="AC27" s="131"/>
      <c r="AD27" s="122">
        <f t="shared" si="0"/>
        <v>2.4871794871794872</v>
      </c>
      <c r="AE27" s="122">
        <f t="shared" si="1"/>
        <v>1.1040892193308549</v>
      </c>
      <c r="AF27" s="122">
        <f t="shared" si="2"/>
        <v>0.90559440559440585</v>
      </c>
      <c r="AG27" s="609">
        <f t="shared" si="3"/>
        <v>2.4871794871794872</v>
      </c>
      <c r="AH27" s="607" t="e">
        <f t="shared" si="4"/>
        <v>#DIV/0!</v>
      </c>
    </row>
    <row r="28" spans="2:35">
      <c r="B28" s="119" t="s">
        <v>591</v>
      </c>
      <c r="C28" s="126">
        <v>16149</v>
      </c>
      <c r="D28" s="133">
        <v>10.08</v>
      </c>
      <c r="E28" s="134">
        <v>3.02</v>
      </c>
      <c r="F28" s="133">
        <v>12.09</v>
      </c>
      <c r="G28" s="134">
        <v>3.63</v>
      </c>
      <c r="H28" s="605"/>
      <c r="I28" s="605"/>
      <c r="J28" s="133">
        <v>13.36</v>
      </c>
      <c r="K28" s="134">
        <v>4.01</v>
      </c>
      <c r="L28" s="133">
        <v>10.08</v>
      </c>
      <c r="M28" s="134">
        <v>3.02</v>
      </c>
      <c r="N28" s="133">
        <v>10.08</v>
      </c>
      <c r="O28" s="134">
        <v>3.02</v>
      </c>
      <c r="P28" s="605"/>
      <c r="Q28" s="605"/>
      <c r="R28" s="133"/>
      <c r="S28" s="134"/>
      <c r="T28" s="133">
        <v>2.29</v>
      </c>
      <c r="U28" s="134">
        <v>15.88</v>
      </c>
      <c r="V28" s="133">
        <v>3.33</v>
      </c>
      <c r="W28" s="134">
        <v>17.71</v>
      </c>
      <c r="X28" s="133">
        <v>4.5999999999999996</v>
      </c>
      <c r="Y28" s="605">
        <v>17.71</v>
      </c>
      <c r="Z28" s="133">
        <v>1.1499999999999999</v>
      </c>
      <c r="AA28" s="605">
        <v>7.94</v>
      </c>
      <c r="AB28" s="133">
        <v>2.29</v>
      </c>
      <c r="AC28" s="134">
        <v>15.89</v>
      </c>
      <c r="AD28" s="123">
        <f t="shared" si="0"/>
        <v>5.9344978165938871</v>
      </c>
      <c r="AE28" s="123">
        <f t="shared" si="1"/>
        <v>4.318318318318318</v>
      </c>
      <c r="AF28" s="123">
        <f t="shared" si="2"/>
        <v>2.8500000000000005</v>
      </c>
      <c r="AG28" s="609">
        <f t="shared" si="3"/>
        <v>5.9043478260869575</v>
      </c>
      <c r="AH28" s="607">
        <f t="shared" si="4"/>
        <v>5.9388646288209612</v>
      </c>
    </row>
    <row r="29" spans="2:35">
      <c r="B29" s="620" t="s">
        <v>592</v>
      </c>
      <c r="C29" s="125">
        <v>79574</v>
      </c>
      <c r="D29" s="132">
        <v>21</v>
      </c>
      <c r="E29" s="132"/>
      <c r="F29" s="130">
        <v>24.34</v>
      </c>
      <c r="G29" s="131"/>
      <c r="H29" s="132"/>
      <c r="I29" s="132"/>
      <c r="J29" s="130">
        <v>25.16</v>
      </c>
      <c r="K29" s="131"/>
      <c r="L29" s="130">
        <v>21</v>
      </c>
      <c r="M29" s="131"/>
      <c r="N29" s="130"/>
      <c r="O29" s="131"/>
      <c r="P29" s="132"/>
      <c r="Q29" s="132"/>
      <c r="R29" s="130"/>
      <c r="S29" s="131"/>
      <c r="T29" s="130">
        <v>1.62</v>
      </c>
      <c r="U29" s="131">
        <v>17.54</v>
      </c>
      <c r="V29" s="130">
        <v>5.05</v>
      </c>
      <c r="W29" s="131">
        <v>15.63</v>
      </c>
      <c r="X29" s="130">
        <v>5.27</v>
      </c>
      <c r="Y29" s="132">
        <v>15.63</v>
      </c>
      <c r="Z29" s="130">
        <v>1.62</v>
      </c>
      <c r="AA29" s="132">
        <v>17.54</v>
      </c>
      <c r="AB29" s="130"/>
      <c r="AC29" s="131"/>
      <c r="AD29" s="122">
        <f t="shared" si="0"/>
        <v>9.8271604938271597</v>
      </c>
      <c r="AE29" s="122">
        <f t="shared" si="1"/>
        <v>2.0950495049504951</v>
      </c>
      <c r="AF29" s="122">
        <f t="shared" si="2"/>
        <v>1.9658444022770403</v>
      </c>
      <c r="AG29" s="609">
        <f t="shared" si="3"/>
        <v>9.8271604938271597</v>
      </c>
      <c r="AH29" s="607" t="e">
        <f t="shared" si="4"/>
        <v>#DIV/0!</v>
      </c>
    </row>
    <row r="30" spans="2:35">
      <c r="B30" s="618" t="s">
        <v>593</v>
      </c>
      <c r="C30" s="124">
        <v>21382</v>
      </c>
      <c r="D30" s="127">
        <v>10.23</v>
      </c>
      <c r="E30" s="128">
        <v>5.12</v>
      </c>
      <c r="F30" s="127">
        <v>21.52</v>
      </c>
      <c r="G30" s="128">
        <v>10.76</v>
      </c>
      <c r="H30" s="129"/>
      <c r="I30" s="129"/>
      <c r="J30" s="127">
        <v>23.6</v>
      </c>
      <c r="K30" s="128">
        <v>11.8</v>
      </c>
      <c r="L30" s="127">
        <v>11.99</v>
      </c>
      <c r="M30" s="128">
        <v>5.59</v>
      </c>
      <c r="N30" s="127">
        <v>11.99</v>
      </c>
      <c r="O30" s="128">
        <v>5.99</v>
      </c>
      <c r="P30" s="129">
        <v>2.14</v>
      </c>
      <c r="Q30" s="129">
        <v>1.07</v>
      </c>
      <c r="R30" s="127">
        <v>5.12</v>
      </c>
      <c r="S30" s="128">
        <v>2.56</v>
      </c>
      <c r="T30" s="127">
        <v>1.75</v>
      </c>
      <c r="U30" s="128">
        <v>8.3800000000000008</v>
      </c>
      <c r="V30" s="127">
        <v>1.82</v>
      </c>
      <c r="W30" s="128">
        <v>8.76</v>
      </c>
      <c r="X30" s="127">
        <v>1.83</v>
      </c>
      <c r="Y30" s="129">
        <v>8.81</v>
      </c>
      <c r="Z30" s="127">
        <v>1.75</v>
      </c>
      <c r="AA30" s="129">
        <v>8.74</v>
      </c>
      <c r="AB30" s="127"/>
      <c r="AC30" s="128"/>
      <c r="AD30" s="121">
        <f t="shared" si="0"/>
        <v>3.7885714285714291</v>
      </c>
      <c r="AE30" s="121">
        <f t="shared" si="1"/>
        <v>3.813186813186813</v>
      </c>
      <c r="AF30" s="121">
        <f t="shared" si="2"/>
        <v>3.8142076502732243</v>
      </c>
      <c r="AG30" s="609">
        <f t="shared" si="3"/>
        <v>3.9942857142857147</v>
      </c>
      <c r="AH30" s="607" t="e">
        <f t="shared" si="4"/>
        <v>#DIV/0!</v>
      </c>
    </row>
    <row r="31" spans="2:35">
      <c r="B31" s="620" t="s">
        <v>594</v>
      </c>
      <c r="C31" s="125">
        <v>27111</v>
      </c>
      <c r="D31" s="130">
        <v>11.56</v>
      </c>
      <c r="E31" s="131">
        <v>8.09</v>
      </c>
      <c r="F31" s="130">
        <v>16.29</v>
      </c>
      <c r="G31" s="131">
        <v>11.4</v>
      </c>
      <c r="H31" s="132"/>
      <c r="I31" s="132"/>
      <c r="J31" s="130">
        <v>22.27</v>
      </c>
      <c r="K31" s="131">
        <v>15.58</v>
      </c>
      <c r="L31" s="130">
        <v>15.57</v>
      </c>
      <c r="M31" s="131">
        <v>10.89</v>
      </c>
      <c r="N31" s="130">
        <v>15.57</v>
      </c>
      <c r="O31" s="131">
        <v>10.89</v>
      </c>
      <c r="P31" s="132"/>
      <c r="Q31" s="132"/>
      <c r="R31" s="130"/>
      <c r="S31" s="131"/>
      <c r="T31" s="130">
        <v>1.64</v>
      </c>
      <c r="U31" s="131">
        <v>5.33</v>
      </c>
      <c r="V31" s="130">
        <v>2.4700000000000002</v>
      </c>
      <c r="W31" s="131">
        <v>6.09</v>
      </c>
      <c r="X31" s="130">
        <v>2.94</v>
      </c>
      <c r="Y31" s="132">
        <v>7.3</v>
      </c>
      <c r="Z31" s="130">
        <v>1.8</v>
      </c>
      <c r="AA31" s="132">
        <v>4.49</v>
      </c>
      <c r="AB31" s="130">
        <v>0.9</v>
      </c>
      <c r="AC31" s="131">
        <v>2.25</v>
      </c>
      <c r="AD31" s="122">
        <f t="shared" si="0"/>
        <v>2.2500000000000004</v>
      </c>
      <c r="AE31" s="122">
        <f t="shared" si="1"/>
        <v>1.4655870445344128</v>
      </c>
      <c r="AF31" s="122">
        <f t="shared" si="2"/>
        <v>1.4829931972789114</v>
      </c>
      <c r="AG31" s="609">
        <f t="shared" si="3"/>
        <v>1.4944444444444445</v>
      </c>
      <c r="AH31" s="607">
        <f t="shared" si="4"/>
        <v>1.5</v>
      </c>
    </row>
    <row r="32" spans="2:35">
      <c r="B32" s="618" t="s">
        <v>595</v>
      </c>
      <c r="C32" s="124">
        <v>54219</v>
      </c>
      <c r="D32" s="127"/>
      <c r="E32" s="128"/>
      <c r="F32" s="127"/>
      <c r="G32" s="128"/>
      <c r="H32" s="129"/>
      <c r="I32" s="129"/>
      <c r="J32" s="127"/>
      <c r="K32" s="128"/>
      <c r="L32" s="127"/>
      <c r="M32" s="128"/>
      <c r="N32" s="127"/>
      <c r="O32" s="128"/>
      <c r="P32" s="129"/>
      <c r="Q32" s="129"/>
      <c r="R32" s="127"/>
      <c r="S32" s="128"/>
      <c r="T32" s="127"/>
      <c r="U32" s="128"/>
      <c r="V32" s="127"/>
      <c r="W32" s="128"/>
      <c r="X32" s="127"/>
      <c r="Y32" s="129"/>
      <c r="Z32" s="127"/>
      <c r="AA32" s="129"/>
      <c r="AB32" s="127"/>
      <c r="AC32" s="128"/>
      <c r="AD32" s="122" t="e">
        <f t="shared" si="0"/>
        <v>#DIV/0!</v>
      </c>
      <c r="AE32" s="122" t="e">
        <f t="shared" si="1"/>
        <v>#DIV/0!</v>
      </c>
      <c r="AF32" s="122" t="e">
        <f t="shared" si="2"/>
        <v>#DIV/0!</v>
      </c>
      <c r="AG32" s="609" t="e">
        <f t="shared" si="3"/>
        <v>#DIV/0!</v>
      </c>
      <c r="AH32" s="607" t="e">
        <f t="shared" si="4"/>
        <v>#DIV/0!</v>
      </c>
    </row>
    <row r="33" spans="2:35">
      <c r="B33" s="620" t="s">
        <v>596</v>
      </c>
      <c r="C33" s="124">
        <v>104108</v>
      </c>
      <c r="D33" s="127">
        <v>34.75</v>
      </c>
      <c r="E33" s="128">
        <v>19.11</v>
      </c>
      <c r="F33" s="127">
        <v>34.75</v>
      </c>
      <c r="G33" s="128">
        <v>19.11</v>
      </c>
      <c r="H33" s="129"/>
      <c r="I33" s="129"/>
      <c r="J33" s="127">
        <v>350.99</v>
      </c>
      <c r="K33" s="128">
        <v>193.04</v>
      </c>
      <c r="L33" s="127">
        <v>34.75</v>
      </c>
      <c r="M33" s="128">
        <v>19.11</v>
      </c>
      <c r="N33" s="127"/>
      <c r="O33" s="128"/>
      <c r="P33" s="129"/>
      <c r="Q33" s="129"/>
      <c r="R33" s="127"/>
      <c r="S33" s="128"/>
      <c r="T33" s="127">
        <v>3.47</v>
      </c>
      <c r="U33" s="128">
        <v>15.29</v>
      </c>
      <c r="V33" s="127">
        <v>3.47</v>
      </c>
      <c r="W33" s="128">
        <v>15.29</v>
      </c>
      <c r="X33" s="127">
        <v>8.77</v>
      </c>
      <c r="Y33" s="129">
        <v>9.76</v>
      </c>
      <c r="Z33" s="127">
        <v>3.47</v>
      </c>
      <c r="AA33" s="129">
        <v>15.29</v>
      </c>
      <c r="AB33" s="127"/>
      <c r="AC33" s="128"/>
      <c r="AD33" s="122">
        <f t="shared" si="0"/>
        <v>3.4063400576368874</v>
      </c>
      <c r="AE33" s="122">
        <f t="shared" si="1"/>
        <v>3.4063400576368874</v>
      </c>
      <c r="AF33" s="122">
        <f t="shared" si="2"/>
        <v>0.11288483466362598</v>
      </c>
      <c r="AG33" s="609">
        <f t="shared" si="3"/>
        <v>3.4063400576368874</v>
      </c>
      <c r="AH33" s="607" t="e">
        <f t="shared" si="4"/>
        <v>#DIV/0!</v>
      </c>
    </row>
    <row r="34" spans="2:35">
      <c r="B34" s="618" t="s">
        <v>597</v>
      </c>
      <c r="C34" s="125">
        <v>4493</v>
      </c>
      <c r="D34" s="130">
        <v>20.12</v>
      </c>
      <c r="E34" s="131">
        <v>9.89</v>
      </c>
      <c r="F34" s="130">
        <v>23.47</v>
      </c>
      <c r="G34" s="131">
        <v>11.54</v>
      </c>
      <c r="H34" s="132"/>
      <c r="I34" s="132"/>
      <c r="J34" s="130">
        <v>26.15</v>
      </c>
      <c r="K34" s="131">
        <v>12.85</v>
      </c>
      <c r="L34" s="130">
        <v>20.12</v>
      </c>
      <c r="M34" s="131">
        <v>9.89</v>
      </c>
      <c r="N34" s="130">
        <v>20.12</v>
      </c>
      <c r="O34" s="131">
        <v>9.89</v>
      </c>
      <c r="P34" s="132">
        <v>7.04</v>
      </c>
      <c r="Q34" s="132">
        <v>3.52</v>
      </c>
      <c r="R34" s="130">
        <v>10.06</v>
      </c>
      <c r="S34" s="131">
        <v>5.03</v>
      </c>
      <c r="T34" s="130"/>
      <c r="U34" s="131"/>
      <c r="V34" s="130"/>
      <c r="W34" s="131"/>
      <c r="X34" s="130"/>
      <c r="Y34" s="132"/>
      <c r="Z34" s="130"/>
      <c r="AA34" s="132"/>
      <c r="AB34" s="130"/>
      <c r="AC34" s="131"/>
      <c r="AD34" s="122" t="e">
        <f t="shared" si="0"/>
        <v>#DIV/0!</v>
      </c>
      <c r="AE34" s="122" t="e">
        <f t="shared" si="1"/>
        <v>#DIV/0!</v>
      </c>
      <c r="AF34" s="122" t="e">
        <f t="shared" si="2"/>
        <v>#DIV/0!</v>
      </c>
      <c r="AG34" s="609" t="e">
        <f t="shared" si="3"/>
        <v>#DIV/0!</v>
      </c>
      <c r="AH34" s="607" t="e">
        <f t="shared" si="4"/>
        <v>#DIV/0!</v>
      </c>
    </row>
    <row r="35" spans="2:35">
      <c r="B35" s="620" t="s">
        <v>598</v>
      </c>
      <c r="C35" s="124">
        <v>6406</v>
      </c>
      <c r="D35" s="127">
        <v>8.1999999999999993</v>
      </c>
      <c r="E35" s="128">
        <v>3.28</v>
      </c>
      <c r="F35" s="127">
        <v>9.44</v>
      </c>
      <c r="G35" s="128">
        <v>3.78</v>
      </c>
      <c r="H35" s="129"/>
      <c r="I35" s="129"/>
      <c r="J35" s="127">
        <v>11.47</v>
      </c>
      <c r="K35" s="128">
        <v>4.59</v>
      </c>
      <c r="L35" s="127">
        <v>9.44</v>
      </c>
      <c r="M35" s="128">
        <v>3.78</v>
      </c>
      <c r="N35" s="127">
        <v>9.44</v>
      </c>
      <c r="O35" s="128">
        <v>3.78</v>
      </c>
      <c r="P35" s="129"/>
      <c r="Q35" s="129"/>
      <c r="R35" s="127"/>
      <c r="S35" s="128"/>
      <c r="T35" s="127">
        <v>1.51</v>
      </c>
      <c r="U35" s="128">
        <v>4.21</v>
      </c>
      <c r="V35" s="127">
        <v>1.74</v>
      </c>
      <c r="W35" s="128">
        <v>4.3099999999999996</v>
      </c>
      <c r="X35" s="127">
        <v>1.96</v>
      </c>
      <c r="Y35" s="129">
        <v>4.59</v>
      </c>
      <c r="Z35" s="127">
        <v>1.66</v>
      </c>
      <c r="AA35" s="129">
        <v>4.53</v>
      </c>
      <c r="AB35" s="127">
        <v>1.1599999999999999</v>
      </c>
      <c r="AC35" s="128">
        <v>3.17</v>
      </c>
      <c r="AD35" s="121">
        <f t="shared" si="0"/>
        <v>1.7880794701986753</v>
      </c>
      <c r="AE35" s="121">
        <f t="shared" si="1"/>
        <v>1.4770114942528734</v>
      </c>
      <c r="AF35" s="121">
        <f t="shared" si="2"/>
        <v>1.3418367346938775</v>
      </c>
      <c r="AG35" s="609">
        <f t="shared" si="3"/>
        <v>1.7289156626506026</v>
      </c>
      <c r="AH35" s="607">
        <f t="shared" si="4"/>
        <v>1.7327586206896552</v>
      </c>
    </row>
    <row r="36" spans="2:35">
      <c r="B36" s="119" t="s">
        <v>599</v>
      </c>
      <c r="C36" s="125">
        <v>8986</v>
      </c>
      <c r="D36" s="130">
        <v>15.72</v>
      </c>
      <c r="E36" s="131"/>
      <c r="F36" s="130">
        <v>18.010000000000002</v>
      </c>
      <c r="G36" s="131"/>
      <c r="H36" s="132"/>
      <c r="I36" s="132"/>
      <c r="J36" s="130">
        <v>19.37</v>
      </c>
      <c r="K36" s="131"/>
      <c r="L36" s="130">
        <v>15.72</v>
      </c>
      <c r="M36" s="131"/>
      <c r="N36" s="130"/>
      <c r="O36" s="131"/>
      <c r="P36" s="132"/>
      <c r="Q36" s="132"/>
      <c r="R36" s="130"/>
      <c r="S36" s="131"/>
      <c r="T36" s="130">
        <v>1.62</v>
      </c>
      <c r="U36" s="131">
        <v>12.28</v>
      </c>
      <c r="V36" s="130">
        <v>3.24</v>
      </c>
      <c r="W36" s="131">
        <v>12.28</v>
      </c>
      <c r="X36" s="130">
        <v>3.24</v>
      </c>
      <c r="Y36" s="132">
        <v>12.28</v>
      </c>
      <c r="Z36" s="130">
        <v>1.62</v>
      </c>
      <c r="AA36" s="132">
        <v>12.28</v>
      </c>
      <c r="AB36" s="130"/>
      <c r="AC36" s="131"/>
      <c r="AD36" s="122">
        <f t="shared" si="0"/>
        <v>6.5802469135802459</v>
      </c>
      <c r="AE36" s="122">
        <f t="shared" si="1"/>
        <v>2.790123456790123</v>
      </c>
      <c r="AF36" s="122">
        <f t="shared" si="2"/>
        <v>2.790123456790123</v>
      </c>
      <c r="AG36" s="609">
        <f t="shared" si="3"/>
        <v>6.5802469135802459</v>
      </c>
      <c r="AH36" s="607" t="e">
        <f t="shared" si="4"/>
        <v>#DIV/0!</v>
      </c>
    </row>
    <row r="37" spans="2:35">
      <c r="B37" s="620" t="s">
        <v>600</v>
      </c>
      <c r="C37" s="124">
        <v>57390</v>
      </c>
      <c r="D37" s="127">
        <v>18.78</v>
      </c>
      <c r="E37" s="128">
        <v>3.39</v>
      </c>
      <c r="F37" s="127">
        <v>22.03</v>
      </c>
      <c r="G37" s="128">
        <v>11.02</v>
      </c>
      <c r="H37" s="129"/>
      <c r="I37" s="129"/>
      <c r="J37" s="127">
        <v>31.16</v>
      </c>
      <c r="K37" s="128">
        <v>15.58</v>
      </c>
      <c r="L37" s="127">
        <v>18.78</v>
      </c>
      <c r="M37" s="128">
        <v>9.39</v>
      </c>
      <c r="N37" s="127"/>
      <c r="O37" s="128"/>
      <c r="P37" s="129"/>
      <c r="Q37" s="129"/>
      <c r="R37" s="127"/>
      <c r="S37" s="128"/>
      <c r="T37" s="127">
        <v>1.87</v>
      </c>
      <c r="U37" s="128">
        <v>10.57</v>
      </c>
      <c r="V37" s="127">
        <v>4.34</v>
      </c>
      <c r="W37" s="128">
        <v>10.57</v>
      </c>
      <c r="X37" s="127">
        <v>4.4000000000000004</v>
      </c>
      <c r="Y37" s="129">
        <v>10.57</v>
      </c>
      <c r="Z37" s="127">
        <v>1.87</v>
      </c>
      <c r="AA37" s="129">
        <v>10.57</v>
      </c>
      <c r="AB37" s="127"/>
      <c r="AC37" s="128"/>
      <c r="AD37" s="121">
        <f t="shared" si="0"/>
        <v>4.6524064171122994</v>
      </c>
      <c r="AE37" s="121">
        <f t="shared" si="1"/>
        <v>1.435483870967742</v>
      </c>
      <c r="AF37" s="121">
        <f t="shared" si="2"/>
        <v>1.4022727272727273</v>
      </c>
      <c r="AG37" s="609">
        <f t="shared" si="3"/>
        <v>4.6524064171122994</v>
      </c>
      <c r="AH37" s="607" t="e">
        <f t="shared" si="4"/>
        <v>#DIV/0!</v>
      </c>
    </row>
    <row r="38" spans="2:35">
      <c r="B38" s="119" t="s">
        <v>601</v>
      </c>
      <c r="C38" s="125">
        <v>23818</v>
      </c>
      <c r="D38" s="130">
        <v>15.73</v>
      </c>
      <c r="E38" s="131">
        <v>7.87</v>
      </c>
      <c r="F38" s="130">
        <v>17.21</v>
      </c>
      <c r="G38" s="131">
        <v>8.61</v>
      </c>
      <c r="H38" s="132"/>
      <c r="I38" s="132"/>
      <c r="J38" s="130">
        <v>27.87</v>
      </c>
      <c r="K38" s="131">
        <v>13.94</v>
      </c>
      <c r="L38" s="130">
        <v>17.21</v>
      </c>
      <c r="M38" s="131">
        <v>8.61</v>
      </c>
      <c r="N38" s="130"/>
      <c r="O38" s="131"/>
      <c r="P38" s="132"/>
      <c r="Q38" s="132"/>
      <c r="R38" s="130"/>
      <c r="S38" s="131"/>
      <c r="T38" s="130">
        <v>2</v>
      </c>
      <c r="U38" s="131">
        <v>10.99</v>
      </c>
      <c r="V38" s="130">
        <v>2.9</v>
      </c>
      <c r="W38" s="131">
        <v>9.85</v>
      </c>
      <c r="X38" s="130">
        <v>4.87</v>
      </c>
      <c r="Y38" s="132">
        <v>7.85</v>
      </c>
      <c r="Z38" s="130">
        <v>2.9</v>
      </c>
      <c r="AA38" s="132">
        <v>9.31</v>
      </c>
      <c r="AB38" s="130"/>
      <c r="AC38" s="131"/>
      <c r="AD38" s="122">
        <f t="shared" si="0"/>
        <v>4.4950000000000001</v>
      </c>
      <c r="AE38" s="122">
        <f t="shared" si="1"/>
        <v>2.396551724137931</v>
      </c>
      <c r="AF38" s="122">
        <f t="shared" si="2"/>
        <v>0.6119096509240245</v>
      </c>
      <c r="AG38" s="609">
        <f t="shared" si="3"/>
        <v>2.2103448275862072</v>
      </c>
      <c r="AH38" s="607" t="e">
        <f t="shared" si="4"/>
        <v>#DIV/0!</v>
      </c>
    </row>
    <row r="39" spans="2:35">
      <c r="B39" s="119" t="s">
        <v>602</v>
      </c>
      <c r="C39" s="125">
        <v>23818</v>
      </c>
      <c r="D39" s="130">
        <v>9.52</v>
      </c>
      <c r="E39" s="131">
        <v>4.7699999999999996</v>
      </c>
      <c r="F39" s="130">
        <v>11.78</v>
      </c>
      <c r="G39" s="131">
        <v>5.89</v>
      </c>
      <c r="H39" s="132"/>
      <c r="I39" s="132"/>
      <c r="J39" s="130"/>
      <c r="K39" s="131"/>
      <c r="L39" s="130">
        <v>10.72</v>
      </c>
      <c r="M39" s="131">
        <v>5.35</v>
      </c>
      <c r="N39" s="130"/>
      <c r="O39" s="131"/>
      <c r="P39" s="132"/>
      <c r="Q39" s="132"/>
      <c r="R39" s="130"/>
      <c r="S39" s="131"/>
      <c r="T39" s="130">
        <v>1</v>
      </c>
      <c r="U39" s="131">
        <v>5.49</v>
      </c>
      <c r="V39" s="130">
        <v>1.45</v>
      </c>
      <c r="W39" s="131">
        <v>4.92</v>
      </c>
      <c r="X39" s="130"/>
      <c r="Y39" s="132"/>
      <c r="Z39" s="130">
        <v>1.45</v>
      </c>
      <c r="AA39" s="132">
        <v>4.6500000000000004</v>
      </c>
      <c r="AB39" s="130"/>
      <c r="AC39" s="131"/>
      <c r="AD39" s="122">
        <f t="shared" si="0"/>
        <v>4.49</v>
      </c>
      <c r="AE39" s="122">
        <f t="shared" si="1"/>
        <v>2.3931034482758622</v>
      </c>
      <c r="AF39" s="122"/>
      <c r="AG39" s="609">
        <f t="shared" si="3"/>
        <v>2.2068965517241383</v>
      </c>
      <c r="AH39" s="607"/>
    </row>
    <row r="40" spans="2:35">
      <c r="B40" s="620" t="s">
        <v>603</v>
      </c>
      <c r="C40" s="124">
        <v>10299</v>
      </c>
      <c r="D40" s="127">
        <v>24.83</v>
      </c>
      <c r="E40" s="128">
        <f>D40/2</f>
        <v>12.414999999999999</v>
      </c>
      <c r="F40" s="127">
        <v>48.23</v>
      </c>
      <c r="G40" s="128">
        <f>F40/2</f>
        <v>24.114999999999998</v>
      </c>
      <c r="H40" s="129"/>
      <c r="I40" s="129"/>
      <c r="J40" s="127">
        <v>119.11</v>
      </c>
      <c r="K40" s="128">
        <f>J40/2</f>
        <v>59.555</v>
      </c>
      <c r="L40" s="127">
        <v>24.83</v>
      </c>
      <c r="M40" s="128">
        <f>L40/2</f>
        <v>12.414999999999999</v>
      </c>
      <c r="N40" s="127"/>
      <c r="O40" s="128"/>
      <c r="P40" s="129"/>
      <c r="Q40" s="129"/>
      <c r="R40" s="127"/>
      <c r="S40" s="128"/>
      <c r="T40" s="127">
        <v>0.23</v>
      </c>
      <c r="U40" s="128">
        <v>5.19</v>
      </c>
      <c r="V40" s="127">
        <v>0.34</v>
      </c>
      <c r="W40" s="128">
        <v>5.63</v>
      </c>
      <c r="X40" s="127">
        <v>1.67</v>
      </c>
      <c r="Y40" s="129">
        <v>6.32</v>
      </c>
      <c r="Z40" s="127">
        <v>0.23</v>
      </c>
      <c r="AA40" s="129">
        <v>5.19</v>
      </c>
      <c r="AB40" s="127"/>
      <c r="AC40" s="128"/>
      <c r="AD40" s="121">
        <f t="shared" si="0"/>
        <v>21.565217391304348</v>
      </c>
      <c r="AE40" s="121">
        <f t="shared" si="1"/>
        <v>15.558823529411764</v>
      </c>
      <c r="AF40" s="121">
        <f t="shared" si="2"/>
        <v>2.7844311377245514</v>
      </c>
      <c r="AG40" s="609">
        <f t="shared" si="3"/>
        <v>21.565217391304348</v>
      </c>
      <c r="AH40" s="607" t="e">
        <f t="shared" si="4"/>
        <v>#DIV/0!</v>
      </c>
      <c r="AI40" t="s">
        <v>604</v>
      </c>
    </row>
    <row r="41" spans="2:35">
      <c r="B41" s="618" t="s">
        <v>605</v>
      </c>
      <c r="C41" s="125">
        <v>5178</v>
      </c>
      <c r="D41" s="130">
        <v>11.34</v>
      </c>
      <c r="E41" s="131">
        <v>3.4</v>
      </c>
      <c r="F41" s="130">
        <v>11.58</v>
      </c>
      <c r="G41" s="131">
        <v>3.47</v>
      </c>
      <c r="H41" s="132"/>
      <c r="I41" s="132"/>
      <c r="J41" s="130">
        <v>12.49</v>
      </c>
      <c r="K41" s="131">
        <v>3.75</v>
      </c>
      <c r="L41" s="130">
        <v>11.34</v>
      </c>
      <c r="M41" s="131">
        <v>3.4</v>
      </c>
      <c r="N41" s="130"/>
      <c r="O41" s="131"/>
      <c r="P41" s="132"/>
      <c r="Q41" s="132"/>
      <c r="R41" s="130"/>
      <c r="S41" s="131"/>
      <c r="T41" s="130">
        <v>0.88</v>
      </c>
      <c r="U41" s="131">
        <v>9.3699999999999992</v>
      </c>
      <c r="V41" s="130">
        <v>1.33</v>
      </c>
      <c r="W41" s="131">
        <v>8.89</v>
      </c>
      <c r="X41" s="130">
        <v>1.66</v>
      </c>
      <c r="Y41" s="132">
        <v>8.89</v>
      </c>
      <c r="Z41" s="130">
        <v>0.88</v>
      </c>
      <c r="AA41" s="132">
        <v>9.3699999999999992</v>
      </c>
      <c r="AB41" s="130"/>
      <c r="AC41" s="131"/>
      <c r="AD41" s="122">
        <f t="shared" si="0"/>
        <v>9.6477272727272716</v>
      </c>
      <c r="AE41" s="122">
        <f t="shared" si="1"/>
        <v>5.6842105263157894</v>
      </c>
      <c r="AF41" s="122">
        <f t="shared" si="2"/>
        <v>4.3554216867469888</v>
      </c>
      <c r="AG41" s="609">
        <f t="shared" si="3"/>
        <v>9.6477272727272716</v>
      </c>
      <c r="AH41" s="607" t="e">
        <f t="shared" si="4"/>
        <v>#DIV/0!</v>
      </c>
    </row>
    <row r="42" spans="2:35">
      <c r="B42" s="620" t="s">
        <v>606</v>
      </c>
      <c r="C42" s="124">
        <v>7230</v>
      </c>
      <c r="D42" s="127">
        <v>14.18</v>
      </c>
      <c r="E42" s="128">
        <v>7.09</v>
      </c>
      <c r="F42" s="127">
        <v>20.39</v>
      </c>
      <c r="G42" s="128">
        <v>10.19</v>
      </c>
      <c r="H42" s="129"/>
      <c r="I42" s="129"/>
      <c r="J42" s="127">
        <v>26.22</v>
      </c>
      <c r="K42" s="128">
        <v>13.11</v>
      </c>
      <c r="L42" s="127">
        <v>13.47</v>
      </c>
      <c r="M42" s="128">
        <v>6.74</v>
      </c>
      <c r="N42" s="127">
        <v>13.47</v>
      </c>
      <c r="O42" s="128">
        <v>6.74</v>
      </c>
      <c r="P42" s="129"/>
      <c r="Q42" s="129"/>
      <c r="R42" s="127"/>
      <c r="S42" s="128"/>
      <c r="T42" s="127">
        <v>2.67</v>
      </c>
      <c r="U42" s="128">
        <v>10.07</v>
      </c>
      <c r="V42" s="127">
        <v>5.3</v>
      </c>
      <c r="W42" s="128">
        <v>11.24</v>
      </c>
      <c r="X42" s="127">
        <v>5.42</v>
      </c>
      <c r="Y42" s="129">
        <v>11.24</v>
      </c>
      <c r="Z42" s="127">
        <v>2.67</v>
      </c>
      <c r="AA42" s="129">
        <v>7.05</v>
      </c>
      <c r="AB42" s="127">
        <v>1.34</v>
      </c>
      <c r="AC42" s="128">
        <v>3.53</v>
      </c>
      <c r="AD42" s="121">
        <f t="shared" si="0"/>
        <v>2.7715355805243447</v>
      </c>
      <c r="AE42" s="121">
        <f t="shared" si="1"/>
        <v>1.120754716981132</v>
      </c>
      <c r="AF42" s="121">
        <f t="shared" si="2"/>
        <v>1.07380073800738</v>
      </c>
      <c r="AG42" s="609">
        <f t="shared" si="3"/>
        <v>1.6404494382022472</v>
      </c>
      <c r="AH42" s="607">
        <f t="shared" si="4"/>
        <v>1.6343283582089549</v>
      </c>
    </row>
    <row r="43" spans="2:35">
      <c r="B43" s="618" t="s">
        <v>607</v>
      </c>
      <c r="C43" s="125">
        <v>3137</v>
      </c>
      <c r="D43" s="130">
        <v>9.8699999999999992</v>
      </c>
      <c r="E43" s="131">
        <v>4.93</v>
      </c>
      <c r="F43" s="130">
        <v>11.84</v>
      </c>
      <c r="G43" s="131">
        <v>5.92</v>
      </c>
      <c r="H43" s="132"/>
      <c r="I43" s="132"/>
      <c r="J43" s="130">
        <v>13.77</v>
      </c>
      <c r="K43" s="131">
        <v>6.89</v>
      </c>
      <c r="L43" s="130">
        <v>10.41</v>
      </c>
      <c r="M43" s="131">
        <v>5.2</v>
      </c>
      <c r="N43" s="130">
        <v>10.41</v>
      </c>
      <c r="O43" s="131">
        <v>5.2</v>
      </c>
      <c r="P43" s="132"/>
      <c r="Q43" s="132"/>
      <c r="R43" s="130"/>
      <c r="S43" s="131"/>
      <c r="T43" s="130">
        <v>1.28</v>
      </c>
      <c r="U43" s="131">
        <v>4.29</v>
      </c>
      <c r="V43" s="130">
        <v>1.33</v>
      </c>
      <c r="W43" s="131">
        <v>4.42</v>
      </c>
      <c r="X43" s="130">
        <v>1.38</v>
      </c>
      <c r="Y43" s="132">
        <v>3.38</v>
      </c>
      <c r="Z43" s="130">
        <v>1.28</v>
      </c>
      <c r="AA43" s="132">
        <v>4.2699999999999996</v>
      </c>
      <c r="AB43" s="130">
        <v>0.64</v>
      </c>
      <c r="AC43" s="131">
        <v>2.13</v>
      </c>
      <c r="AD43" s="122">
        <f t="shared" si="0"/>
        <v>2.3515625</v>
      </c>
      <c r="AE43" s="122">
        <f t="shared" si="1"/>
        <v>2.3233082706766917</v>
      </c>
      <c r="AF43" s="122">
        <f t="shared" si="2"/>
        <v>1.4492753623188408</v>
      </c>
      <c r="AG43" s="609">
        <f t="shared" si="3"/>
        <v>2.3359374999999996</v>
      </c>
      <c r="AH43" s="607">
        <f t="shared" si="4"/>
        <v>2.3281249999999996</v>
      </c>
    </row>
    <row r="44" spans="2:35">
      <c r="B44" s="620" t="s">
        <v>608</v>
      </c>
      <c r="C44" s="125">
        <v>16185</v>
      </c>
      <c r="D44" s="130">
        <v>31.08</v>
      </c>
      <c r="E44" s="131">
        <v>31.08</v>
      </c>
      <c r="F44" s="130">
        <v>31.08</v>
      </c>
      <c r="G44" s="131">
        <v>31.08</v>
      </c>
      <c r="H44" s="132"/>
      <c r="I44" s="132"/>
      <c r="J44" s="130">
        <v>71.349999999999994</v>
      </c>
      <c r="K44" s="131">
        <v>71.349999999999994</v>
      </c>
      <c r="L44" s="130">
        <v>31.08</v>
      </c>
      <c r="M44" s="131">
        <v>31.08</v>
      </c>
      <c r="N44" s="130">
        <v>31.08</v>
      </c>
      <c r="O44" s="131">
        <v>31.08</v>
      </c>
      <c r="P44" s="132"/>
      <c r="Q44" s="132"/>
      <c r="R44" s="130"/>
      <c r="S44" s="131"/>
      <c r="T44" s="130"/>
      <c r="U44" s="131"/>
      <c r="V44" s="130"/>
      <c r="W44" s="131"/>
      <c r="X44" s="130"/>
      <c r="Y44" s="132"/>
      <c r="Z44" s="130"/>
      <c r="AA44" s="132"/>
      <c r="AB44" s="130"/>
      <c r="AC44" s="131"/>
      <c r="AD44" s="122"/>
      <c r="AE44" s="122"/>
      <c r="AF44" s="122"/>
      <c r="AG44" s="609"/>
      <c r="AH44" s="607"/>
    </row>
    <row r="45" spans="2:35">
      <c r="B45" s="618" t="s">
        <v>609</v>
      </c>
      <c r="C45" s="124">
        <v>9537</v>
      </c>
      <c r="D45" s="127">
        <v>13.57</v>
      </c>
      <c r="E45" s="128">
        <v>4.07</v>
      </c>
      <c r="F45" s="127">
        <v>15.35</v>
      </c>
      <c r="G45" s="128">
        <v>4.7</v>
      </c>
      <c r="H45" s="129"/>
      <c r="I45" s="129"/>
      <c r="J45" s="127">
        <v>16.53</v>
      </c>
      <c r="K45" s="128">
        <v>4.96</v>
      </c>
      <c r="L45" s="127">
        <v>13.57</v>
      </c>
      <c r="M45" s="128">
        <v>4.07</v>
      </c>
      <c r="N45" s="127"/>
      <c r="O45" s="128"/>
      <c r="P45" s="129"/>
      <c r="Q45" s="129"/>
      <c r="R45" s="127"/>
      <c r="S45" s="128"/>
      <c r="T45" s="127">
        <v>1.2</v>
      </c>
      <c r="U45" s="128">
        <v>6.84</v>
      </c>
      <c r="V45" s="127">
        <v>1.3</v>
      </c>
      <c r="W45" s="128">
        <v>8.07</v>
      </c>
      <c r="X45" s="127">
        <v>1.59</v>
      </c>
      <c r="Y45" s="129">
        <v>8.1300000000000008</v>
      </c>
      <c r="Z45" s="127">
        <v>1.2</v>
      </c>
      <c r="AA45" s="129">
        <v>8.07</v>
      </c>
      <c r="AB45" s="127"/>
      <c r="AC45" s="128"/>
      <c r="AD45" s="121">
        <f t="shared" si="0"/>
        <v>4.7</v>
      </c>
      <c r="AE45" s="121">
        <f t="shared" si="1"/>
        <v>5.2076923076923078</v>
      </c>
      <c r="AF45" s="121">
        <f t="shared" si="2"/>
        <v>4.1132075471698117</v>
      </c>
      <c r="AG45" s="609">
        <f t="shared" si="3"/>
        <v>5.7250000000000005</v>
      </c>
      <c r="AH45" s="607" t="e">
        <f t="shared" si="4"/>
        <v>#DIV/0!</v>
      </c>
      <c r="AI45" t="s">
        <v>585</v>
      </c>
    </row>
    <row r="46" spans="2:35">
      <c r="B46" s="120" t="s">
        <v>610</v>
      </c>
      <c r="C46" s="125">
        <v>4689</v>
      </c>
      <c r="D46" s="130">
        <v>13.45</v>
      </c>
      <c r="E46" s="131">
        <v>9.42</v>
      </c>
      <c r="F46" s="130">
        <v>13.89</v>
      </c>
      <c r="G46" s="131">
        <v>9.7200000000000006</v>
      </c>
      <c r="H46" s="132"/>
      <c r="I46" s="132"/>
      <c r="J46" s="130">
        <v>23.17</v>
      </c>
      <c r="K46" s="131">
        <v>16.22</v>
      </c>
      <c r="L46" s="130">
        <v>13.45</v>
      </c>
      <c r="M46" s="131">
        <v>9.42</v>
      </c>
      <c r="N46" s="130">
        <v>13.45</v>
      </c>
      <c r="O46" s="131">
        <v>9.42</v>
      </c>
      <c r="P46" s="132"/>
      <c r="Q46" s="132"/>
      <c r="R46" s="130"/>
      <c r="S46" s="131"/>
      <c r="T46" s="130">
        <v>2.71</v>
      </c>
      <c r="U46" s="131">
        <v>14.39</v>
      </c>
      <c r="V46" s="130">
        <v>3.04</v>
      </c>
      <c r="W46" s="131">
        <v>14.68</v>
      </c>
      <c r="X46" s="130">
        <v>3.81</v>
      </c>
      <c r="Y46" s="132">
        <v>15.27</v>
      </c>
      <c r="Z46" s="130">
        <v>2.71</v>
      </c>
      <c r="AA46" s="132">
        <v>15.27</v>
      </c>
      <c r="AB46" s="130">
        <v>1.36</v>
      </c>
      <c r="AC46" s="131">
        <v>7.64</v>
      </c>
      <c r="AD46" s="122">
        <f t="shared" si="0"/>
        <v>4.3099630996309966</v>
      </c>
      <c r="AE46" s="122">
        <f t="shared" si="1"/>
        <v>3.8289473684210522</v>
      </c>
      <c r="AF46" s="122">
        <f t="shared" si="2"/>
        <v>3.0078740157480315</v>
      </c>
      <c r="AG46" s="609">
        <f t="shared" si="3"/>
        <v>4.6346863468634689</v>
      </c>
      <c r="AH46" s="607">
        <f t="shared" si="4"/>
        <v>4.617647058823529</v>
      </c>
    </row>
    <row r="47" spans="2:35">
      <c r="B47" s="621" t="s">
        <v>611</v>
      </c>
      <c r="C47" s="124">
        <v>72220</v>
      </c>
      <c r="D47" s="127">
        <v>17.059999999999999</v>
      </c>
      <c r="E47" s="128">
        <v>8.5299999999999994</v>
      </c>
      <c r="F47" s="127">
        <v>30.47</v>
      </c>
      <c r="G47" s="128">
        <v>15.24</v>
      </c>
      <c r="H47" s="129"/>
      <c r="I47" s="129"/>
      <c r="J47" s="127">
        <v>49.45</v>
      </c>
      <c r="K47" s="128">
        <v>24.73</v>
      </c>
      <c r="L47" s="127">
        <v>17.059999999999999</v>
      </c>
      <c r="M47" s="128">
        <v>8.5299999999999994</v>
      </c>
      <c r="N47" s="632">
        <v>17.059999999999999</v>
      </c>
      <c r="O47" s="633">
        <v>8.5299999999999994</v>
      </c>
      <c r="P47" s="129">
        <v>3.16</v>
      </c>
      <c r="Q47" s="129">
        <v>1.58</v>
      </c>
      <c r="R47" s="127">
        <v>8.5299999999999994</v>
      </c>
      <c r="S47" s="128">
        <v>4.26</v>
      </c>
      <c r="T47" s="127">
        <v>2.12</v>
      </c>
      <c r="U47" s="128">
        <v>17.41</v>
      </c>
      <c r="V47" s="127">
        <v>3.56</v>
      </c>
      <c r="W47" s="128">
        <v>17.41</v>
      </c>
      <c r="X47" s="127">
        <v>5.76</v>
      </c>
      <c r="Y47" s="129">
        <v>17.41</v>
      </c>
      <c r="Z47" s="127">
        <v>2.12</v>
      </c>
      <c r="AA47" s="129">
        <v>17.41</v>
      </c>
      <c r="AB47" s="127">
        <v>1.06</v>
      </c>
      <c r="AC47" s="128">
        <v>8.7100000000000009</v>
      </c>
      <c r="AD47" s="121">
        <f t="shared" si="0"/>
        <v>7.2122641509433958</v>
      </c>
      <c r="AE47" s="121">
        <f t="shared" si="1"/>
        <v>3.8904494382022472</v>
      </c>
      <c r="AF47" s="121">
        <f t="shared" si="2"/>
        <v>2.0225694444444446</v>
      </c>
      <c r="AG47" s="609">
        <f t="shared" si="3"/>
        <v>7.2122641509433958</v>
      </c>
      <c r="AH47" s="607">
        <f t="shared" si="4"/>
        <v>7.2169811320754729</v>
      </c>
      <c r="AI47" s="138" t="s">
        <v>612</v>
      </c>
    </row>
    <row r="48" spans="2:35">
      <c r="B48" s="496" t="s">
        <v>613</v>
      </c>
      <c r="C48" s="457" t="s">
        <v>366</v>
      </c>
      <c r="D48" s="497">
        <v>21.23</v>
      </c>
      <c r="E48" s="498">
        <v>15.7</v>
      </c>
      <c r="F48" s="497">
        <v>34.39</v>
      </c>
      <c r="G48" s="498">
        <v>25.45</v>
      </c>
      <c r="H48" s="499"/>
      <c r="I48" s="499"/>
      <c r="J48" s="497">
        <v>34.39</v>
      </c>
      <c r="K48" s="498">
        <v>25.45</v>
      </c>
      <c r="L48" s="497">
        <v>29.22</v>
      </c>
      <c r="M48" s="498">
        <v>21.63</v>
      </c>
      <c r="N48" s="497"/>
      <c r="O48" s="498"/>
      <c r="P48" s="499"/>
      <c r="Q48" s="499"/>
      <c r="R48" s="497"/>
      <c r="S48" s="498"/>
      <c r="T48" s="497">
        <v>2.2000000000000002</v>
      </c>
      <c r="U48" s="498">
        <v>15.38</v>
      </c>
      <c r="V48" s="497">
        <v>4.76</v>
      </c>
      <c r="W48" s="498">
        <v>17.25</v>
      </c>
      <c r="X48" s="499">
        <v>4.76</v>
      </c>
      <c r="Y48" s="499">
        <v>17.25</v>
      </c>
      <c r="Z48" s="497">
        <v>4.51</v>
      </c>
      <c r="AA48" s="499">
        <v>16.34</v>
      </c>
      <c r="AB48" s="497"/>
      <c r="AC48" s="498"/>
      <c r="AD48" s="121">
        <f>U48/T48-1</f>
        <v>5.9909090909090903</v>
      </c>
      <c r="AE48" s="121">
        <f>W48/V48-1</f>
        <v>2.6239495798319328</v>
      </c>
      <c r="AF48" s="121">
        <f>Y48/X48-1</f>
        <v>2.6239495798319328</v>
      </c>
      <c r="AG48" s="609">
        <f t="shared" si="3"/>
        <v>2.623059866962306</v>
      </c>
      <c r="AH48" s="607" t="e">
        <f t="shared" si="4"/>
        <v>#DIV/0!</v>
      </c>
    </row>
    <row r="49" spans="2:43">
      <c r="B49" s="500" t="s">
        <v>614</v>
      </c>
      <c r="C49" s="501">
        <v>516247</v>
      </c>
      <c r="D49" s="502">
        <v>12.28</v>
      </c>
      <c r="E49" s="503">
        <v>7.29</v>
      </c>
      <c r="F49" s="502">
        <v>28.27</v>
      </c>
      <c r="G49" s="503">
        <v>19.79</v>
      </c>
      <c r="H49" s="504"/>
      <c r="I49" s="504"/>
      <c r="J49" s="502">
        <v>34.869999999999997</v>
      </c>
      <c r="K49" s="503">
        <v>24.4</v>
      </c>
      <c r="L49" s="502"/>
      <c r="M49" s="503"/>
      <c r="N49" s="502"/>
      <c r="O49" s="503"/>
      <c r="P49" s="504"/>
      <c r="Q49" s="504"/>
      <c r="R49" s="502"/>
      <c r="S49" s="503"/>
      <c r="T49" s="502">
        <v>1.3524</v>
      </c>
      <c r="U49" s="503">
        <v>9.1244999999999994</v>
      </c>
      <c r="V49" s="502">
        <v>3.0428000000000002</v>
      </c>
      <c r="W49" s="503">
        <v>8.8262</v>
      </c>
      <c r="X49" s="502">
        <v>3.6556000000000002</v>
      </c>
      <c r="Y49" s="504">
        <v>8.8262</v>
      </c>
      <c r="Z49" s="502"/>
      <c r="AA49" s="504"/>
      <c r="AB49" s="502"/>
      <c r="AC49" s="503"/>
      <c r="AD49" s="121">
        <f>U49/T49-1</f>
        <v>5.7468944099378874</v>
      </c>
      <c r="AE49" s="121">
        <f>W49/V49-1</f>
        <v>1.9006835809123173</v>
      </c>
      <c r="AF49" s="121">
        <f>Y49/X49-1</f>
        <v>1.4144326512747565</v>
      </c>
      <c r="AG49" s="609" t="e">
        <f t="shared" si="3"/>
        <v>#DIV/0!</v>
      </c>
      <c r="AH49" s="607" t="e">
        <f t="shared" si="4"/>
        <v>#DIV/0!</v>
      </c>
    </row>
    <row r="50" spans="2:43">
      <c r="B50" t="s">
        <v>615</v>
      </c>
      <c r="Z50" s="615"/>
      <c r="AA50" s="615"/>
      <c r="AB50" s="615"/>
      <c r="AC50" s="144" t="s">
        <v>103</v>
      </c>
      <c r="AD50" s="145">
        <f>AVERAGE(AD14,AD16,AD17,AD18,AD19,AD21,AD22,AD23,AD24,AD26,AD27,AD28,AD29,AD30,AD31,AD33,AD35,AD36,AD37,AD38,AD39,AD40,AD41,AD42,AD43,AD45,AD46,AD47,AD48,AD49)</f>
        <v>5.1182803396226921</v>
      </c>
      <c r="AE50" s="145">
        <f>AVERAGE(AE14,AE16,AE17,AE18,AE19,AE21,AE22,AE23,AE24,AE26,AE27,AE28,AE29,AE30,AE31,AE33,AE35,AE36,AE37,AE38,AE39,AE40,AE41,AE42,AE43,AE45,AE46,AE47,AE48,AE49)</f>
        <v>2.96904798184076</v>
      </c>
      <c r="AF50" s="145">
        <f>AVERAGE(AF14,AF16,AF17,AF18,AF19,AF21,AF22,AF23,AF24,AF26,AF27,AF28,AF29,AF30,AF31,AF33,AF35,AF36,AF37,AF38,AF39,AF40,AF41,AF42,AF43,AF45,AF46,AF47,AF48,AF49)</f>
        <v>1.8858511440126997</v>
      </c>
      <c r="AG50" s="145">
        <f>AVERAGE(AG14,AG16,AG17,AG18,AG19,AG21,AG22,AG23,AG24,AG26,AG27,AG28,AG29,AG30,AG31,AG33,AG35,AG36,AG37,AG38,AG39,AG40,AG41,AG42,AG43,AG45,AG46,AG47,AG48)</f>
        <v>4.6725275400902602</v>
      </c>
      <c r="AH50" s="145">
        <f>AVERAGE(AH14,AH16,AH17,AH19,AH21,AH22,AH23,AH24,AH26,AH28,AH31,AH35,AH42,AH43,AH46,AH47)</f>
        <v>3.4611766552120518</v>
      </c>
    </row>
    <row r="51" spans="2:43">
      <c r="B51" s="764" t="s">
        <v>616</v>
      </c>
      <c r="C51" s="764"/>
      <c r="D51" s="764"/>
      <c r="E51" s="764"/>
      <c r="F51" s="764"/>
      <c r="Z51" s="615"/>
      <c r="AA51" s="615"/>
      <c r="AB51" s="615"/>
      <c r="AC51" s="615"/>
      <c r="AD51" s="625"/>
      <c r="AE51" s="625"/>
      <c r="AF51" s="625"/>
      <c r="AG51" s="625"/>
      <c r="AH51" s="625"/>
    </row>
    <row r="52" spans="2:43">
      <c r="B52" s="160"/>
      <c r="C52" s="160"/>
      <c r="D52" s="160"/>
      <c r="E52" s="160"/>
      <c r="F52" s="160"/>
      <c r="Z52" s="615"/>
      <c r="AA52" s="615"/>
      <c r="AB52" s="615"/>
      <c r="AC52" s="615"/>
      <c r="AD52" s="625"/>
      <c r="AE52" s="625"/>
      <c r="AF52" s="625"/>
      <c r="AG52" s="625"/>
      <c r="AH52" s="625"/>
      <c r="AO52" s="435"/>
      <c r="AP52" s="435"/>
      <c r="AQ52" s="435"/>
    </row>
    <row r="53" spans="2:43">
      <c r="Z53" s="615"/>
      <c r="AA53" s="615"/>
      <c r="AB53" s="615"/>
      <c r="AC53" s="615"/>
      <c r="AD53" s="625"/>
      <c r="AE53" s="625"/>
      <c r="AF53" s="625"/>
      <c r="AG53" s="625"/>
      <c r="AH53" s="625"/>
      <c r="AO53" s="435"/>
      <c r="AP53" s="435"/>
      <c r="AQ53" s="435"/>
    </row>
    <row r="54" spans="2:43">
      <c r="B54" s="973" t="s">
        <v>617</v>
      </c>
      <c r="C54" s="974"/>
      <c r="D54" s="974"/>
      <c r="E54" s="974"/>
      <c r="F54" s="974"/>
      <c r="G54" s="974"/>
      <c r="H54" s="974"/>
      <c r="I54" s="974"/>
      <c r="J54" s="974"/>
      <c r="K54" s="974"/>
      <c r="L54" s="974"/>
      <c r="M54" s="974"/>
      <c r="N54" s="974"/>
      <c r="O54" s="974"/>
      <c r="P54" s="974"/>
      <c r="Q54" s="974"/>
      <c r="R54" s="974"/>
      <c r="S54" s="974"/>
      <c r="T54" s="974"/>
      <c r="U54" s="974"/>
      <c r="V54" s="974"/>
      <c r="W54" s="974"/>
      <c r="X54" s="974"/>
      <c r="Y54" s="974"/>
      <c r="Z54" s="974"/>
      <c r="AA54" s="974"/>
      <c r="AB54" s="974"/>
      <c r="AC54" s="974"/>
      <c r="AD54" s="974"/>
      <c r="AE54" s="974"/>
      <c r="AF54" s="974"/>
      <c r="AG54" s="974"/>
      <c r="AH54" s="974"/>
      <c r="AI54" s="974"/>
      <c r="AJ54" s="974"/>
      <c r="AK54" s="974"/>
      <c r="AL54" s="974"/>
      <c r="AM54" s="974"/>
      <c r="AN54" s="975"/>
      <c r="AO54" s="634"/>
      <c r="AP54" s="634"/>
      <c r="AQ54" s="634"/>
    </row>
    <row r="55" spans="2:43">
      <c r="B55" s="973" t="s">
        <v>39</v>
      </c>
      <c r="C55" s="974"/>
      <c r="D55" s="974"/>
      <c r="E55" s="974"/>
      <c r="F55" s="974"/>
      <c r="G55" s="974"/>
      <c r="H55" s="974"/>
      <c r="I55" s="974"/>
      <c r="J55" s="974"/>
      <c r="K55" s="974"/>
      <c r="L55" s="974"/>
      <c r="M55" s="974"/>
      <c r="N55" s="974"/>
      <c r="O55" s="974"/>
      <c r="P55" s="974"/>
      <c r="Q55" s="974"/>
      <c r="R55" s="974"/>
      <c r="S55" s="974"/>
      <c r="T55" s="974"/>
      <c r="U55" s="974"/>
      <c r="V55" s="974"/>
      <c r="W55" s="974"/>
      <c r="X55" s="974"/>
      <c r="Y55" s="974"/>
      <c r="Z55" s="974"/>
      <c r="AA55" s="974"/>
      <c r="AB55" s="974"/>
      <c r="AC55" s="974"/>
      <c r="AD55" s="974"/>
      <c r="AE55" s="974"/>
      <c r="AF55" s="974"/>
      <c r="AG55" s="974"/>
      <c r="AH55" s="974"/>
      <c r="AI55" s="974"/>
      <c r="AJ55" s="974"/>
      <c r="AK55" s="974"/>
      <c r="AL55" s="974"/>
      <c r="AM55" s="974"/>
      <c r="AN55" s="975"/>
      <c r="AO55" s="634"/>
      <c r="AP55" s="634"/>
      <c r="AQ55" s="634"/>
    </row>
    <row r="56" spans="2:43">
      <c r="B56" s="481" t="s">
        <v>618</v>
      </c>
      <c r="C56" s="117" t="s">
        <v>619</v>
      </c>
      <c r="D56" s="135" t="s">
        <v>620</v>
      </c>
      <c r="E56" s="135" t="s">
        <v>621</v>
      </c>
      <c r="F56" s="482" t="s">
        <v>622</v>
      </c>
      <c r="G56" s="135" t="s">
        <v>623</v>
      </c>
      <c r="H56" s="135" t="s">
        <v>624</v>
      </c>
      <c r="I56" s="135" t="s">
        <v>625</v>
      </c>
      <c r="J56" s="135" t="s">
        <v>626</v>
      </c>
      <c r="K56" s="491" t="s">
        <v>627</v>
      </c>
      <c r="L56" s="135" t="s">
        <v>628</v>
      </c>
      <c r="M56" s="135" t="s">
        <v>629</v>
      </c>
      <c r="N56" s="482" t="s">
        <v>630</v>
      </c>
      <c r="O56" s="482" t="s">
        <v>631</v>
      </c>
      <c r="P56" s="482" t="s">
        <v>632</v>
      </c>
      <c r="Q56" s="491" t="s">
        <v>633</v>
      </c>
      <c r="R56" s="482" t="s">
        <v>634</v>
      </c>
      <c r="S56" s="135" t="s">
        <v>635</v>
      </c>
      <c r="T56" s="135" t="s">
        <v>636</v>
      </c>
      <c r="U56" s="135" t="s">
        <v>637</v>
      </c>
      <c r="V56" s="135" t="s">
        <v>638</v>
      </c>
      <c r="W56" s="622" t="s">
        <v>639</v>
      </c>
      <c r="X56" s="622" t="s">
        <v>640</v>
      </c>
      <c r="Y56" s="622" t="s">
        <v>641</v>
      </c>
      <c r="Z56" s="482" t="s">
        <v>642</v>
      </c>
      <c r="AA56" s="482" t="s">
        <v>643</v>
      </c>
      <c r="AB56" s="482" t="s">
        <v>644</v>
      </c>
      <c r="AC56" s="482" t="s">
        <v>645</v>
      </c>
      <c r="AD56" s="482" t="s">
        <v>646</v>
      </c>
      <c r="AE56" s="482" t="s">
        <v>647</v>
      </c>
      <c r="AF56" s="135" t="s">
        <v>4</v>
      </c>
      <c r="AG56" s="135" t="s">
        <v>648</v>
      </c>
      <c r="AH56" s="135" t="s">
        <v>649</v>
      </c>
      <c r="AI56" s="135" t="s">
        <v>103</v>
      </c>
      <c r="AJ56" s="135" t="s">
        <v>650</v>
      </c>
      <c r="AK56" s="135" t="s">
        <v>651</v>
      </c>
      <c r="AL56" s="135" t="s">
        <v>652</v>
      </c>
      <c r="AM56" s="117" t="s">
        <v>618</v>
      </c>
      <c r="AN56" s="435"/>
      <c r="AO56" s="435"/>
      <c r="AP56" s="435"/>
    </row>
    <row r="57" spans="2:43">
      <c r="B57" s="116" t="s">
        <v>653</v>
      </c>
      <c r="C57" s="616">
        <v>15.68</v>
      </c>
      <c r="D57" s="616"/>
      <c r="E57" s="616">
        <v>22.13</v>
      </c>
      <c r="F57" s="616">
        <v>26.84</v>
      </c>
      <c r="G57" s="616">
        <v>17.37</v>
      </c>
      <c r="H57" s="616">
        <v>18.739999999999998</v>
      </c>
      <c r="I57" s="616">
        <v>68.31</v>
      </c>
      <c r="J57" s="616">
        <v>23.81</v>
      </c>
      <c r="K57" s="616">
        <v>16.5</v>
      </c>
      <c r="L57" s="616">
        <v>55.28</v>
      </c>
      <c r="M57" s="616">
        <v>40.53</v>
      </c>
      <c r="N57" s="616">
        <v>21.69</v>
      </c>
      <c r="O57" s="616">
        <v>25</v>
      </c>
      <c r="P57" s="616">
        <v>13.1</v>
      </c>
      <c r="Q57" s="616">
        <v>21</v>
      </c>
      <c r="R57" s="616">
        <v>15.35</v>
      </c>
      <c r="S57" s="616">
        <v>19.649999999999999</v>
      </c>
      <c r="T57" s="616">
        <v>19.600000000000001</v>
      </c>
      <c r="U57" s="616">
        <v>53.86</v>
      </c>
      <c r="V57" s="616">
        <v>30</v>
      </c>
      <c r="W57" s="623">
        <v>11.48</v>
      </c>
      <c r="X57" s="616">
        <v>15.72</v>
      </c>
      <c r="Y57" s="616">
        <v>28.18</v>
      </c>
      <c r="Z57" s="616">
        <v>23.61</v>
      </c>
      <c r="AA57" s="616">
        <v>37.25</v>
      </c>
      <c r="AB57" s="616">
        <v>14.74</v>
      </c>
      <c r="AC57" s="616">
        <v>21.26</v>
      </c>
      <c r="AD57" s="616">
        <v>14.8</v>
      </c>
      <c r="AE57" s="616">
        <v>62.16</v>
      </c>
      <c r="AF57" s="616">
        <v>13.57</v>
      </c>
      <c r="AG57" s="616">
        <v>22.87</v>
      </c>
      <c r="AH57" s="616">
        <v>25.58</v>
      </c>
      <c r="AI57" s="480">
        <f t="shared" ref="AI57:AI65" si="5">AVERAGE(C57:AH57)</f>
        <v>26.311612903225811</v>
      </c>
      <c r="AJ57" s="480">
        <f t="shared" ref="AJ57:AJ65" si="6">MEDIAN(C57:AH57)</f>
        <v>21.69</v>
      </c>
      <c r="AK57" s="480">
        <f t="shared" ref="AK57:AK65" si="7">MIN(C57:AH57)</f>
        <v>11.48</v>
      </c>
      <c r="AL57" s="480">
        <f t="shared" ref="AL57:AL65" si="8">MAX(C57:AH57)</f>
        <v>68.31</v>
      </c>
      <c r="AM57" s="116" t="s">
        <v>653</v>
      </c>
      <c r="AN57" s="435"/>
      <c r="AO57" s="435"/>
      <c r="AP57" s="435"/>
    </row>
    <row r="58" spans="2:43">
      <c r="B58" s="118">
        <v>5</v>
      </c>
      <c r="C58" s="617">
        <v>30.31</v>
      </c>
      <c r="D58" s="616"/>
      <c r="E58" s="616">
        <v>37.049999999999997</v>
      </c>
      <c r="F58" s="617">
        <v>48.81</v>
      </c>
      <c r="G58" s="616">
        <v>27.69</v>
      </c>
      <c r="H58" s="616">
        <v>28.8</v>
      </c>
      <c r="I58" s="616">
        <v>68.31</v>
      </c>
      <c r="J58" s="616">
        <v>38.35</v>
      </c>
      <c r="K58" s="616">
        <v>25.27</v>
      </c>
      <c r="L58" s="616">
        <v>55.28</v>
      </c>
      <c r="M58" s="616">
        <v>60.78</v>
      </c>
      <c r="N58" s="617">
        <v>43.96</v>
      </c>
      <c r="O58" s="617">
        <v>39.1</v>
      </c>
      <c r="P58" s="617">
        <v>27.99</v>
      </c>
      <c r="Q58" s="617">
        <v>29.1</v>
      </c>
      <c r="R58" s="617">
        <v>31.31</v>
      </c>
      <c r="S58" s="617">
        <v>33.590000000000003</v>
      </c>
      <c r="T58" s="617">
        <v>19.600000000000001</v>
      </c>
      <c r="U58" s="617">
        <v>80.760000000000005</v>
      </c>
      <c r="V58" s="617">
        <v>30</v>
      </c>
      <c r="W58" s="624">
        <v>22.05</v>
      </c>
      <c r="X58" s="617">
        <v>23.82</v>
      </c>
      <c r="Y58" s="617">
        <v>42.2</v>
      </c>
      <c r="Z58" s="617">
        <v>38.6</v>
      </c>
      <c r="AA58" s="617">
        <v>37.25</v>
      </c>
      <c r="AB58" s="617">
        <v>20.46</v>
      </c>
      <c r="AC58" s="617">
        <v>41.3</v>
      </c>
      <c r="AD58" s="617">
        <v>24.41</v>
      </c>
      <c r="AE58" s="617">
        <v>62.16</v>
      </c>
      <c r="AF58" s="626">
        <v>25.44</v>
      </c>
      <c r="AG58" s="617">
        <v>45.9</v>
      </c>
      <c r="AH58" s="617">
        <v>45.94</v>
      </c>
      <c r="AI58" s="616">
        <f t="shared" si="5"/>
        <v>38.244838709677424</v>
      </c>
      <c r="AJ58" s="631">
        <f t="shared" si="6"/>
        <v>37.049999999999997</v>
      </c>
      <c r="AK58" s="631">
        <f t="shared" si="7"/>
        <v>19.600000000000001</v>
      </c>
      <c r="AL58" s="631">
        <f t="shared" si="8"/>
        <v>80.760000000000005</v>
      </c>
      <c r="AM58" s="118">
        <v>5</v>
      </c>
      <c r="AN58" s="435"/>
      <c r="AO58" s="435"/>
      <c r="AP58" s="435"/>
    </row>
    <row r="59" spans="2:43">
      <c r="B59" s="116">
        <v>10</v>
      </c>
      <c r="C59" s="616">
        <v>46.89</v>
      </c>
      <c r="D59" s="616"/>
      <c r="E59" s="616">
        <v>54.15</v>
      </c>
      <c r="F59" s="616">
        <v>71.040000000000006</v>
      </c>
      <c r="G59" s="616">
        <v>39.31</v>
      </c>
      <c r="H59" s="616">
        <v>38.99</v>
      </c>
      <c r="I59" s="616">
        <v>68.31</v>
      </c>
      <c r="J59" s="616">
        <v>53.23</v>
      </c>
      <c r="K59" s="616">
        <v>34.25</v>
      </c>
      <c r="L59" s="616">
        <v>55.28</v>
      </c>
      <c r="M59" s="616">
        <v>81.03</v>
      </c>
      <c r="N59" s="616">
        <v>66.709999999999994</v>
      </c>
      <c r="O59" s="616">
        <v>53.37</v>
      </c>
      <c r="P59" s="616">
        <v>48.98</v>
      </c>
      <c r="Q59" s="616">
        <v>43.25</v>
      </c>
      <c r="R59" s="616">
        <v>47.73</v>
      </c>
      <c r="S59" s="616">
        <v>49.49</v>
      </c>
      <c r="T59" s="616">
        <v>19.600000000000001</v>
      </c>
      <c r="U59" s="616">
        <v>107.65</v>
      </c>
      <c r="V59" s="616">
        <v>30</v>
      </c>
      <c r="W59" s="623">
        <v>33.950000000000003</v>
      </c>
      <c r="X59" s="616">
        <v>32.67</v>
      </c>
      <c r="Y59" s="616">
        <v>56.37</v>
      </c>
      <c r="Z59" s="616">
        <v>54.35</v>
      </c>
      <c r="AA59" s="616">
        <v>37.25</v>
      </c>
      <c r="AB59" s="616">
        <v>27.35</v>
      </c>
      <c r="AC59" s="616">
        <v>61.77</v>
      </c>
      <c r="AD59" s="616">
        <v>34.61</v>
      </c>
      <c r="AE59" s="616">
        <v>62.16</v>
      </c>
      <c r="AF59" s="626">
        <v>34.799999999999997</v>
      </c>
      <c r="AG59" s="616">
        <v>72.34</v>
      </c>
      <c r="AH59" s="616">
        <v>67.099999999999994</v>
      </c>
      <c r="AI59" s="616">
        <f t="shared" si="5"/>
        <v>51.096129032258048</v>
      </c>
      <c r="AJ59" s="631">
        <f t="shared" si="6"/>
        <v>49.49</v>
      </c>
      <c r="AK59" s="631">
        <f t="shared" si="7"/>
        <v>19.600000000000001</v>
      </c>
      <c r="AL59" s="631">
        <f t="shared" si="8"/>
        <v>107.65</v>
      </c>
      <c r="AM59" s="116">
        <v>10</v>
      </c>
      <c r="AN59" s="435"/>
      <c r="AO59" s="435"/>
      <c r="AP59" s="435"/>
    </row>
    <row r="60" spans="2:43">
      <c r="B60" s="118">
        <v>15</v>
      </c>
      <c r="C60" s="617">
        <v>65.67</v>
      </c>
      <c r="D60" s="616"/>
      <c r="E60" s="617">
        <v>71.55</v>
      </c>
      <c r="F60" s="617">
        <v>93.73</v>
      </c>
      <c r="G60" s="617">
        <v>54.66</v>
      </c>
      <c r="H60" s="617">
        <v>57.55</v>
      </c>
      <c r="I60" s="617">
        <v>68.31</v>
      </c>
      <c r="J60" s="617">
        <v>95.73</v>
      </c>
      <c r="K60" s="617">
        <v>43.63</v>
      </c>
      <c r="L60" s="617">
        <v>78.150000000000006</v>
      </c>
      <c r="M60" s="617">
        <v>101.58</v>
      </c>
      <c r="N60" s="617">
        <v>90.41</v>
      </c>
      <c r="O60" s="617">
        <v>67.83</v>
      </c>
      <c r="P60" s="617">
        <v>74.14</v>
      </c>
      <c r="Q60" s="617">
        <v>66.55</v>
      </c>
      <c r="R60" s="617">
        <v>65.62</v>
      </c>
      <c r="S60" s="617">
        <v>67.59</v>
      </c>
      <c r="T60" s="617">
        <v>19.600000000000001</v>
      </c>
      <c r="U60" s="617">
        <v>138.18</v>
      </c>
      <c r="V60" s="617">
        <v>48.98</v>
      </c>
      <c r="W60" s="132">
        <v>47.25</v>
      </c>
      <c r="X60" s="617">
        <v>42.32</v>
      </c>
      <c r="Y60" s="616">
        <v>70.92</v>
      </c>
      <c r="Z60" s="617">
        <v>70.55</v>
      </c>
      <c r="AA60" s="617">
        <v>38.97</v>
      </c>
      <c r="AB60" s="617">
        <v>35.74</v>
      </c>
      <c r="AC60" s="617">
        <v>97.02</v>
      </c>
      <c r="AD60" s="617">
        <v>45.63</v>
      </c>
      <c r="AE60" s="617">
        <v>62.16</v>
      </c>
      <c r="AF60" s="617">
        <v>48.45</v>
      </c>
      <c r="AG60" s="617">
        <v>110.08</v>
      </c>
      <c r="AH60" s="617">
        <v>89.78</v>
      </c>
      <c r="AI60" s="135">
        <f t="shared" si="5"/>
        <v>68.655806451612918</v>
      </c>
      <c r="AJ60" s="480">
        <f t="shared" si="6"/>
        <v>67.59</v>
      </c>
      <c r="AK60" s="480">
        <f t="shared" si="7"/>
        <v>19.600000000000001</v>
      </c>
      <c r="AL60" s="480">
        <f t="shared" si="8"/>
        <v>138.18</v>
      </c>
      <c r="AM60" s="118">
        <v>15</v>
      </c>
      <c r="AN60" s="435"/>
      <c r="AO60" s="435"/>
      <c r="AP60" s="435"/>
    </row>
    <row r="61" spans="2:43">
      <c r="B61" s="116">
        <v>20</v>
      </c>
      <c r="C61" s="616">
        <v>88.1</v>
      </c>
      <c r="D61" s="616"/>
      <c r="E61" s="616">
        <v>102.26</v>
      </c>
      <c r="F61" s="616">
        <v>128.18</v>
      </c>
      <c r="G61" s="616">
        <v>80.66</v>
      </c>
      <c r="H61" s="616">
        <v>88.13</v>
      </c>
      <c r="I61" s="616">
        <v>68.31</v>
      </c>
      <c r="J61" s="616">
        <v>140.94999999999999</v>
      </c>
      <c r="K61" s="616">
        <v>65.37</v>
      </c>
      <c r="L61" s="616">
        <v>103.28</v>
      </c>
      <c r="M61" s="616">
        <v>123.33</v>
      </c>
      <c r="N61" s="616">
        <v>124.19</v>
      </c>
      <c r="O61" s="616">
        <v>90.99</v>
      </c>
      <c r="P61" s="616">
        <v>103.52</v>
      </c>
      <c r="Q61" s="616">
        <v>109.35</v>
      </c>
      <c r="R61" s="616">
        <v>87.98</v>
      </c>
      <c r="S61" s="616">
        <v>88.25</v>
      </c>
      <c r="T61" s="616">
        <v>19.600000000000001</v>
      </c>
      <c r="U61" s="616">
        <v>183.06</v>
      </c>
      <c r="V61" s="616">
        <v>68.19</v>
      </c>
      <c r="W61" s="623">
        <v>62.16</v>
      </c>
      <c r="X61" s="616">
        <v>53.42</v>
      </c>
      <c r="Y61" s="617">
        <v>118.47</v>
      </c>
      <c r="Z61" s="616">
        <v>105.87</v>
      </c>
      <c r="AA61" s="616">
        <v>58.32</v>
      </c>
      <c r="AB61" s="616">
        <v>56.93</v>
      </c>
      <c r="AC61" s="616">
        <v>137.66999999999999</v>
      </c>
      <c r="AD61" s="616">
        <v>63.48</v>
      </c>
      <c r="AE61" s="616">
        <v>62.16</v>
      </c>
      <c r="AF61" s="616">
        <v>63.34</v>
      </c>
      <c r="AG61" s="616">
        <v>165.24</v>
      </c>
      <c r="AH61" s="616">
        <v>140.6</v>
      </c>
      <c r="AI61" s="616">
        <f t="shared" si="5"/>
        <v>95.205161290322579</v>
      </c>
      <c r="AJ61" s="631">
        <f t="shared" si="6"/>
        <v>88.25</v>
      </c>
      <c r="AK61" s="631">
        <f t="shared" si="7"/>
        <v>19.600000000000001</v>
      </c>
      <c r="AL61" s="631">
        <f t="shared" si="8"/>
        <v>183.06</v>
      </c>
      <c r="AM61" s="116">
        <v>20</v>
      </c>
      <c r="AN61" s="435"/>
      <c r="AO61" s="435"/>
      <c r="AP61" s="435"/>
    </row>
    <row r="62" spans="2:43">
      <c r="B62" s="118">
        <v>30</v>
      </c>
      <c r="C62" s="617">
        <v>154.33000000000001</v>
      </c>
      <c r="D62" s="616"/>
      <c r="E62" s="616">
        <v>170.89</v>
      </c>
      <c r="F62" s="617">
        <v>229.9</v>
      </c>
      <c r="G62" s="616">
        <v>142</v>
      </c>
      <c r="H62" s="616">
        <v>160.96</v>
      </c>
      <c r="I62" s="616">
        <v>68.31</v>
      </c>
      <c r="J62" s="616">
        <v>232.24</v>
      </c>
      <c r="K62" s="616">
        <v>116.26</v>
      </c>
      <c r="L62" s="616">
        <v>166.43</v>
      </c>
      <c r="M62" s="616">
        <v>170.83</v>
      </c>
      <c r="N62" s="617">
        <v>217.8</v>
      </c>
      <c r="O62" s="617">
        <v>139.71</v>
      </c>
      <c r="P62" s="617">
        <v>175.8</v>
      </c>
      <c r="Q62" s="617">
        <v>208.5</v>
      </c>
      <c r="R62" s="617">
        <v>145.94</v>
      </c>
      <c r="S62" s="617">
        <v>138.57</v>
      </c>
      <c r="T62" s="617">
        <v>19.600000000000001</v>
      </c>
      <c r="U62" s="617">
        <v>294.35000000000002</v>
      </c>
      <c r="V62" s="617">
        <v>110.1</v>
      </c>
      <c r="W62" s="624">
        <v>97.65</v>
      </c>
      <c r="X62" s="617">
        <v>81.42</v>
      </c>
      <c r="Y62" s="617">
        <v>217.62</v>
      </c>
      <c r="Z62" s="617">
        <v>201.42</v>
      </c>
      <c r="AA62" s="617">
        <v>105.57</v>
      </c>
      <c r="AB62" s="617">
        <v>106.72</v>
      </c>
      <c r="AC62" s="617">
        <v>233.52</v>
      </c>
      <c r="AD62" s="617">
        <v>106.23</v>
      </c>
      <c r="AE62" s="617">
        <v>62.16</v>
      </c>
      <c r="AF62" s="616">
        <v>94.54</v>
      </c>
      <c r="AG62" s="617">
        <v>305.75</v>
      </c>
      <c r="AH62" s="617">
        <v>268.52</v>
      </c>
      <c r="AI62" s="616">
        <f t="shared" si="5"/>
        <v>159.4722580645161</v>
      </c>
      <c r="AJ62" s="631">
        <f t="shared" si="6"/>
        <v>154.33000000000001</v>
      </c>
      <c r="AK62" s="631">
        <f t="shared" si="7"/>
        <v>19.600000000000001</v>
      </c>
      <c r="AL62" s="631">
        <f t="shared" si="8"/>
        <v>305.75</v>
      </c>
      <c r="AM62" s="118">
        <v>30</v>
      </c>
      <c r="AN62" s="435"/>
      <c r="AO62" s="435"/>
      <c r="AP62" s="435"/>
    </row>
    <row r="63" spans="2:43">
      <c r="B63" s="116">
        <v>40</v>
      </c>
      <c r="C63" s="616">
        <v>241.69</v>
      </c>
      <c r="D63" s="616"/>
      <c r="E63" s="616">
        <v>247.66</v>
      </c>
      <c r="F63" s="616">
        <v>338.84</v>
      </c>
      <c r="G63" s="616">
        <v>217.32</v>
      </c>
      <c r="H63" s="616">
        <v>244.66</v>
      </c>
      <c r="I63" s="616">
        <v>68.31</v>
      </c>
      <c r="J63" s="616">
        <v>323.52999999999997</v>
      </c>
      <c r="K63" s="616">
        <v>175.12</v>
      </c>
      <c r="L63" s="616">
        <v>238.05</v>
      </c>
      <c r="M63" s="616">
        <v>220.63</v>
      </c>
      <c r="N63" s="616">
        <v>327.3</v>
      </c>
      <c r="O63" s="616">
        <v>191.46</v>
      </c>
      <c r="P63" s="616">
        <v>268.23</v>
      </c>
      <c r="Q63" s="616">
        <v>322.35000000000002</v>
      </c>
      <c r="R63" s="616">
        <v>236.95</v>
      </c>
      <c r="S63" s="616">
        <v>199.77</v>
      </c>
      <c r="T63" s="616">
        <v>19.600000000000001</v>
      </c>
      <c r="U63" s="616">
        <v>434.31</v>
      </c>
      <c r="V63" s="616">
        <v>162.38</v>
      </c>
      <c r="W63" s="623">
        <v>139.65</v>
      </c>
      <c r="X63" s="616">
        <v>113.77</v>
      </c>
      <c r="Y63" s="616">
        <v>320.45</v>
      </c>
      <c r="Z63" s="616">
        <v>322.62</v>
      </c>
      <c r="AA63" s="616">
        <v>157.32</v>
      </c>
      <c r="AB63" s="616">
        <v>164.89</v>
      </c>
      <c r="AC63" s="616">
        <v>348.8</v>
      </c>
      <c r="AD63" s="616">
        <v>156.18</v>
      </c>
      <c r="AE63" s="616">
        <v>62.16</v>
      </c>
      <c r="AF63" s="616">
        <v>124.31</v>
      </c>
      <c r="AG63" s="616">
        <v>488.67</v>
      </c>
      <c r="AH63" s="616">
        <v>423.89</v>
      </c>
      <c r="AI63" s="616">
        <f t="shared" si="5"/>
        <v>235.51193548387101</v>
      </c>
      <c r="AJ63" s="631">
        <f t="shared" si="6"/>
        <v>236.95</v>
      </c>
      <c r="AK63" s="631">
        <f t="shared" si="7"/>
        <v>19.600000000000001</v>
      </c>
      <c r="AL63" s="631">
        <f t="shared" si="8"/>
        <v>488.67</v>
      </c>
      <c r="AM63" s="116">
        <v>40</v>
      </c>
      <c r="AN63" s="435"/>
      <c r="AO63" s="435"/>
      <c r="AP63" s="435"/>
    </row>
    <row r="64" spans="2:43">
      <c r="B64" s="118">
        <v>50</v>
      </c>
      <c r="C64" s="617">
        <v>345.04</v>
      </c>
      <c r="D64" s="616"/>
      <c r="E64" s="616">
        <v>334.66</v>
      </c>
      <c r="F64" s="617">
        <v>448.95</v>
      </c>
      <c r="G64" s="616">
        <v>301.32</v>
      </c>
      <c r="H64" s="616">
        <v>342.27</v>
      </c>
      <c r="I64" s="616">
        <v>68.31</v>
      </c>
      <c r="J64" s="616">
        <v>491.83</v>
      </c>
      <c r="K64" s="616">
        <v>239.38</v>
      </c>
      <c r="L64" s="616">
        <v>318.08</v>
      </c>
      <c r="M64" s="616">
        <v>275.52999999999997</v>
      </c>
      <c r="N64" s="617">
        <v>401.5</v>
      </c>
      <c r="O64" s="617">
        <v>262.68</v>
      </c>
      <c r="P64" s="617">
        <v>376.91</v>
      </c>
      <c r="Q64" s="617">
        <v>443.65</v>
      </c>
      <c r="R64" s="617">
        <v>345.02</v>
      </c>
      <c r="S64" s="617">
        <v>269.47000000000003</v>
      </c>
      <c r="T64" s="617">
        <v>19.600000000000001</v>
      </c>
      <c r="U64" s="617">
        <v>599.54</v>
      </c>
      <c r="V64" s="617">
        <v>243.38</v>
      </c>
      <c r="W64" s="617">
        <v>186.69</v>
      </c>
      <c r="X64" s="617">
        <v>151.41999999999999</v>
      </c>
      <c r="Y64" s="617">
        <v>428.15</v>
      </c>
      <c r="Z64" s="617">
        <v>460.17</v>
      </c>
      <c r="AA64" s="617">
        <v>216.72</v>
      </c>
      <c r="AB64" s="617">
        <v>228.46</v>
      </c>
      <c r="AC64" s="617">
        <v>479.45</v>
      </c>
      <c r="AD64" s="617">
        <v>211.23</v>
      </c>
      <c r="AE64" s="617">
        <v>62.16</v>
      </c>
      <c r="AF64" s="616">
        <v>158.69</v>
      </c>
      <c r="AG64" s="617">
        <v>706.94</v>
      </c>
      <c r="AH64" s="617">
        <v>607.4</v>
      </c>
      <c r="AI64" s="616">
        <f t="shared" si="5"/>
        <v>323.3741935483871</v>
      </c>
      <c r="AJ64" s="631">
        <f t="shared" si="6"/>
        <v>318.08</v>
      </c>
      <c r="AK64" s="631">
        <f t="shared" si="7"/>
        <v>19.600000000000001</v>
      </c>
      <c r="AL64" s="631">
        <f t="shared" si="8"/>
        <v>706.94</v>
      </c>
      <c r="AM64" s="118">
        <v>50</v>
      </c>
      <c r="AN64" s="435"/>
      <c r="AO64" s="435"/>
      <c r="AP64" s="435"/>
    </row>
    <row r="65" spans="2:72">
      <c r="B65" s="116">
        <v>100</v>
      </c>
      <c r="C65" s="616">
        <v>958.9</v>
      </c>
      <c r="D65" s="616"/>
      <c r="E65" s="616">
        <v>819.01</v>
      </c>
      <c r="F65" s="616">
        <v>1060.47</v>
      </c>
      <c r="G65" s="616">
        <v>835.2</v>
      </c>
      <c r="H65" s="616">
        <v>890.7</v>
      </c>
      <c r="I65" s="616">
        <v>68.31</v>
      </c>
      <c r="J65" s="616">
        <v>1309.51</v>
      </c>
      <c r="K65" s="616">
        <v>617.04</v>
      </c>
      <c r="L65" s="616">
        <v>764.48</v>
      </c>
      <c r="M65" s="616">
        <v>1000.83</v>
      </c>
      <c r="N65" s="616">
        <v>1256.33</v>
      </c>
      <c r="O65" s="616">
        <v>694.39</v>
      </c>
      <c r="P65" s="616">
        <v>1030.03</v>
      </c>
      <c r="Q65" s="616">
        <v>1154.05</v>
      </c>
      <c r="R65" s="616">
        <v>472.75</v>
      </c>
      <c r="S65" s="616">
        <v>711.3</v>
      </c>
      <c r="T65" s="616">
        <v>19.600000000000001</v>
      </c>
      <c r="U65" s="616">
        <v>1554.34</v>
      </c>
      <c r="V65" s="616">
        <v>579.79999999999995</v>
      </c>
      <c r="W65" s="616">
        <v>475.09</v>
      </c>
      <c r="X65" s="616">
        <v>442.27</v>
      </c>
      <c r="Y65" s="616">
        <v>1091.1500000000001</v>
      </c>
      <c r="Z65" s="616">
        <v>1176.72</v>
      </c>
      <c r="AA65" s="616">
        <v>551.52</v>
      </c>
      <c r="AB65" s="616">
        <v>618.14</v>
      </c>
      <c r="AC65" s="616">
        <v>1224.5</v>
      </c>
      <c r="AD65" s="616">
        <v>526.67999999999995</v>
      </c>
      <c r="AE65" s="616">
        <v>62.16</v>
      </c>
      <c r="AF65" s="616">
        <v>361.53</v>
      </c>
      <c r="AG65" s="616">
        <v>1909.36</v>
      </c>
      <c r="AH65" s="616">
        <v>1524.94</v>
      </c>
      <c r="AI65" s="135">
        <f t="shared" si="5"/>
        <v>831.00322580645161</v>
      </c>
      <c r="AJ65" s="480">
        <f t="shared" si="6"/>
        <v>819.01</v>
      </c>
      <c r="AK65" s="480">
        <f t="shared" si="7"/>
        <v>19.600000000000001</v>
      </c>
      <c r="AL65" s="480">
        <f t="shared" si="8"/>
        <v>1909.36</v>
      </c>
      <c r="AM65" s="116">
        <v>100</v>
      </c>
      <c r="AN65" s="435"/>
      <c r="AO65" s="435"/>
      <c r="AP65" s="435"/>
    </row>
    <row r="66" spans="2:72">
      <c r="AN66" s="48"/>
      <c r="AO66" s="635"/>
      <c r="AP66" s="635"/>
      <c r="AQ66" s="635"/>
      <c r="AR66" s="138"/>
      <c r="AS66" s="138"/>
      <c r="AT66" s="138"/>
      <c r="AU66" s="138"/>
      <c r="AV66" s="138"/>
      <c r="AW66" s="138"/>
      <c r="AX66" s="138" t="s">
        <v>231</v>
      </c>
      <c r="AY66" s="138"/>
      <c r="AZ66" s="138"/>
      <c r="BA66" s="138"/>
      <c r="BB66" s="138"/>
      <c r="BC66" s="138"/>
      <c r="BD66" s="138"/>
      <c r="BE66" s="138"/>
      <c r="BF66" s="138"/>
      <c r="BG66" s="138"/>
      <c r="BH66" s="138"/>
      <c r="BI66" s="138"/>
      <c r="BJ66" s="138"/>
      <c r="BK66" s="138"/>
      <c r="BL66" s="138"/>
      <c r="BM66" s="138"/>
      <c r="BN66" s="138"/>
      <c r="BO66" s="138"/>
      <c r="BP66" s="138"/>
      <c r="BQ66" s="138"/>
      <c r="BR66" s="138"/>
      <c r="BS66" s="138"/>
      <c r="BT66" s="505"/>
    </row>
    <row r="67" spans="2:72" ht="6" customHeight="1">
      <c r="AO67" s="435"/>
      <c r="AP67" s="435"/>
      <c r="AQ67" s="435"/>
    </row>
    <row r="68" spans="2:72">
      <c r="B68" s="973" t="s">
        <v>40</v>
      </c>
      <c r="C68" s="974"/>
      <c r="D68" s="974"/>
      <c r="E68" s="974"/>
      <c r="F68" s="974"/>
      <c r="G68" s="974"/>
      <c r="H68" s="974"/>
      <c r="I68" s="974"/>
      <c r="J68" s="974"/>
      <c r="K68" s="974"/>
      <c r="L68" s="974"/>
      <c r="M68" s="974"/>
      <c r="N68" s="974"/>
      <c r="O68" s="974"/>
      <c r="P68" s="974"/>
      <c r="Q68" s="974"/>
      <c r="R68" s="974"/>
      <c r="S68" s="974"/>
      <c r="T68" s="974"/>
      <c r="U68" s="974"/>
      <c r="V68" s="974"/>
      <c r="W68" s="974"/>
      <c r="X68" s="974"/>
      <c r="Y68" s="974"/>
      <c r="Z68" s="974"/>
      <c r="AA68" s="974"/>
      <c r="AB68" s="974"/>
      <c r="AC68" s="974"/>
      <c r="AD68" s="974"/>
      <c r="AE68" s="974"/>
      <c r="AF68" s="974"/>
      <c r="AG68" s="974"/>
      <c r="AH68" s="974"/>
      <c r="AI68" s="974"/>
      <c r="AJ68" s="974"/>
      <c r="AK68" s="974"/>
      <c r="AL68" s="974"/>
      <c r="AM68" s="974"/>
      <c r="AN68" s="975"/>
      <c r="AO68" s="634"/>
      <c r="AP68" s="634"/>
      <c r="AQ68" s="634"/>
    </row>
    <row r="69" spans="2:72">
      <c r="B69" s="481" t="s">
        <v>618</v>
      </c>
      <c r="C69" s="117" t="s">
        <v>619</v>
      </c>
      <c r="D69" s="135" t="s">
        <v>620</v>
      </c>
      <c r="E69" s="135" t="s">
        <v>621</v>
      </c>
      <c r="F69" s="482" t="s">
        <v>622</v>
      </c>
      <c r="G69" s="135" t="s">
        <v>623</v>
      </c>
      <c r="H69" s="135" t="s">
        <v>624</v>
      </c>
      <c r="I69" s="135" t="s">
        <v>625</v>
      </c>
      <c r="J69" s="135" t="s">
        <v>626</v>
      </c>
      <c r="K69" s="491" t="s">
        <v>627</v>
      </c>
      <c r="L69" s="135" t="s">
        <v>628</v>
      </c>
      <c r="M69" s="135" t="s">
        <v>629</v>
      </c>
      <c r="N69" s="482" t="s">
        <v>630</v>
      </c>
      <c r="O69" s="482" t="s">
        <v>631</v>
      </c>
      <c r="P69" s="482" t="s">
        <v>632</v>
      </c>
      <c r="Q69" s="491" t="s">
        <v>633</v>
      </c>
      <c r="R69" s="482" t="s">
        <v>634</v>
      </c>
      <c r="S69" s="135" t="s">
        <v>635</v>
      </c>
      <c r="T69" s="135" t="s">
        <v>636</v>
      </c>
      <c r="U69" s="135" t="s">
        <v>637</v>
      </c>
      <c r="V69" s="135" t="s">
        <v>638</v>
      </c>
      <c r="W69" s="622" t="s">
        <v>639</v>
      </c>
      <c r="X69" s="622" t="s">
        <v>640</v>
      </c>
      <c r="Y69" s="622" t="s">
        <v>641</v>
      </c>
      <c r="Z69" s="482" t="s">
        <v>642</v>
      </c>
      <c r="AA69" s="482" t="s">
        <v>643</v>
      </c>
      <c r="AB69" s="482" t="s">
        <v>644</v>
      </c>
      <c r="AC69" s="482" t="s">
        <v>645</v>
      </c>
      <c r="AD69" s="482" t="s">
        <v>646</v>
      </c>
      <c r="AE69" s="482" t="s">
        <v>647</v>
      </c>
      <c r="AF69" s="135" t="s">
        <v>4</v>
      </c>
      <c r="AG69" s="135" t="s">
        <v>648</v>
      </c>
      <c r="AH69" s="135" t="s">
        <v>649</v>
      </c>
      <c r="AI69" s="135" t="s">
        <v>103</v>
      </c>
      <c r="AJ69" s="135" t="s">
        <v>650</v>
      </c>
      <c r="AK69" s="135" t="s">
        <v>651</v>
      </c>
      <c r="AL69" s="135" t="s">
        <v>652</v>
      </c>
      <c r="AM69" s="117" t="s">
        <v>618</v>
      </c>
      <c r="AN69" s="435"/>
      <c r="AO69" s="435"/>
      <c r="AP69" s="435"/>
    </row>
    <row r="70" spans="2:72">
      <c r="B70" s="116" t="s">
        <v>653</v>
      </c>
      <c r="C70" s="616">
        <v>18.14</v>
      </c>
      <c r="D70" s="616"/>
      <c r="E70" s="616">
        <v>34.409999999999997</v>
      </c>
      <c r="F70" s="616">
        <v>41.26</v>
      </c>
      <c r="G70" s="616">
        <v>22.55</v>
      </c>
      <c r="H70" s="616">
        <v>24.31</v>
      </c>
      <c r="I70" s="616">
        <v>81.98</v>
      </c>
      <c r="J70" s="616">
        <v>31.04</v>
      </c>
      <c r="K70" s="616">
        <v>18.510000000000002</v>
      </c>
      <c r="L70" s="616">
        <v>77.790000000000006</v>
      </c>
      <c r="M70" s="616">
        <v>57.16</v>
      </c>
      <c r="N70" s="616">
        <v>26.28</v>
      </c>
      <c r="O70" s="616">
        <v>33.25</v>
      </c>
      <c r="P70" s="616">
        <v>15.72</v>
      </c>
      <c r="Q70" s="616">
        <v>24.34</v>
      </c>
      <c r="R70" s="616">
        <v>32.28</v>
      </c>
      <c r="S70" s="616">
        <v>27.69</v>
      </c>
      <c r="T70" s="616">
        <v>46.9</v>
      </c>
      <c r="U70" s="616">
        <v>53.86</v>
      </c>
      <c r="V70" s="616">
        <v>35.01</v>
      </c>
      <c r="W70" s="623">
        <v>13.22</v>
      </c>
      <c r="X70" s="616">
        <v>18.010000000000002</v>
      </c>
      <c r="Y70" s="616">
        <v>33.049999999999997</v>
      </c>
      <c r="Z70" s="616">
        <v>25.82</v>
      </c>
      <c r="AA70" s="616">
        <v>72.349999999999994</v>
      </c>
      <c r="AB70" s="616">
        <v>15.05</v>
      </c>
      <c r="AC70" s="616">
        <v>30.59</v>
      </c>
      <c r="AD70" s="616">
        <v>17.760000000000002</v>
      </c>
      <c r="AE70" s="616">
        <v>62.16</v>
      </c>
      <c r="AF70" s="616">
        <v>20.05</v>
      </c>
      <c r="AG70" s="616">
        <v>23.61</v>
      </c>
      <c r="AH70" s="616">
        <v>45.71</v>
      </c>
      <c r="AI70" s="480">
        <f t="shared" ref="AI70:AI78" si="9">AVERAGE(C70:AH70)</f>
        <v>34.834193548387091</v>
      </c>
      <c r="AJ70" s="135">
        <f t="shared" ref="AJ70:AJ78" si="10">MEDIAN(C70:AH70)</f>
        <v>30.59</v>
      </c>
      <c r="AK70" s="135">
        <f t="shared" ref="AK70:AK78" si="11">MIN(C70:AH70)</f>
        <v>13.22</v>
      </c>
      <c r="AL70" s="135">
        <f t="shared" ref="AL70:AL78" si="12">MAX(C70:AH70)</f>
        <v>81.98</v>
      </c>
      <c r="AM70" s="116" t="s">
        <v>653</v>
      </c>
      <c r="AN70" s="435"/>
      <c r="AO70" s="435"/>
      <c r="AP70" s="435"/>
    </row>
    <row r="71" spans="2:72">
      <c r="B71" s="118">
        <v>5</v>
      </c>
      <c r="C71" s="617">
        <v>57.14</v>
      </c>
      <c r="D71" s="616"/>
      <c r="E71" s="616">
        <v>56.01</v>
      </c>
      <c r="F71" s="617">
        <v>61.96</v>
      </c>
      <c r="G71" s="616">
        <v>35.97</v>
      </c>
      <c r="H71" s="616">
        <v>38.49</v>
      </c>
      <c r="I71" s="616">
        <v>81.98</v>
      </c>
      <c r="J71" s="616">
        <v>48.89</v>
      </c>
      <c r="K71" s="616">
        <v>31.6</v>
      </c>
      <c r="L71" s="616">
        <v>77.790000000000006</v>
      </c>
      <c r="M71" s="616">
        <v>85.76</v>
      </c>
      <c r="N71" s="617">
        <v>55.67</v>
      </c>
      <c r="O71" s="617">
        <v>56.28</v>
      </c>
      <c r="P71" s="617">
        <v>37.36</v>
      </c>
      <c r="Q71" s="617">
        <v>49.59</v>
      </c>
      <c r="R71" s="617">
        <v>48.89</v>
      </c>
      <c r="S71" s="617">
        <v>48.69</v>
      </c>
      <c r="T71" s="617">
        <v>46.9</v>
      </c>
      <c r="U71" s="617">
        <v>80.760000000000005</v>
      </c>
      <c r="V71" s="617">
        <v>35.01</v>
      </c>
      <c r="W71" s="624">
        <v>25.4</v>
      </c>
      <c r="X71" s="617">
        <v>34.21</v>
      </c>
      <c r="Y71" s="617">
        <v>65.599999999999994</v>
      </c>
      <c r="Z71" s="617">
        <v>47.57</v>
      </c>
      <c r="AA71" s="617">
        <v>72.349999999999994</v>
      </c>
      <c r="AB71" s="617">
        <v>23.7</v>
      </c>
      <c r="AC71" s="617">
        <v>70.34</v>
      </c>
      <c r="AD71" s="617">
        <v>27.74</v>
      </c>
      <c r="AE71" s="617">
        <v>62.16</v>
      </c>
      <c r="AF71" s="626">
        <v>28.5</v>
      </c>
      <c r="AG71" s="617">
        <v>49.45</v>
      </c>
      <c r="AH71" s="617">
        <v>79.900000000000006</v>
      </c>
      <c r="AI71" s="616">
        <f t="shared" si="9"/>
        <v>52.311612903225807</v>
      </c>
      <c r="AJ71" s="616">
        <f t="shared" si="10"/>
        <v>49.45</v>
      </c>
      <c r="AK71" s="616">
        <f t="shared" si="11"/>
        <v>23.7</v>
      </c>
      <c r="AL71" s="616">
        <f t="shared" si="12"/>
        <v>85.76</v>
      </c>
      <c r="AM71" s="118">
        <v>5</v>
      </c>
      <c r="AN71" s="435"/>
      <c r="AO71" s="435"/>
      <c r="AP71" s="435"/>
    </row>
    <row r="72" spans="2:72">
      <c r="B72" s="116">
        <v>10</v>
      </c>
      <c r="C72" s="616">
        <v>99.65</v>
      </c>
      <c r="D72" s="616"/>
      <c r="E72" s="616">
        <v>82.71</v>
      </c>
      <c r="F72" s="616">
        <v>89.45</v>
      </c>
      <c r="G72" s="616">
        <v>56.07</v>
      </c>
      <c r="H72" s="616">
        <v>54.49</v>
      </c>
      <c r="I72" s="616">
        <v>81.98</v>
      </c>
      <c r="J72" s="616">
        <v>68.7</v>
      </c>
      <c r="K72" s="616">
        <v>47.06</v>
      </c>
      <c r="L72" s="616">
        <v>77.790000000000006</v>
      </c>
      <c r="M72" s="616">
        <v>114.36</v>
      </c>
      <c r="N72" s="616">
        <v>105.09</v>
      </c>
      <c r="O72" s="616">
        <v>81.12</v>
      </c>
      <c r="P72" s="616">
        <v>60.57</v>
      </c>
      <c r="Q72" s="616">
        <v>76.290000000000006</v>
      </c>
      <c r="R72" s="616">
        <v>66.28</v>
      </c>
      <c r="S72" s="616">
        <v>74.44</v>
      </c>
      <c r="T72" s="616">
        <v>46.9</v>
      </c>
      <c r="U72" s="616">
        <v>107.65</v>
      </c>
      <c r="V72" s="616">
        <v>35.01</v>
      </c>
      <c r="W72" s="623">
        <v>39.049999999999997</v>
      </c>
      <c r="X72" s="616">
        <v>52.01</v>
      </c>
      <c r="Y72" s="616">
        <v>98.97</v>
      </c>
      <c r="Z72" s="616">
        <v>71.12</v>
      </c>
      <c r="AA72" s="616">
        <v>72.349999999999994</v>
      </c>
      <c r="AB72" s="616">
        <v>33.840000000000003</v>
      </c>
      <c r="AC72" s="616">
        <v>110.99</v>
      </c>
      <c r="AD72" s="616">
        <v>38.76</v>
      </c>
      <c r="AE72" s="616">
        <v>62.16</v>
      </c>
      <c r="AF72" s="626">
        <v>38.32</v>
      </c>
      <c r="AG72" s="616">
        <v>80.05</v>
      </c>
      <c r="AH72" s="616">
        <v>116.88</v>
      </c>
      <c r="AI72" s="616">
        <f t="shared" si="9"/>
        <v>72.26161290322581</v>
      </c>
      <c r="AJ72" s="616">
        <f t="shared" si="10"/>
        <v>72.349999999999994</v>
      </c>
      <c r="AK72" s="616">
        <f t="shared" si="11"/>
        <v>33.840000000000003</v>
      </c>
      <c r="AL72" s="616">
        <f t="shared" si="12"/>
        <v>116.88</v>
      </c>
      <c r="AM72" s="116">
        <v>10</v>
      </c>
      <c r="AN72" s="435"/>
      <c r="AO72" s="435"/>
      <c r="AP72" s="435"/>
    </row>
    <row r="73" spans="2:72">
      <c r="B73" s="118">
        <v>15</v>
      </c>
      <c r="C73" s="617">
        <v>146.9</v>
      </c>
      <c r="D73" s="616"/>
      <c r="E73" s="617">
        <v>123.36</v>
      </c>
      <c r="F73" s="617">
        <v>118.18</v>
      </c>
      <c r="G73" s="617">
        <v>78.27</v>
      </c>
      <c r="H73" s="617">
        <v>84.73</v>
      </c>
      <c r="I73" s="617">
        <v>81.98</v>
      </c>
      <c r="J73" s="617">
        <v>111.96</v>
      </c>
      <c r="K73" s="617">
        <v>64.27</v>
      </c>
      <c r="L73" s="617">
        <v>104.87</v>
      </c>
      <c r="M73" s="617">
        <v>143.46</v>
      </c>
      <c r="N73" s="617">
        <v>155.69</v>
      </c>
      <c r="O73" s="617">
        <v>106.23</v>
      </c>
      <c r="P73" s="617">
        <v>85.98</v>
      </c>
      <c r="Q73" s="617">
        <v>120.14</v>
      </c>
      <c r="R73" s="617">
        <v>86.04</v>
      </c>
      <c r="S73" s="617">
        <v>104.11</v>
      </c>
      <c r="T73" s="617">
        <v>46.9</v>
      </c>
      <c r="U73" s="617">
        <v>138.18</v>
      </c>
      <c r="V73" s="617">
        <v>54.11</v>
      </c>
      <c r="W73" s="132">
        <v>54.31</v>
      </c>
      <c r="X73" s="617">
        <v>71.61</v>
      </c>
      <c r="Y73" s="616">
        <v>142.77000000000001</v>
      </c>
      <c r="Z73" s="617">
        <v>96.47</v>
      </c>
      <c r="AA73" s="617">
        <v>74.900000000000006</v>
      </c>
      <c r="AB73" s="617">
        <v>47.23</v>
      </c>
      <c r="AC73" s="617">
        <v>152.99</v>
      </c>
      <c r="AD73" s="617">
        <v>50.46</v>
      </c>
      <c r="AE73" s="617">
        <v>62.16</v>
      </c>
      <c r="AF73" s="617">
        <v>53.27</v>
      </c>
      <c r="AG73" s="617">
        <v>123.57</v>
      </c>
      <c r="AH73" s="617">
        <v>157</v>
      </c>
      <c r="AI73" s="135">
        <f t="shared" si="9"/>
        <v>98.132258064516137</v>
      </c>
      <c r="AJ73" s="135">
        <f t="shared" si="10"/>
        <v>96.47</v>
      </c>
      <c r="AK73" s="135">
        <f t="shared" si="11"/>
        <v>46.9</v>
      </c>
      <c r="AL73" s="135">
        <f t="shared" si="12"/>
        <v>157</v>
      </c>
      <c r="AM73" s="118">
        <v>15</v>
      </c>
      <c r="AN73" s="435"/>
      <c r="AO73" s="435"/>
      <c r="AP73" s="435"/>
    </row>
    <row r="74" spans="2:72">
      <c r="B74" s="116">
        <v>20</v>
      </c>
      <c r="C74" s="616">
        <v>198.12</v>
      </c>
      <c r="D74" s="616"/>
      <c r="E74" s="616">
        <v>168.06</v>
      </c>
      <c r="F74" s="616">
        <v>148.6</v>
      </c>
      <c r="G74" s="616">
        <v>107.67</v>
      </c>
      <c r="H74" s="616">
        <v>122.59</v>
      </c>
      <c r="I74" s="616">
        <v>81.98</v>
      </c>
      <c r="J74" s="616">
        <v>173.76</v>
      </c>
      <c r="K74" s="616">
        <v>87.43</v>
      </c>
      <c r="L74" s="616">
        <v>135.99</v>
      </c>
      <c r="M74" s="616">
        <v>175.46</v>
      </c>
      <c r="N74" s="616">
        <v>218.25</v>
      </c>
      <c r="O74" s="616">
        <v>131.61000000000001</v>
      </c>
      <c r="P74" s="616">
        <v>114.97</v>
      </c>
      <c r="Q74" s="616">
        <v>170.89</v>
      </c>
      <c r="R74" s="616">
        <v>109.29</v>
      </c>
      <c r="S74" s="616">
        <v>136.75</v>
      </c>
      <c r="T74" s="616">
        <v>46.9</v>
      </c>
      <c r="U74" s="616">
        <v>183.06</v>
      </c>
      <c r="V74" s="616">
        <v>76.77</v>
      </c>
      <c r="W74" s="623">
        <v>71.39</v>
      </c>
      <c r="X74" s="616">
        <v>91.61</v>
      </c>
      <c r="Y74" s="617">
        <v>200.37</v>
      </c>
      <c r="Z74" s="616">
        <v>123.09</v>
      </c>
      <c r="AA74" s="616">
        <v>78.5</v>
      </c>
      <c r="AB74" s="616">
        <v>65.88</v>
      </c>
      <c r="AC74" s="616">
        <v>203.31</v>
      </c>
      <c r="AD74" s="616">
        <v>68.31</v>
      </c>
      <c r="AE74" s="616">
        <v>62.16</v>
      </c>
      <c r="AF74" s="616">
        <v>69.58</v>
      </c>
      <c r="AG74" s="616">
        <v>187.83</v>
      </c>
      <c r="AH74" s="616">
        <v>197.12</v>
      </c>
      <c r="AI74" s="616">
        <f t="shared" si="9"/>
        <v>129.26774193548385</v>
      </c>
      <c r="AJ74" s="616">
        <f t="shared" si="10"/>
        <v>123.09</v>
      </c>
      <c r="AK74" s="616">
        <f t="shared" si="11"/>
        <v>46.9</v>
      </c>
      <c r="AL74" s="616">
        <f t="shared" si="12"/>
        <v>218.25</v>
      </c>
      <c r="AM74" s="116">
        <v>20</v>
      </c>
    </row>
    <row r="75" spans="2:72">
      <c r="B75" s="118">
        <v>30</v>
      </c>
      <c r="C75" s="617">
        <v>307.45</v>
      </c>
      <c r="D75" s="616"/>
      <c r="E75" s="616">
        <v>265.56</v>
      </c>
      <c r="F75" s="617">
        <v>224.2</v>
      </c>
      <c r="G75" s="616">
        <v>173.07</v>
      </c>
      <c r="H75" s="616">
        <v>220.87</v>
      </c>
      <c r="I75" s="616">
        <v>81.98</v>
      </c>
      <c r="J75" s="616">
        <v>301.26</v>
      </c>
      <c r="K75" s="616">
        <v>145.81</v>
      </c>
      <c r="L75" s="616">
        <v>207.69</v>
      </c>
      <c r="M75" s="616">
        <v>249.41</v>
      </c>
      <c r="N75" s="617">
        <v>377.76</v>
      </c>
      <c r="O75" s="617">
        <v>183.02</v>
      </c>
      <c r="P75" s="617">
        <v>226.9</v>
      </c>
      <c r="Q75" s="617">
        <v>275.69</v>
      </c>
      <c r="R75" s="617">
        <v>179.87</v>
      </c>
      <c r="S75" s="617">
        <v>209.93</v>
      </c>
      <c r="T75" s="617">
        <v>46.9</v>
      </c>
      <c r="U75" s="617">
        <v>294.35000000000002</v>
      </c>
      <c r="V75" s="617">
        <v>132.72999999999999</v>
      </c>
      <c r="W75" s="624">
        <v>110.8</v>
      </c>
      <c r="X75" s="617">
        <v>136.01</v>
      </c>
      <c r="Y75" s="617">
        <v>324.8</v>
      </c>
      <c r="Z75" s="617">
        <v>210.77</v>
      </c>
      <c r="AA75" s="617">
        <v>107.3</v>
      </c>
      <c r="AB75" s="617">
        <v>120.61</v>
      </c>
      <c r="AC75" s="617">
        <v>317.31</v>
      </c>
      <c r="AD75" s="617">
        <v>117.81</v>
      </c>
      <c r="AE75" s="617">
        <v>62.16</v>
      </c>
      <c r="AF75" s="616">
        <v>105.2</v>
      </c>
      <c r="AG75" s="617">
        <v>333.61</v>
      </c>
      <c r="AH75" s="617">
        <v>293.41000000000003</v>
      </c>
      <c r="AI75" s="616">
        <f t="shared" si="9"/>
        <v>204.65290322580648</v>
      </c>
      <c r="AJ75" s="616">
        <f t="shared" si="10"/>
        <v>209.93</v>
      </c>
      <c r="AK75" s="616">
        <f t="shared" si="11"/>
        <v>46.9</v>
      </c>
      <c r="AL75" s="616">
        <f t="shared" si="12"/>
        <v>377.76</v>
      </c>
      <c r="AM75" s="118">
        <v>30</v>
      </c>
    </row>
    <row r="76" spans="2:72">
      <c r="B76" s="116">
        <v>40</v>
      </c>
      <c r="C76" s="616">
        <v>423.28</v>
      </c>
      <c r="D76" s="616"/>
      <c r="E76" s="616">
        <v>367.86</v>
      </c>
      <c r="F76" s="616">
        <v>325.86</v>
      </c>
      <c r="G76" s="616">
        <v>244.92</v>
      </c>
      <c r="H76" s="616">
        <v>330.09</v>
      </c>
      <c r="I76" s="616">
        <v>81.98</v>
      </c>
      <c r="J76" s="616">
        <v>428.76</v>
      </c>
      <c r="K76" s="616">
        <v>211.42</v>
      </c>
      <c r="L76" s="616">
        <v>285.54000000000002</v>
      </c>
      <c r="M76" s="616">
        <v>333.11</v>
      </c>
      <c r="N76" s="616">
        <v>558.82000000000005</v>
      </c>
      <c r="O76" s="616">
        <v>235.43</v>
      </c>
      <c r="P76" s="616">
        <v>350.66</v>
      </c>
      <c r="Q76" s="616">
        <v>382.79</v>
      </c>
      <c r="R76" s="616">
        <v>284.05</v>
      </c>
      <c r="S76" s="616">
        <v>292.20999999999998</v>
      </c>
      <c r="T76" s="616">
        <v>46.9</v>
      </c>
      <c r="U76" s="616">
        <v>434.31</v>
      </c>
      <c r="V76" s="616">
        <v>202.54</v>
      </c>
      <c r="W76" s="623">
        <v>156.16</v>
      </c>
      <c r="X76" s="616">
        <v>184.91</v>
      </c>
      <c r="Y76" s="616">
        <v>458.15</v>
      </c>
      <c r="Z76" s="616">
        <v>340.67</v>
      </c>
      <c r="AA76" s="616">
        <v>159.05000000000001</v>
      </c>
      <c r="AB76" s="616">
        <v>193.54</v>
      </c>
      <c r="AC76" s="616">
        <v>443.61</v>
      </c>
      <c r="AD76" s="616">
        <v>177.66</v>
      </c>
      <c r="AE76" s="616">
        <v>62.16</v>
      </c>
      <c r="AF76" s="616">
        <v>141.08000000000001</v>
      </c>
      <c r="AG76" s="616">
        <v>520.27</v>
      </c>
      <c r="AH76" s="616">
        <v>389.7</v>
      </c>
      <c r="AI76" s="616">
        <f t="shared" si="9"/>
        <v>291.85451612903228</v>
      </c>
      <c r="AJ76" s="616">
        <f t="shared" si="10"/>
        <v>292.20999999999998</v>
      </c>
      <c r="AK76" s="616">
        <f t="shared" si="11"/>
        <v>46.9</v>
      </c>
      <c r="AL76" s="616">
        <f t="shared" si="12"/>
        <v>558.82000000000005</v>
      </c>
      <c r="AM76" s="116">
        <v>40</v>
      </c>
    </row>
    <row r="77" spans="2:72">
      <c r="B77" s="118">
        <v>50</v>
      </c>
      <c r="C77" s="617">
        <v>543.27</v>
      </c>
      <c r="D77" s="616"/>
      <c r="E77" s="616">
        <v>470.16</v>
      </c>
      <c r="F77" s="617">
        <v>438.7</v>
      </c>
      <c r="G77" s="616">
        <v>322.02</v>
      </c>
      <c r="H77" s="616">
        <v>449.56</v>
      </c>
      <c r="I77" s="616">
        <v>81.98</v>
      </c>
      <c r="J77" s="616">
        <v>557.28</v>
      </c>
      <c r="K77" s="616">
        <v>283.11</v>
      </c>
      <c r="L77" s="616">
        <v>369.84</v>
      </c>
      <c r="M77" s="616">
        <v>421.81</v>
      </c>
      <c r="N77" s="617">
        <v>667.54</v>
      </c>
      <c r="O77" s="617">
        <v>278.35000000000002</v>
      </c>
      <c r="P77" s="617">
        <v>481.05</v>
      </c>
      <c r="Q77" s="617">
        <v>491.39</v>
      </c>
      <c r="R77" s="617">
        <v>403.27</v>
      </c>
      <c r="S77" s="617">
        <v>380.95</v>
      </c>
      <c r="T77" s="617">
        <v>46.9</v>
      </c>
      <c r="U77" s="617">
        <v>599.54</v>
      </c>
      <c r="V77" s="617">
        <v>345.06</v>
      </c>
      <c r="W77" s="617">
        <v>206</v>
      </c>
      <c r="X77" s="617">
        <v>239.71</v>
      </c>
      <c r="Y77" s="617">
        <v>597.04999999999995</v>
      </c>
      <c r="Z77" s="617">
        <v>479.72</v>
      </c>
      <c r="AA77" s="617">
        <v>219.5</v>
      </c>
      <c r="AB77" s="617">
        <v>270.89</v>
      </c>
      <c r="AC77" s="617">
        <v>580.86</v>
      </c>
      <c r="AD77" s="617">
        <v>238.71</v>
      </c>
      <c r="AE77" s="617">
        <v>62.16</v>
      </c>
      <c r="AF77" s="616">
        <v>177.74</v>
      </c>
      <c r="AG77" s="617">
        <v>744.16</v>
      </c>
      <c r="AH77" s="617">
        <v>510.65</v>
      </c>
      <c r="AI77" s="616">
        <f t="shared" si="9"/>
        <v>385.77193548387089</v>
      </c>
      <c r="AJ77" s="616">
        <f t="shared" si="10"/>
        <v>403.27</v>
      </c>
      <c r="AK77" s="616">
        <f t="shared" si="11"/>
        <v>46.9</v>
      </c>
      <c r="AL77" s="616">
        <f t="shared" si="12"/>
        <v>744.16</v>
      </c>
      <c r="AM77" s="118">
        <v>50</v>
      </c>
    </row>
    <row r="78" spans="2:72">
      <c r="B78" s="116">
        <v>100</v>
      </c>
      <c r="C78" s="616">
        <v>1158.43</v>
      </c>
      <c r="D78" s="616"/>
      <c r="E78" s="616">
        <v>1034.1600000000001</v>
      </c>
      <c r="F78" s="616">
        <v>1342.33</v>
      </c>
      <c r="G78" s="616">
        <v>815.52</v>
      </c>
      <c r="H78" s="616">
        <v>1125.0999999999999</v>
      </c>
      <c r="I78" s="616">
        <v>81.98</v>
      </c>
      <c r="J78" s="616">
        <v>1199.8800000000001</v>
      </c>
      <c r="K78" s="616">
        <v>747.1</v>
      </c>
      <c r="L78" s="616">
        <v>845.94</v>
      </c>
      <c r="M78" s="616">
        <v>882.81</v>
      </c>
      <c r="N78" s="616">
        <v>1804.26</v>
      </c>
      <c r="O78" s="616">
        <v>742.87</v>
      </c>
      <c r="P78" s="616">
        <v>1309.4100000000001</v>
      </c>
      <c r="Q78" s="616">
        <v>1234.5899999999999</v>
      </c>
      <c r="R78" s="616">
        <v>538.22</v>
      </c>
      <c r="S78" s="616">
        <v>860.35</v>
      </c>
      <c r="T78" s="616">
        <v>46.9</v>
      </c>
      <c r="U78" s="616">
        <v>1554.34</v>
      </c>
      <c r="V78" s="616">
        <v>814.64</v>
      </c>
      <c r="W78" s="616">
        <v>480.4</v>
      </c>
      <c r="X78" s="616">
        <v>684.21</v>
      </c>
      <c r="Y78" s="616">
        <v>1336.85</v>
      </c>
      <c r="Z78" s="616">
        <v>1215.92</v>
      </c>
      <c r="AA78" s="616">
        <v>553.54999999999995</v>
      </c>
      <c r="AB78" s="616">
        <v>817.02</v>
      </c>
      <c r="AC78" s="616">
        <v>1361.76</v>
      </c>
      <c r="AD78" s="616">
        <v>554.91</v>
      </c>
      <c r="AE78" s="616">
        <v>62.16</v>
      </c>
      <c r="AF78" s="616">
        <v>391.46</v>
      </c>
      <c r="AG78" s="616">
        <v>1967.31</v>
      </c>
      <c r="AH78" s="616">
        <v>1265.1500000000001</v>
      </c>
      <c r="AI78" s="135">
        <f t="shared" si="9"/>
        <v>929.98483870967743</v>
      </c>
      <c r="AJ78" s="135">
        <f t="shared" si="10"/>
        <v>860.35</v>
      </c>
      <c r="AK78" s="135">
        <f t="shared" si="11"/>
        <v>46.9</v>
      </c>
      <c r="AL78" s="135">
        <f t="shared" si="12"/>
        <v>1967.31</v>
      </c>
      <c r="AM78" s="116">
        <v>100</v>
      </c>
    </row>
    <row r="79" spans="2:72">
      <c r="B79" s="48"/>
    </row>
    <row r="80" spans="2:72">
      <c r="B80" s="48"/>
    </row>
    <row r="81" spans="2:41">
      <c r="B81" s="48"/>
    </row>
    <row r="82" spans="2:41">
      <c r="B82" s="48"/>
    </row>
    <row r="83" spans="2:41">
      <c r="B83" s="957" t="s">
        <v>654</v>
      </c>
      <c r="C83" s="957"/>
      <c r="D83" s="957"/>
      <c r="E83" s="957"/>
      <c r="F83" s="957"/>
      <c r="G83" s="957"/>
      <c r="H83" s="636"/>
      <c r="I83" s="636"/>
      <c r="T83" s="957" t="s">
        <v>655</v>
      </c>
      <c r="U83" s="957"/>
      <c r="V83" s="957"/>
      <c r="W83" s="957"/>
      <c r="X83" s="957"/>
      <c r="AO83" t="s">
        <v>231</v>
      </c>
    </row>
    <row r="84" spans="2:41">
      <c r="B84" s="957" t="s">
        <v>39</v>
      </c>
      <c r="C84" s="957"/>
      <c r="D84" s="957"/>
      <c r="E84" s="957"/>
      <c r="F84" s="957"/>
      <c r="G84" s="957"/>
      <c r="H84" s="636"/>
      <c r="I84" s="636"/>
      <c r="T84" s="957" t="s">
        <v>39</v>
      </c>
      <c r="U84" s="957"/>
      <c r="V84" s="957"/>
      <c r="W84" s="957"/>
      <c r="X84" s="957"/>
    </row>
    <row r="85" spans="2:41" ht="24" customHeight="1">
      <c r="B85" s="117" t="s">
        <v>618</v>
      </c>
      <c r="C85" s="117" t="s">
        <v>613</v>
      </c>
      <c r="D85" s="135" t="s">
        <v>656</v>
      </c>
      <c r="E85" s="135" t="s">
        <v>657</v>
      </c>
      <c r="F85" s="476" t="s">
        <v>658</v>
      </c>
      <c r="G85" s="135" t="s">
        <v>103</v>
      </c>
      <c r="H85" s="637"/>
      <c r="I85" s="637"/>
      <c r="J85" s="627" t="s">
        <v>659</v>
      </c>
      <c r="K85" s="129"/>
      <c r="L85" s="129"/>
      <c r="M85" s="129"/>
      <c r="N85" s="129"/>
      <c r="O85" s="129"/>
      <c r="P85" s="129"/>
      <c r="Q85" s="129"/>
      <c r="R85" s="129"/>
      <c r="S85" s="129"/>
      <c r="T85" s="487" t="s">
        <v>618</v>
      </c>
      <c r="U85" s="487" t="s">
        <v>660</v>
      </c>
      <c r="V85" s="488" t="s">
        <v>654</v>
      </c>
      <c r="W85" s="488" t="s">
        <v>661</v>
      </c>
      <c r="X85" s="488" t="s">
        <v>662</v>
      </c>
    </row>
    <row r="86" spans="2:41">
      <c r="B86" s="118" t="s">
        <v>653</v>
      </c>
      <c r="C86" s="139">
        <v>36.93</v>
      </c>
      <c r="D86" s="139">
        <v>17.77</v>
      </c>
      <c r="E86" s="139">
        <v>49.27</v>
      </c>
      <c r="F86" s="477">
        <v>79.849999999999994</v>
      </c>
      <c r="G86" s="135">
        <f>AVERAGE(C86,D86,F86)</f>
        <v>44.85</v>
      </c>
      <c r="H86" s="637"/>
      <c r="I86" s="637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489" t="s">
        <v>653</v>
      </c>
      <c r="U86" s="488">
        <f t="shared" ref="U86:U94" si="13">AI57</f>
        <v>26.311612903225811</v>
      </c>
      <c r="V86" s="488">
        <f t="shared" ref="V86:V94" si="14">G86</f>
        <v>44.85</v>
      </c>
      <c r="W86" s="488">
        <f t="shared" ref="W86:W92" si="15">F113</f>
        <v>25.916666666666668</v>
      </c>
      <c r="X86" s="488">
        <f t="shared" ref="X86:X92" si="16">F135</f>
        <v>40.340000000000003</v>
      </c>
    </row>
    <row r="87" spans="2:41">
      <c r="B87" s="116">
        <v>5</v>
      </c>
      <c r="C87" s="137">
        <v>56.08</v>
      </c>
      <c r="D87" s="137">
        <v>30.55</v>
      </c>
      <c r="E87" s="137">
        <v>59.97</v>
      </c>
      <c r="F87" s="478">
        <v>79.849999999999994</v>
      </c>
      <c r="G87" s="484">
        <f t="shared" ref="G87:G93" si="17">AVERAGE(C87,D87,E87,F87)</f>
        <v>56.612499999999997</v>
      </c>
      <c r="H87" s="638"/>
      <c r="I87" s="638"/>
      <c r="T87" s="489">
        <v>5</v>
      </c>
      <c r="U87" s="490">
        <f t="shared" si="13"/>
        <v>38.244838709677424</v>
      </c>
      <c r="V87" s="490">
        <f t="shared" si="14"/>
        <v>56.612499999999997</v>
      </c>
      <c r="W87" s="490">
        <f t="shared" si="15"/>
        <v>36.666666666666664</v>
      </c>
      <c r="X87" s="490">
        <f t="shared" si="16"/>
        <v>55.043333333333329</v>
      </c>
    </row>
    <row r="88" spans="2:41">
      <c r="B88" s="118">
        <v>10</v>
      </c>
      <c r="C88" s="136">
        <v>96.84</v>
      </c>
      <c r="D88" s="136">
        <v>58.28</v>
      </c>
      <c r="E88" s="136">
        <v>82.77</v>
      </c>
      <c r="F88" s="479">
        <v>89.29</v>
      </c>
      <c r="G88" s="629">
        <f t="shared" si="17"/>
        <v>81.795000000000002</v>
      </c>
      <c r="H88" s="639"/>
      <c r="I88" s="639"/>
      <c r="T88" s="489">
        <v>10</v>
      </c>
      <c r="U88" s="490">
        <f t="shared" si="13"/>
        <v>51.096129032258048</v>
      </c>
      <c r="V88" s="490">
        <f t="shared" si="14"/>
        <v>81.795000000000002</v>
      </c>
      <c r="W88" s="490">
        <f t="shared" si="15"/>
        <v>56.00333333333333</v>
      </c>
      <c r="X88" s="490">
        <f t="shared" si="16"/>
        <v>71.943333333333342</v>
      </c>
    </row>
    <row r="89" spans="2:41">
      <c r="B89" s="116">
        <v>15</v>
      </c>
      <c r="C89" s="137">
        <v>160</v>
      </c>
      <c r="D89" s="137">
        <v>106.36</v>
      </c>
      <c r="E89" s="137">
        <v>118.12</v>
      </c>
      <c r="F89" s="478">
        <v>171.51</v>
      </c>
      <c r="G89" s="484">
        <f t="shared" si="17"/>
        <v>138.9975</v>
      </c>
      <c r="H89" s="638"/>
      <c r="I89" s="638"/>
      <c r="T89" s="489">
        <v>15</v>
      </c>
      <c r="U89" s="490">
        <f t="shared" si="13"/>
        <v>68.655806451612918</v>
      </c>
      <c r="V89" s="490">
        <f t="shared" si="14"/>
        <v>138.9975</v>
      </c>
      <c r="W89" s="490">
        <f t="shared" si="15"/>
        <v>81.09</v>
      </c>
      <c r="X89" s="490">
        <f t="shared" si="16"/>
        <v>95.383333333333326</v>
      </c>
    </row>
    <row r="90" spans="2:41">
      <c r="B90" s="118">
        <v>20</v>
      </c>
      <c r="C90" s="136">
        <v>246.23</v>
      </c>
      <c r="D90" s="136">
        <v>171.99</v>
      </c>
      <c r="E90" s="136">
        <v>166.36</v>
      </c>
      <c r="F90" s="479">
        <v>254.47</v>
      </c>
      <c r="G90" s="629">
        <f t="shared" si="17"/>
        <v>209.76250000000002</v>
      </c>
      <c r="H90" s="639"/>
      <c r="I90" s="639"/>
      <c r="T90" s="489">
        <v>20</v>
      </c>
      <c r="U90" s="490">
        <f t="shared" si="13"/>
        <v>95.205161290322579</v>
      </c>
      <c r="V90" s="490">
        <f t="shared" si="14"/>
        <v>209.76250000000002</v>
      </c>
      <c r="W90" s="490">
        <f t="shared" si="15"/>
        <v>111.50999999999999</v>
      </c>
      <c r="X90" s="490">
        <f t="shared" si="16"/>
        <v>122.83</v>
      </c>
    </row>
    <row r="91" spans="2:41">
      <c r="B91" s="116">
        <v>30</v>
      </c>
      <c r="C91" s="137">
        <v>465.59</v>
      </c>
      <c r="D91" s="137">
        <v>338.96</v>
      </c>
      <c r="E91" s="137">
        <v>289.08999999999997</v>
      </c>
      <c r="F91" s="478">
        <v>421.83</v>
      </c>
      <c r="G91" s="484">
        <f t="shared" si="17"/>
        <v>378.86749999999995</v>
      </c>
      <c r="H91" s="638"/>
      <c r="I91" s="638"/>
      <c r="T91" s="489">
        <v>30</v>
      </c>
      <c r="U91" s="490">
        <f t="shared" si="13"/>
        <v>159.4722580645161</v>
      </c>
      <c r="V91" s="490">
        <f t="shared" si="14"/>
        <v>378.86749999999995</v>
      </c>
      <c r="W91" s="490">
        <f t="shared" si="15"/>
        <v>202.43666666666664</v>
      </c>
      <c r="X91" s="490">
        <f t="shared" si="16"/>
        <v>194.25666666666666</v>
      </c>
    </row>
    <row r="92" spans="2:41">
      <c r="B92" s="118">
        <v>40</v>
      </c>
      <c r="C92" s="136">
        <v>684.95</v>
      </c>
      <c r="D92" s="136">
        <v>535.86</v>
      </c>
      <c r="E92" s="136">
        <v>411.83</v>
      </c>
      <c r="F92" s="479">
        <v>589.20000000000005</v>
      </c>
      <c r="G92" s="629">
        <f t="shared" si="17"/>
        <v>555.46</v>
      </c>
      <c r="H92" s="639"/>
      <c r="I92" s="639"/>
      <c r="T92" s="489">
        <v>40</v>
      </c>
      <c r="U92" s="490">
        <f t="shared" si="13"/>
        <v>235.51193548387101</v>
      </c>
      <c r="V92" s="490">
        <f t="shared" si="14"/>
        <v>555.46</v>
      </c>
      <c r="W92" s="490">
        <f t="shared" si="15"/>
        <v>297.53999999999996</v>
      </c>
      <c r="X92" s="490">
        <f t="shared" si="16"/>
        <v>278.9733333333333</v>
      </c>
    </row>
    <row r="93" spans="2:41">
      <c r="B93" s="116">
        <v>50</v>
      </c>
      <c r="C93" s="137">
        <v>952.56</v>
      </c>
      <c r="D93" s="628">
        <v>752.49</v>
      </c>
      <c r="E93" s="137">
        <v>561.55999999999995</v>
      </c>
      <c r="F93" s="478">
        <v>897.61</v>
      </c>
      <c r="G93" s="484">
        <f t="shared" si="17"/>
        <v>791.05499999999995</v>
      </c>
      <c r="H93" s="638"/>
      <c r="I93" s="638"/>
      <c r="T93" s="489">
        <v>50</v>
      </c>
      <c r="U93" s="490">
        <f t="shared" si="13"/>
        <v>323.3741935483871</v>
      </c>
      <c r="V93" s="490">
        <f t="shared" si="14"/>
        <v>791.05499999999995</v>
      </c>
      <c r="W93" s="490"/>
      <c r="X93" s="490">
        <f>F142</f>
        <v>371.46000000000004</v>
      </c>
    </row>
    <row r="94" spans="2:41">
      <c r="B94" s="118">
        <v>100</v>
      </c>
      <c r="C94" s="136">
        <v>2290.61</v>
      </c>
      <c r="D94" s="136">
        <v>1835.64</v>
      </c>
      <c r="E94" s="136">
        <v>1310.24</v>
      </c>
      <c r="F94" s="479">
        <v>2439.67</v>
      </c>
      <c r="G94" s="629">
        <f>AVERAGE(C94,D94,E94,F94)</f>
        <v>1969.04</v>
      </c>
      <c r="H94" s="639"/>
      <c r="I94" s="639"/>
      <c r="T94" s="489">
        <v>100</v>
      </c>
      <c r="U94" s="490">
        <f t="shared" si="13"/>
        <v>831.00322580645161</v>
      </c>
      <c r="V94" s="490">
        <f t="shared" si="14"/>
        <v>1969.04</v>
      </c>
      <c r="W94" s="490"/>
      <c r="X94" s="490">
        <v>876</v>
      </c>
    </row>
    <row r="95" spans="2:41">
      <c r="B95" s="957" t="s">
        <v>40</v>
      </c>
      <c r="C95" s="957"/>
      <c r="D95" s="957"/>
      <c r="E95" s="957"/>
      <c r="F95" s="957"/>
      <c r="G95" s="957"/>
      <c r="H95" s="636"/>
      <c r="I95" s="636"/>
    </row>
    <row r="96" spans="2:41">
      <c r="B96" s="117" t="s">
        <v>618</v>
      </c>
      <c r="C96" s="117" t="s">
        <v>613</v>
      </c>
      <c r="D96" s="135" t="s">
        <v>656</v>
      </c>
      <c r="E96" s="135" t="s">
        <v>657</v>
      </c>
      <c r="F96" s="135" t="s">
        <v>658</v>
      </c>
      <c r="G96" s="135" t="s">
        <v>103</v>
      </c>
      <c r="H96" s="637"/>
      <c r="I96" s="637"/>
      <c r="J96" s="627" t="s">
        <v>659</v>
      </c>
      <c r="T96" s="957" t="s">
        <v>655</v>
      </c>
      <c r="U96" s="957"/>
      <c r="V96" s="957"/>
      <c r="W96" s="957"/>
      <c r="X96" s="957"/>
    </row>
    <row r="97" spans="2:24">
      <c r="B97" s="118" t="s">
        <v>653</v>
      </c>
      <c r="C97" s="139">
        <v>59.84</v>
      </c>
      <c r="D97" s="139">
        <v>42.74</v>
      </c>
      <c r="E97" s="139">
        <v>79.819999999999993</v>
      </c>
      <c r="F97" s="139">
        <v>116.32</v>
      </c>
      <c r="G97" s="135">
        <f>AVERAGE(C97,D97,F97)</f>
        <v>72.966666666666669</v>
      </c>
      <c r="H97" s="637"/>
      <c r="I97" s="637"/>
      <c r="T97" s="957" t="s">
        <v>40</v>
      </c>
      <c r="U97" s="957"/>
      <c r="V97" s="957"/>
      <c r="W97" s="957"/>
      <c r="X97" s="957"/>
    </row>
    <row r="98" spans="2:24">
      <c r="B98" s="116">
        <v>5</v>
      </c>
      <c r="C98" s="137">
        <v>101.24</v>
      </c>
      <c r="D98" s="137">
        <v>70.680000000000007</v>
      </c>
      <c r="E98" s="137">
        <v>102.99</v>
      </c>
      <c r="F98" s="137">
        <v>116.32</v>
      </c>
      <c r="G98" s="484">
        <f t="shared" ref="G98:G104" si="18">AVERAGE(C98,D98,E98,F98)</f>
        <v>97.807500000000005</v>
      </c>
      <c r="H98" s="638"/>
      <c r="I98" s="638"/>
      <c r="T98" s="487" t="s">
        <v>618</v>
      </c>
      <c r="U98" s="487" t="s">
        <v>660</v>
      </c>
      <c r="V98" s="488" t="s">
        <v>654</v>
      </c>
      <c r="W98" s="488" t="s">
        <v>661</v>
      </c>
      <c r="X98" s="488" t="s">
        <v>662</v>
      </c>
    </row>
    <row r="99" spans="2:24">
      <c r="B99" s="118">
        <v>10</v>
      </c>
      <c r="C99" s="136">
        <v>163.35</v>
      </c>
      <c r="D99" s="136">
        <v>119.56</v>
      </c>
      <c r="E99" s="136">
        <v>137.74</v>
      </c>
      <c r="F99" s="136">
        <v>126.12</v>
      </c>
      <c r="G99" s="629">
        <f t="shared" si="18"/>
        <v>136.6925</v>
      </c>
      <c r="H99" s="639"/>
      <c r="I99" s="639"/>
      <c r="T99" s="489" t="s">
        <v>653</v>
      </c>
      <c r="U99" s="488">
        <f t="shared" ref="U99:U107" si="19">AI70</f>
        <v>34.834193548387091</v>
      </c>
      <c r="V99" s="488">
        <f>G97</f>
        <v>72.966666666666669</v>
      </c>
      <c r="W99" s="488">
        <f>F122</f>
        <v>41.346666666666664</v>
      </c>
      <c r="X99" s="488">
        <f>F145</f>
        <v>53.74</v>
      </c>
    </row>
    <row r="100" spans="2:24">
      <c r="B100" s="116">
        <v>15</v>
      </c>
      <c r="C100" s="137">
        <v>246.9</v>
      </c>
      <c r="D100" s="137">
        <v>190.03</v>
      </c>
      <c r="E100" s="137">
        <v>184.48</v>
      </c>
      <c r="F100" s="137">
        <v>247.02</v>
      </c>
      <c r="G100" s="484">
        <f t="shared" si="18"/>
        <v>217.10749999999999</v>
      </c>
      <c r="H100" s="638"/>
      <c r="I100" s="638"/>
      <c r="T100" s="489">
        <v>5</v>
      </c>
      <c r="U100" s="490">
        <f t="shared" si="19"/>
        <v>52.311612903225807</v>
      </c>
      <c r="V100" s="490">
        <f t="shared" ref="V100:V107" si="20">G98</f>
        <v>97.807500000000005</v>
      </c>
      <c r="W100" s="490">
        <f t="shared" ref="W100:W105" si="21">F123</f>
        <v>61.156666666666666</v>
      </c>
      <c r="X100" s="490">
        <f t="shared" ref="X100:X107" si="22">F146</f>
        <v>72.976666666666659</v>
      </c>
    </row>
    <row r="101" spans="2:24">
      <c r="B101" s="118">
        <v>20</v>
      </c>
      <c r="C101" s="136">
        <v>330.44</v>
      </c>
      <c r="D101" s="136">
        <v>260.5</v>
      </c>
      <c r="E101" s="136">
        <v>231.23</v>
      </c>
      <c r="F101" s="136">
        <v>367.91</v>
      </c>
      <c r="G101" s="629">
        <f t="shared" si="18"/>
        <v>297.52000000000004</v>
      </c>
      <c r="H101" s="639"/>
      <c r="I101" s="639"/>
      <c r="T101" s="489">
        <v>10</v>
      </c>
      <c r="U101" s="490">
        <f t="shared" si="19"/>
        <v>72.26161290322581</v>
      </c>
      <c r="V101" s="490">
        <f t="shared" si="20"/>
        <v>136.6925</v>
      </c>
      <c r="W101" s="490">
        <f t="shared" si="21"/>
        <v>82.416666666666671</v>
      </c>
      <c r="X101" s="490">
        <f t="shared" si="22"/>
        <v>89.219999999999985</v>
      </c>
    </row>
    <row r="102" spans="2:24">
      <c r="B102" s="116">
        <v>30</v>
      </c>
      <c r="C102" s="137">
        <v>540.95000000000005</v>
      </c>
      <c r="D102" s="137">
        <v>437.98</v>
      </c>
      <c r="E102" s="137">
        <v>349.01</v>
      </c>
      <c r="F102" s="137">
        <v>609.71</v>
      </c>
      <c r="G102" s="484">
        <f t="shared" si="18"/>
        <v>484.41250000000002</v>
      </c>
      <c r="H102" s="638"/>
      <c r="I102" s="638"/>
      <c r="T102" s="489">
        <v>15</v>
      </c>
      <c r="U102" s="490">
        <f t="shared" si="19"/>
        <v>98.132258064516137</v>
      </c>
      <c r="V102" s="490">
        <f t="shared" si="20"/>
        <v>217.10749999999999</v>
      </c>
      <c r="W102" s="490">
        <f t="shared" si="21"/>
        <v>112.50333333333333</v>
      </c>
      <c r="X102" s="490">
        <f t="shared" si="22"/>
        <v>118.86333333333334</v>
      </c>
    </row>
    <row r="103" spans="2:24">
      <c r="B103" s="118">
        <v>40</v>
      </c>
      <c r="C103" s="136">
        <v>751.46</v>
      </c>
      <c r="D103" s="136">
        <v>615.46</v>
      </c>
      <c r="E103" s="136">
        <v>466.8</v>
      </c>
      <c r="F103" s="136">
        <v>851.5</v>
      </c>
      <c r="G103" s="629">
        <f t="shared" si="18"/>
        <v>671.30500000000006</v>
      </c>
      <c r="H103" s="639"/>
      <c r="I103" s="639"/>
      <c r="T103" s="489">
        <v>20</v>
      </c>
      <c r="U103" s="490">
        <f t="shared" si="19"/>
        <v>129.26774193548385</v>
      </c>
      <c r="V103" s="490">
        <f t="shared" si="20"/>
        <v>297.52000000000004</v>
      </c>
      <c r="W103" s="490">
        <f t="shared" si="21"/>
        <v>145.78666666666666</v>
      </c>
      <c r="X103" s="490">
        <f t="shared" si="22"/>
        <v>155.83000000000001</v>
      </c>
    </row>
    <row r="104" spans="2:24">
      <c r="B104" s="116">
        <v>50</v>
      </c>
      <c r="C104" s="137">
        <v>1006.6</v>
      </c>
      <c r="D104" s="137">
        <v>830.69</v>
      </c>
      <c r="E104" s="137">
        <v>609.55999999999995</v>
      </c>
      <c r="F104" s="137">
        <v>1093.7</v>
      </c>
      <c r="G104" s="484">
        <f t="shared" si="18"/>
        <v>885.13750000000005</v>
      </c>
      <c r="H104" s="638"/>
      <c r="I104" s="638"/>
      <c r="T104" s="489">
        <v>30</v>
      </c>
      <c r="U104" s="490">
        <f t="shared" si="19"/>
        <v>204.65290322580648</v>
      </c>
      <c r="V104" s="490">
        <f t="shared" si="20"/>
        <v>484.41250000000002</v>
      </c>
      <c r="W104" s="490">
        <f t="shared" si="21"/>
        <v>235.64666666666668</v>
      </c>
      <c r="X104" s="490">
        <f t="shared" si="22"/>
        <v>251.04999999999998</v>
      </c>
    </row>
    <row r="105" spans="2:24">
      <c r="B105" s="118">
        <v>100</v>
      </c>
      <c r="C105" s="136">
        <v>2282.3000000000002</v>
      </c>
      <c r="D105" s="136">
        <v>1906.88</v>
      </c>
      <c r="E105" s="136">
        <v>1323.37</v>
      </c>
      <c r="F105" s="136">
        <v>2304.7199999999998</v>
      </c>
      <c r="G105" s="629">
        <f>AVERAGE(C105,D105,E105,F105)</f>
        <v>1954.3175000000001</v>
      </c>
      <c r="H105" s="639"/>
      <c r="I105" s="639"/>
      <c r="T105" s="489">
        <v>40</v>
      </c>
      <c r="U105" s="490">
        <f t="shared" si="19"/>
        <v>291.85451612903228</v>
      </c>
      <c r="V105" s="490">
        <f t="shared" si="20"/>
        <v>671.30500000000006</v>
      </c>
      <c r="W105" s="490">
        <f t="shared" si="21"/>
        <v>330.3533333333333</v>
      </c>
      <c r="X105" s="490">
        <f t="shared" si="22"/>
        <v>359.8</v>
      </c>
    </row>
    <row r="106" spans="2:24">
      <c r="B106" s="140"/>
      <c r="C106" s="141"/>
      <c r="D106" s="142"/>
      <c r="E106" s="142"/>
      <c r="F106" s="142"/>
      <c r="T106" s="489">
        <v>50</v>
      </c>
      <c r="U106" s="490">
        <f t="shared" si="19"/>
        <v>385.77193548387089</v>
      </c>
      <c r="V106" s="490">
        <f t="shared" si="20"/>
        <v>885.13750000000005</v>
      </c>
      <c r="W106" s="490"/>
      <c r="X106" s="490">
        <f t="shared" si="22"/>
        <v>476.38666666666671</v>
      </c>
    </row>
    <row r="107" spans="2:24">
      <c r="B107" s="140"/>
      <c r="C107" s="141"/>
      <c r="D107" s="142"/>
      <c r="E107" s="142"/>
      <c r="F107" s="142"/>
      <c r="T107" s="489">
        <v>100</v>
      </c>
      <c r="U107" s="490">
        <f t="shared" si="19"/>
        <v>929.98483870967743</v>
      </c>
      <c r="V107" s="490">
        <f t="shared" si="20"/>
        <v>1954.3175000000001</v>
      </c>
      <c r="W107" s="490"/>
      <c r="X107" s="490">
        <f t="shared" si="22"/>
        <v>1155.6600000000001</v>
      </c>
    </row>
    <row r="108" spans="2:24">
      <c r="B108" s="140"/>
      <c r="C108" s="141"/>
      <c r="D108" s="142"/>
      <c r="E108" s="142"/>
      <c r="F108" s="142"/>
    </row>
    <row r="110" spans="2:24">
      <c r="B110" s="963" t="s">
        <v>661</v>
      </c>
      <c r="C110" s="963"/>
      <c r="D110" s="963"/>
      <c r="E110" s="963"/>
      <c r="F110" s="963"/>
    </row>
    <row r="111" spans="2:24">
      <c r="B111" s="963" t="s">
        <v>39</v>
      </c>
      <c r="C111" s="963"/>
      <c r="D111" s="963"/>
      <c r="E111" s="963"/>
      <c r="F111" s="963"/>
    </row>
    <row r="112" spans="2:24">
      <c r="B112" s="117" t="s">
        <v>618</v>
      </c>
      <c r="C112" s="117" t="s">
        <v>663</v>
      </c>
      <c r="D112" s="135" t="s">
        <v>664</v>
      </c>
      <c r="E112" s="135" t="s">
        <v>665</v>
      </c>
      <c r="F112" s="135" t="s">
        <v>103</v>
      </c>
    </row>
    <row r="113" spans="2:10">
      <c r="B113" s="116" t="s">
        <v>653</v>
      </c>
      <c r="C113" s="135">
        <f>13.9+8.25</f>
        <v>22.15</v>
      </c>
      <c r="D113" s="135">
        <f>21.08+14.34</f>
        <v>35.42</v>
      </c>
      <c r="E113" s="135">
        <f>13.45+6.73</f>
        <v>20.18</v>
      </c>
      <c r="F113" s="480">
        <f t="shared" ref="F113:F119" si="23">AVERAGE(C113:E113)</f>
        <v>25.916666666666668</v>
      </c>
      <c r="J113" s="510"/>
    </row>
    <row r="114" spans="2:10">
      <c r="B114" s="118">
        <v>5</v>
      </c>
      <c r="C114" s="136">
        <v>34.26</v>
      </c>
      <c r="D114" s="136">
        <v>47.76</v>
      </c>
      <c r="E114" s="136">
        <v>27.98</v>
      </c>
      <c r="F114" s="483">
        <f t="shared" si="23"/>
        <v>36.666666666666664</v>
      </c>
    </row>
    <row r="115" spans="2:10">
      <c r="B115" s="116">
        <v>10</v>
      </c>
      <c r="C115" s="137">
        <v>67.099999999999994</v>
      </c>
      <c r="D115" s="137">
        <v>62.21</v>
      </c>
      <c r="E115" s="137">
        <v>38.700000000000003</v>
      </c>
      <c r="F115" s="483">
        <f t="shared" si="23"/>
        <v>56.00333333333333</v>
      </c>
    </row>
    <row r="116" spans="2:10">
      <c r="B116" s="118">
        <v>15</v>
      </c>
      <c r="C116" s="136">
        <v>108.2</v>
      </c>
      <c r="D116" s="136">
        <v>78.67</v>
      </c>
      <c r="E116" s="136">
        <v>56.4</v>
      </c>
      <c r="F116" s="483">
        <f t="shared" si="23"/>
        <v>81.09</v>
      </c>
      <c r="J116" s="510"/>
    </row>
    <row r="117" spans="2:10">
      <c r="B117" s="116">
        <v>20</v>
      </c>
      <c r="C117" s="137">
        <v>154.79</v>
      </c>
      <c r="D117" s="137">
        <v>103.54</v>
      </c>
      <c r="E117" s="137">
        <v>76.2</v>
      </c>
      <c r="F117" s="483">
        <f t="shared" si="23"/>
        <v>111.50999999999999</v>
      </c>
    </row>
    <row r="118" spans="2:10">
      <c r="B118" s="118">
        <v>30</v>
      </c>
      <c r="C118" s="136">
        <v>280.70999999999998</v>
      </c>
      <c r="D118" s="136">
        <v>174.35</v>
      </c>
      <c r="E118" s="136">
        <v>152.25</v>
      </c>
      <c r="F118" s="483">
        <f t="shared" si="23"/>
        <v>202.43666666666664</v>
      </c>
    </row>
    <row r="119" spans="2:10">
      <c r="B119" s="116">
        <v>40</v>
      </c>
      <c r="C119" s="137">
        <v>406.64</v>
      </c>
      <c r="D119" s="137">
        <v>257.68</v>
      </c>
      <c r="E119" s="137">
        <v>228.3</v>
      </c>
      <c r="F119" s="483">
        <f t="shared" si="23"/>
        <v>297.53999999999996</v>
      </c>
    </row>
    <row r="120" spans="2:10">
      <c r="B120" s="963" t="s">
        <v>40</v>
      </c>
      <c r="C120" s="963"/>
      <c r="D120" s="963"/>
      <c r="E120" s="963"/>
      <c r="F120" s="963"/>
    </row>
    <row r="121" spans="2:10">
      <c r="B121" s="481" t="s">
        <v>618</v>
      </c>
      <c r="C121" s="481" t="s">
        <v>663</v>
      </c>
      <c r="D121" s="482" t="s">
        <v>664</v>
      </c>
      <c r="E121" s="482" t="s">
        <v>665</v>
      </c>
      <c r="F121" s="480" t="s">
        <v>103</v>
      </c>
    </row>
    <row r="122" spans="2:10">
      <c r="B122" s="116" t="s">
        <v>653</v>
      </c>
      <c r="C122" s="135">
        <f>32.01+22.4</f>
        <v>54.41</v>
      </c>
      <c r="D122" s="135">
        <f>24.25+16.49</f>
        <v>40.739999999999995</v>
      </c>
      <c r="E122" s="135">
        <f>19.26+9.63</f>
        <v>28.89</v>
      </c>
      <c r="F122" s="480">
        <f t="shared" ref="F122:F153" si="24">AVERAGE(C122:E122)</f>
        <v>41.346666666666664</v>
      </c>
    </row>
    <row r="123" spans="2:10">
      <c r="B123" s="118">
        <v>5</v>
      </c>
      <c r="C123" s="136">
        <v>83.66</v>
      </c>
      <c r="D123" s="136">
        <v>54.94</v>
      </c>
      <c r="E123" s="136">
        <v>44.87</v>
      </c>
      <c r="F123" s="483">
        <f t="shared" si="24"/>
        <v>61.156666666666666</v>
      </c>
    </row>
    <row r="124" spans="2:10">
      <c r="B124" s="116">
        <v>10</v>
      </c>
      <c r="C124" s="137">
        <v>112.9</v>
      </c>
      <c r="D124" s="137">
        <v>71.48</v>
      </c>
      <c r="E124" s="137">
        <v>62.87</v>
      </c>
      <c r="F124" s="483">
        <f t="shared" si="24"/>
        <v>82.416666666666671</v>
      </c>
    </row>
    <row r="125" spans="2:10">
      <c r="B125" s="118">
        <v>15</v>
      </c>
      <c r="C125" s="136">
        <v>164.15</v>
      </c>
      <c r="D125" s="136">
        <v>90.47</v>
      </c>
      <c r="E125" s="136">
        <v>82.89</v>
      </c>
      <c r="F125" s="483">
        <f t="shared" si="24"/>
        <v>112.50333333333333</v>
      </c>
    </row>
    <row r="126" spans="2:10">
      <c r="B126" s="116">
        <v>20</v>
      </c>
      <c r="C126" s="137">
        <v>215.41</v>
      </c>
      <c r="D126" s="137">
        <v>119.03</v>
      </c>
      <c r="E126" s="137">
        <v>102.92</v>
      </c>
      <c r="F126" s="483">
        <f t="shared" si="24"/>
        <v>145.78666666666666</v>
      </c>
    </row>
    <row r="127" spans="2:10">
      <c r="B127" s="118">
        <v>30</v>
      </c>
      <c r="C127" s="136">
        <v>350.05</v>
      </c>
      <c r="D127" s="136">
        <v>200.42</v>
      </c>
      <c r="E127" s="136">
        <v>156.47</v>
      </c>
      <c r="F127" s="483">
        <f t="shared" si="24"/>
        <v>235.64666666666668</v>
      </c>
    </row>
    <row r="128" spans="2:10">
      <c r="B128" s="116">
        <v>40</v>
      </c>
      <c r="C128" s="137">
        <v>484.69</v>
      </c>
      <c r="D128" s="137">
        <v>296.35000000000002</v>
      </c>
      <c r="E128" s="137">
        <v>210.02</v>
      </c>
      <c r="F128" s="483">
        <f t="shared" si="24"/>
        <v>330.3533333333333</v>
      </c>
    </row>
    <row r="129" spans="2:9">
      <c r="B129" s="48"/>
      <c r="C129" s="143"/>
      <c r="F129" s="146"/>
    </row>
    <row r="130" spans="2:9">
      <c r="B130" s="48"/>
      <c r="C130" s="143"/>
      <c r="F130" s="146"/>
    </row>
    <row r="131" spans="2:9">
      <c r="F131" s="146"/>
    </row>
    <row r="132" spans="2:9">
      <c r="B132" s="957" t="s">
        <v>662</v>
      </c>
      <c r="C132" s="957"/>
      <c r="D132" s="957"/>
      <c r="E132" s="957"/>
      <c r="F132" s="957"/>
      <c r="G132" s="486"/>
      <c r="H132" s="486"/>
      <c r="I132" s="486"/>
    </row>
    <row r="133" spans="2:9">
      <c r="B133" s="957" t="s">
        <v>39</v>
      </c>
      <c r="C133" s="957"/>
      <c r="D133" s="957"/>
      <c r="E133" s="957"/>
      <c r="F133" s="957"/>
    </row>
    <row r="134" spans="2:9">
      <c r="B134" s="481" t="s">
        <v>618</v>
      </c>
      <c r="C134" s="481" t="s">
        <v>666</v>
      </c>
      <c r="D134" s="482" t="s">
        <v>667</v>
      </c>
      <c r="E134" s="482" t="s">
        <v>668</v>
      </c>
      <c r="F134" s="135" t="s">
        <v>103</v>
      </c>
    </row>
    <row r="135" spans="2:9">
      <c r="B135" s="116" t="s">
        <v>653</v>
      </c>
      <c r="C135" s="135">
        <v>46.71</v>
      </c>
      <c r="D135" s="135">
        <v>32.82</v>
      </c>
      <c r="E135" s="135">
        <v>41.49</v>
      </c>
      <c r="F135" s="480">
        <f t="shared" si="24"/>
        <v>40.340000000000003</v>
      </c>
      <c r="G135" s="138" t="s">
        <v>669</v>
      </c>
    </row>
    <row r="136" spans="2:9">
      <c r="B136" s="116">
        <v>5</v>
      </c>
      <c r="C136" s="137">
        <v>70.06</v>
      </c>
      <c r="D136" s="137">
        <v>32.840000000000003</v>
      </c>
      <c r="E136" s="137">
        <v>62.23</v>
      </c>
      <c r="F136" s="485">
        <f t="shared" si="24"/>
        <v>55.043333333333329</v>
      </c>
    </row>
    <row r="137" spans="2:9">
      <c r="B137" s="118">
        <v>10</v>
      </c>
      <c r="C137" s="136">
        <v>93.42</v>
      </c>
      <c r="D137" s="136">
        <v>39.44</v>
      </c>
      <c r="E137" s="136">
        <v>82.97</v>
      </c>
      <c r="F137" s="485">
        <f t="shared" si="24"/>
        <v>71.943333333333342</v>
      </c>
    </row>
    <row r="138" spans="2:9">
      <c r="B138" s="116">
        <v>15</v>
      </c>
      <c r="C138" s="137">
        <v>118.22</v>
      </c>
      <c r="D138" s="137">
        <v>64.489999999999995</v>
      </c>
      <c r="E138" s="137">
        <v>103.44</v>
      </c>
      <c r="F138" s="485">
        <f t="shared" si="24"/>
        <v>95.383333333333326</v>
      </c>
    </row>
    <row r="139" spans="2:9">
      <c r="B139" s="118">
        <v>20</v>
      </c>
      <c r="C139" s="136">
        <v>146.62</v>
      </c>
      <c r="D139" s="136">
        <v>91.19</v>
      </c>
      <c r="E139" s="136">
        <v>130.68</v>
      </c>
      <c r="F139" s="485">
        <f t="shared" si="24"/>
        <v>122.83</v>
      </c>
    </row>
    <row r="140" spans="2:9">
      <c r="B140" s="116">
        <v>30</v>
      </c>
      <c r="C140" s="137">
        <v>239.82</v>
      </c>
      <c r="D140" s="137">
        <v>148.63999999999999</v>
      </c>
      <c r="E140" s="137">
        <v>194.31</v>
      </c>
      <c r="F140" s="485">
        <f t="shared" si="24"/>
        <v>194.25666666666666</v>
      </c>
    </row>
    <row r="141" spans="2:9">
      <c r="B141" s="118">
        <v>40</v>
      </c>
      <c r="C141" s="136">
        <v>357.58</v>
      </c>
      <c r="D141" s="136">
        <v>211.19</v>
      </c>
      <c r="E141" s="136">
        <v>268.14999999999998</v>
      </c>
      <c r="F141" s="485">
        <f t="shared" si="24"/>
        <v>278.9733333333333</v>
      </c>
    </row>
    <row r="142" spans="2:9">
      <c r="B142" s="116">
        <v>50</v>
      </c>
      <c r="C142" s="137">
        <v>487.34</v>
      </c>
      <c r="D142" s="137">
        <v>277.64</v>
      </c>
      <c r="E142" s="137">
        <v>349.4</v>
      </c>
      <c r="F142" s="485">
        <f t="shared" si="24"/>
        <v>371.46000000000004</v>
      </c>
    </row>
    <row r="143" spans="2:9">
      <c r="B143" s="957" t="s">
        <v>40</v>
      </c>
      <c r="C143" s="957"/>
      <c r="D143" s="957"/>
      <c r="E143" s="957"/>
      <c r="F143" s="957"/>
    </row>
    <row r="144" spans="2:9">
      <c r="B144" s="481" t="s">
        <v>618</v>
      </c>
      <c r="C144" s="481" t="s">
        <v>666</v>
      </c>
      <c r="D144" s="482" t="s">
        <v>667</v>
      </c>
      <c r="E144" s="482" t="s">
        <v>668</v>
      </c>
      <c r="F144" s="480" t="s">
        <v>103</v>
      </c>
    </row>
    <row r="145" spans="2:7">
      <c r="B145" s="116" t="s">
        <v>653</v>
      </c>
      <c r="C145" s="135">
        <v>49.75</v>
      </c>
      <c r="D145" s="135">
        <v>53.3</v>
      </c>
      <c r="E145" s="476">
        <v>58.17</v>
      </c>
      <c r="F145" s="480">
        <f t="shared" si="24"/>
        <v>53.74</v>
      </c>
      <c r="G145" s="138" t="s">
        <v>669</v>
      </c>
    </row>
    <row r="146" spans="2:7">
      <c r="B146" s="116">
        <v>5</v>
      </c>
      <c r="C146" s="137">
        <v>88.1</v>
      </c>
      <c r="D146" s="137">
        <v>53.3</v>
      </c>
      <c r="E146" s="478">
        <v>77.53</v>
      </c>
      <c r="F146" s="483">
        <f t="shared" si="24"/>
        <v>72.976666666666659</v>
      </c>
    </row>
    <row r="147" spans="2:7">
      <c r="B147" s="118">
        <v>10</v>
      </c>
      <c r="C147" s="136">
        <v>117.46</v>
      </c>
      <c r="D147" s="136">
        <v>53.3</v>
      </c>
      <c r="E147" s="479">
        <v>96.9</v>
      </c>
      <c r="F147" s="483">
        <f t="shared" si="24"/>
        <v>89.219999999999985</v>
      </c>
    </row>
    <row r="148" spans="2:7">
      <c r="B148" s="116">
        <v>15</v>
      </c>
      <c r="C148" s="137">
        <v>145.86000000000001</v>
      </c>
      <c r="D148" s="137">
        <v>91.4</v>
      </c>
      <c r="E148" s="478">
        <v>119.33</v>
      </c>
      <c r="F148" s="483">
        <f t="shared" si="24"/>
        <v>118.86333333333334</v>
      </c>
    </row>
    <row r="149" spans="2:7">
      <c r="B149" s="118">
        <v>20</v>
      </c>
      <c r="C149" s="136">
        <v>186.98</v>
      </c>
      <c r="D149" s="136">
        <v>131.22</v>
      </c>
      <c r="E149" s="479">
        <v>149.29</v>
      </c>
      <c r="F149" s="483">
        <f t="shared" si="24"/>
        <v>155.83000000000001</v>
      </c>
    </row>
    <row r="150" spans="2:7">
      <c r="B150" s="116">
        <v>30</v>
      </c>
      <c r="C150" s="137">
        <v>316.82</v>
      </c>
      <c r="D150" s="137">
        <v>214.17</v>
      </c>
      <c r="E150" s="478">
        <v>222.16</v>
      </c>
      <c r="F150" s="483">
        <f t="shared" si="24"/>
        <v>251.04999999999998</v>
      </c>
    </row>
    <row r="151" spans="2:7">
      <c r="B151" s="118">
        <v>40</v>
      </c>
      <c r="C151" s="136">
        <v>460.34</v>
      </c>
      <c r="D151" s="136">
        <v>298.17</v>
      </c>
      <c r="E151" s="479">
        <v>320.89</v>
      </c>
      <c r="F151" s="483">
        <f t="shared" si="24"/>
        <v>359.8</v>
      </c>
    </row>
    <row r="152" spans="2:7">
      <c r="B152" s="116">
        <v>50</v>
      </c>
      <c r="C152" s="137">
        <v>613.94000000000005</v>
      </c>
      <c r="D152" s="137">
        <v>382.92</v>
      </c>
      <c r="E152" s="478">
        <v>432.3</v>
      </c>
      <c r="F152" s="483">
        <f t="shared" si="24"/>
        <v>476.38666666666671</v>
      </c>
    </row>
    <row r="153" spans="2:7">
      <c r="B153" s="118">
        <v>100</v>
      </c>
      <c r="C153" s="137">
        <v>1503.14</v>
      </c>
      <c r="D153" s="137">
        <v>842.67</v>
      </c>
      <c r="E153" s="137">
        <v>1121.17</v>
      </c>
      <c r="F153" s="483">
        <f t="shared" si="24"/>
        <v>1155.6600000000001</v>
      </c>
    </row>
  </sheetData>
  <mergeCells count="35">
    <mergeCell ref="T83:X83"/>
    <mergeCell ref="B51:F51"/>
    <mergeCell ref="AB12:AC12"/>
    <mergeCell ref="AD11:AH12"/>
    <mergeCell ref="D11:S11"/>
    <mergeCell ref="P12:Q12"/>
    <mergeCell ref="R12:S12"/>
    <mergeCell ref="B54:AN54"/>
    <mergeCell ref="B55:AN55"/>
    <mergeCell ref="B68:AN68"/>
    <mergeCell ref="H12:I12"/>
    <mergeCell ref="N12:O12"/>
    <mergeCell ref="T11:AC11"/>
    <mergeCell ref="B143:F143"/>
    <mergeCell ref="B84:G84"/>
    <mergeCell ref="B95:G95"/>
    <mergeCell ref="B110:F110"/>
    <mergeCell ref="B111:F111"/>
    <mergeCell ref="B120:F120"/>
    <mergeCell ref="T96:X96"/>
    <mergeCell ref="T97:X97"/>
    <mergeCell ref="Z12:AA12"/>
    <mergeCell ref="B132:F132"/>
    <mergeCell ref="B133:F133"/>
    <mergeCell ref="T84:X84"/>
    <mergeCell ref="B83:G83"/>
    <mergeCell ref="B11:B13"/>
    <mergeCell ref="C11:C13"/>
    <mergeCell ref="X12:Y12"/>
    <mergeCell ref="J12:K12"/>
    <mergeCell ref="F12:G12"/>
    <mergeCell ref="D12:E12"/>
    <mergeCell ref="T12:U12"/>
    <mergeCell ref="V12:W12"/>
    <mergeCell ref="L12:M12"/>
  </mergeCells>
  <conditionalFormatting sqref="E57:AH57 C57">
    <cfRule type="colorScale" priority="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0:AH60 C60">
    <cfRule type="colorScale" priority="9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70:AH70 C70">
    <cfRule type="colorScale" priority="9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73:AH73 C73">
    <cfRule type="colorScale" priority="10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78:AH78 C78">
    <cfRule type="colorScale" priority="1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D14:AD49">
    <cfRule type="colorScale" priority="19">
      <colorScale>
        <cfvo type="min"/>
        <cfvo type="percentile" val="50"/>
        <cfvo type="max"/>
        <color rgb="FF00B050"/>
        <color rgb="FFFFEB84"/>
        <color rgb="FFFF0000"/>
      </colorScale>
    </cfRule>
  </conditionalFormatting>
  <conditionalFormatting sqref="AE14:AE49">
    <cfRule type="colorScale" priority="21">
      <colorScale>
        <cfvo type="min"/>
        <cfvo type="percentile" val="50"/>
        <cfvo type="max"/>
        <color rgb="FF00B050"/>
        <color rgb="FFFFEB84"/>
        <color rgb="FFFF0000"/>
      </colorScale>
    </cfRule>
  </conditionalFormatting>
  <conditionalFormatting sqref="AF14:AH49">
    <cfRule type="colorScale" priority="23">
      <colorScale>
        <cfvo type="min"/>
        <cfvo type="percentile" val="50"/>
        <cfvo type="max"/>
        <color rgb="FF00B050"/>
        <color rgb="FFFFEB84"/>
        <color rgb="FFFF0000"/>
      </colorScale>
    </cfRule>
  </conditionalFormatting>
  <conditionalFormatting sqref="AO66:BS66 C65 E65:AH65">
    <cfRule type="colorScale" priority="9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verticalDpi="0" r:id="rId1"/>
  <ignoredErrors>
    <ignoredError sqref="AI71:AI78 AI58:AI65 AJ58:AL65 F114:F119 F123:F128 AJ71:AL78 F136:F142 F146:F153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03c4ce-a6eb-451f-9d6e-f849368111ab">
      <Terms xmlns="http://schemas.microsoft.com/office/infopath/2007/PartnerControls"/>
    </lcf76f155ced4ddcb4097134ff3c332f>
    <TaxCatchAll xmlns="5b042c1e-936e-4952-9e4f-4257f8b57a7e" xsi:nil="true"/>
    <_Flow_SignoffStatus xmlns="0603c4ce-a6eb-451f-9d6e-f849368111a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9EE618AD269B4F975D64903159E33C" ma:contentTypeVersion="14" ma:contentTypeDescription="Crie um novo documento." ma:contentTypeScope="" ma:versionID="892d241a62e54cb9ae43301d7b4446b8">
  <xsd:schema xmlns:xsd="http://www.w3.org/2001/XMLSchema" xmlns:xs="http://www.w3.org/2001/XMLSchema" xmlns:p="http://schemas.microsoft.com/office/2006/metadata/properties" xmlns:ns2="0603c4ce-a6eb-451f-9d6e-f849368111ab" xmlns:ns3="5b042c1e-936e-4952-9e4f-4257f8b57a7e" targetNamespace="http://schemas.microsoft.com/office/2006/metadata/properties" ma:root="true" ma:fieldsID="c037c9385c94dde2d77145dbff9b12df" ns2:_="" ns3:_="">
    <xsd:import namespace="0603c4ce-a6eb-451f-9d6e-f849368111ab"/>
    <xsd:import namespace="5b042c1e-936e-4952-9e4f-4257f8b57a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3c4ce-a6eb-451f-9d6e-f849368111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5aa4cee2-1417-4d2f-a39b-8cd4e62bd7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42c1e-936e-4952-9e4f-4257f8b57a7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9804e89-400d-4b3d-afd1-ead7d97296cf}" ma:internalName="TaxCatchAll" ma:showField="CatchAllData" ma:web="5b042c1e-936e-4952-9e4f-4257f8b57a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C166F5-E4C9-469F-9DE4-DCAB891AB1BF}"/>
</file>

<file path=customXml/itemProps2.xml><?xml version="1.0" encoding="utf-8"?>
<ds:datastoreItem xmlns:ds="http://schemas.openxmlformats.org/officeDocument/2006/customXml" ds:itemID="{033FA39B-1AC0-4CC2-89B9-6817B3223440}"/>
</file>

<file path=customXml/itemProps3.xml><?xml version="1.0" encoding="utf-8"?>
<ds:datastoreItem xmlns:ds="http://schemas.openxmlformats.org/officeDocument/2006/customXml" ds:itemID="{44348A09-AF58-405F-B9F6-7933E2AFD4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</dc:creator>
  <cp:keywords/>
  <dc:description/>
  <cp:lastModifiedBy>Ananda Pacheco</cp:lastModifiedBy>
  <cp:revision/>
  <dcterms:created xsi:type="dcterms:W3CDTF">2017-05-24T11:57:09Z</dcterms:created>
  <dcterms:modified xsi:type="dcterms:W3CDTF">2026-07-16T13:53:55Z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0x010100469EE618AD269B4F975D64903159E33C</vt:lpwstr>
  </property>
  <property fmtid="{D5CDD505-2E9C-101B-9397-08002B2CF9AE}" pid="3" name="MediaServiceImageTags">
    <vt:lpwstr/>
  </property>
</Properties>
</file>